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10740"/>
  </bookViews>
  <sheets>
    <sheet name="控制价" sheetId="1" r:id="rId1"/>
  </sheets>
  <definedNames>
    <definedName name="_xlnm.Print_Area" localSheetId="0">控制价!$A$1:$I$21</definedName>
    <definedName name="_xlnm.Print_Titles" localSheetId="0">控制价!$3:$3</definedName>
  </definedNames>
  <calcPr calcId="144525"/>
</workbook>
</file>

<file path=xl/calcChain.xml><?xml version="1.0" encoding="utf-8"?>
<calcChain xmlns="http://schemas.openxmlformats.org/spreadsheetml/2006/main">
  <c r="H18" i="1" l="1"/>
  <c r="H17" i="1"/>
  <c r="H16" i="1"/>
  <c r="H15" i="1"/>
  <c r="H14" i="1"/>
  <c r="H13" i="1"/>
  <c r="H12" i="1"/>
  <c r="H11" i="1"/>
  <c r="H10" i="1"/>
  <c r="H8" i="1"/>
  <c r="H7" i="1"/>
  <c r="H6" i="1"/>
</calcChain>
</file>

<file path=xl/sharedStrings.xml><?xml version="1.0" encoding="utf-8"?>
<sst xmlns="http://schemas.openxmlformats.org/spreadsheetml/2006/main" count="55" uniqueCount="41">
  <si>
    <t>工程名称：广东省东莞市城区配套物流仓储建设项目-脚手架租赁</t>
  </si>
  <si>
    <t>序号</t>
  </si>
  <si>
    <t>材料名称</t>
  </si>
  <si>
    <t>规格</t>
  </si>
  <si>
    <t>单位</t>
  </si>
  <si>
    <t>工程量</t>
  </si>
  <si>
    <t>租赁时间（月）</t>
  </si>
  <si>
    <t>不含税单价（元）</t>
  </si>
  <si>
    <t>不含税合价
（元）</t>
  </si>
  <si>
    <t>备注</t>
  </si>
  <si>
    <r>
      <rPr>
        <b/>
        <sz val="10"/>
        <color theme="1"/>
        <rFont val="宋体"/>
        <charset val="134"/>
      </rPr>
      <t>（</t>
    </r>
    <r>
      <rPr>
        <b/>
        <sz val="10"/>
        <color theme="1"/>
        <rFont val="Calibri"/>
        <family val="2"/>
      </rPr>
      <t>1</t>
    </r>
    <r>
      <rPr>
        <b/>
        <sz val="10"/>
        <color theme="1"/>
        <rFont val="宋体"/>
        <charset val="134"/>
      </rPr>
      <t>）</t>
    </r>
  </si>
  <si>
    <t>（2）</t>
  </si>
  <si>
    <t>（3）</t>
  </si>
  <si>
    <t>（4=1*2*3）</t>
  </si>
  <si>
    <t>一</t>
  </si>
  <si>
    <t>内架</t>
  </si>
  <si>
    <t>盘扣架</t>
  </si>
  <si>
    <t>各规格型号</t>
  </si>
  <si>
    <t>吨</t>
  </si>
  <si>
    <t>钢管</t>
  </si>
  <si>
    <t>可调上下托</t>
  </si>
  <si>
    <t>个</t>
  </si>
  <si>
    <t>二</t>
  </si>
  <si>
    <t>外架</t>
  </si>
  <si>
    <t>扣件</t>
  </si>
  <si>
    <t>脚踏板</t>
  </si>
  <si>
    <t>块</t>
  </si>
  <si>
    <t>打包</t>
  </si>
  <si>
    <t>主要适应于材料已分类整理堆码</t>
  </si>
  <si>
    <t>元/t</t>
  </si>
  <si>
    <t>\</t>
  </si>
  <si>
    <t>分类打包</t>
  </si>
  <si>
    <t>主要适应于材料未分类整理堆码</t>
  </si>
  <si>
    <t>三</t>
  </si>
  <si>
    <t>不含税合计</t>
  </si>
  <si>
    <t>四</t>
  </si>
  <si>
    <t>税金</t>
  </si>
  <si>
    <t>五</t>
  </si>
  <si>
    <t>含税合计</t>
  </si>
  <si>
    <t xml:space="preserve">说明：1、固定单价包含材料租赁费，材料进退场运输、单边装卸车、管理费、利润以及材料涨价风险等费用。
      </t>
  </si>
  <si>
    <t xml:space="preserve">脚手架周转材租赁控制价          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</si>
</sst>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2"/>
      <color theme="1"/>
      <name val="宋体"/>
      <charset val="134"/>
      <scheme val="minor"/>
    </font>
    <font>
      <b/>
      <sz val="10"/>
      <color theme="1"/>
      <name val="Calibri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view="pageBreakPreview" zoomScaleNormal="100" workbookViewId="0">
      <selection activeCell="C9" sqref="C9"/>
    </sheetView>
  </sheetViews>
  <sheetFormatPr defaultColWidth="8.875" defaultRowHeight="13.5" x14ac:dyDescent="0.15"/>
  <cols>
    <col min="1" max="1" width="3.75" style="2" customWidth="1"/>
    <col min="2" max="2" width="7.875" style="2" customWidth="1"/>
    <col min="3" max="3" width="12.125" style="2" customWidth="1"/>
    <col min="4" max="4" width="5.125" style="2" customWidth="1"/>
    <col min="5" max="5" width="7.875" style="2" customWidth="1"/>
    <col min="6" max="6" width="8.5" style="2" customWidth="1"/>
    <col min="7" max="7" width="9.25" style="2" customWidth="1"/>
    <col min="8" max="8" width="14.25" style="2" customWidth="1"/>
    <col min="9" max="9" width="9.25" style="2" customWidth="1"/>
    <col min="10" max="11" width="12.625" style="3"/>
    <col min="12" max="16384" width="8.875" style="3"/>
  </cols>
  <sheetData>
    <row r="1" spans="1:9" ht="49.9" customHeight="1" x14ac:dyDescent="0.15">
      <c r="A1" s="16" t="s">
        <v>40</v>
      </c>
      <c r="B1" s="16"/>
      <c r="C1" s="16"/>
      <c r="D1" s="16"/>
      <c r="E1" s="16"/>
      <c r="F1" s="16"/>
      <c r="G1" s="16"/>
      <c r="H1" s="16"/>
      <c r="I1" s="16"/>
    </row>
    <row r="2" spans="1:9" customFormat="1" ht="18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4"/>
    </row>
    <row r="3" spans="1:9" s="1" customFormat="1" ht="36" customHeight="1" x14ac:dyDescent="0.15">
      <c r="A3" s="18" t="s">
        <v>1</v>
      </c>
      <c r="B3" s="18" t="s">
        <v>2</v>
      </c>
      <c r="C3" s="18" t="s">
        <v>3</v>
      </c>
      <c r="D3" s="18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18" t="s">
        <v>9</v>
      </c>
    </row>
    <row r="4" spans="1:9" s="1" customFormat="1" ht="21" customHeight="1" x14ac:dyDescent="0.15">
      <c r="A4" s="19"/>
      <c r="B4" s="19"/>
      <c r="C4" s="19"/>
      <c r="D4" s="19"/>
      <c r="E4" s="7" t="s">
        <v>10</v>
      </c>
      <c r="F4" s="7" t="s">
        <v>11</v>
      </c>
      <c r="G4" s="7" t="s">
        <v>12</v>
      </c>
      <c r="H4" s="7" t="s">
        <v>13</v>
      </c>
      <c r="I4" s="19"/>
    </row>
    <row r="5" spans="1:9" s="1" customFormat="1" ht="21" customHeight="1" x14ac:dyDescent="0.15">
      <c r="A5" s="8" t="s">
        <v>14</v>
      </c>
      <c r="B5" s="6" t="s">
        <v>15</v>
      </c>
      <c r="C5" s="6"/>
      <c r="D5" s="6"/>
      <c r="E5" s="7"/>
      <c r="F5" s="7"/>
      <c r="G5" s="7"/>
      <c r="H5" s="7"/>
      <c r="I5" s="6"/>
    </row>
    <row r="6" spans="1:9" ht="27.95" customHeight="1" x14ac:dyDescent="0.15">
      <c r="A6" s="9">
        <v>1</v>
      </c>
      <c r="B6" s="10" t="s">
        <v>16</v>
      </c>
      <c r="C6" s="10" t="s">
        <v>17</v>
      </c>
      <c r="D6" s="10" t="s">
        <v>18</v>
      </c>
      <c r="E6" s="10">
        <v>3100</v>
      </c>
      <c r="F6" s="10">
        <v>4</v>
      </c>
      <c r="G6" s="10">
        <v>130</v>
      </c>
      <c r="H6" s="11">
        <f>G6*F6*E6</f>
        <v>1612000</v>
      </c>
      <c r="I6" s="10"/>
    </row>
    <row r="7" spans="1:9" ht="24.95" customHeight="1" x14ac:dyDescent="0.15">
      <c r="A7" s="9">
        <v>2</v>
      </c>
      <c r="B7" s="10" t="s">
        <v>19</v>
      </c>
      <c r="C7" s="10" t="s">
        <v>17</v>
      </c>
      <c r="D7" s="10" t="s">
        <v>18</v>
      </c>
      <c r="E7" s="10">
        <v>550</v>
      </c>
      <c r="F7" s="10">
        <v>4</v>
      </c>
      <c r="G7" s="10">
        <v>100</v>
      </c>
      <c r="H7" s="11">
        <f>G7*F7*E7</f>
        <v>220000</v>
      </c>
      <c r="I7" s="10"/>
    </row>
    <row r="8" spans="1:9" ht="33" customHeight="1" x14ac:dyDescent="0.15">
      <c r="A8" s="9">
        <v>3</v>
      </c>
      <c r="B8" s="10" t="s">
        <v>20</v>
      </c>
      <c r="C8" s="10" t="s">
        <v>17</v>
      </c>
      <c r="D8" s="10" t="s">
        <v>21</v>
      </c>
      <c r="E8" s="10">
        <v>33000</v>
      </c>
      <c r="F8" s="10">
        <v>4</v>
      </c>
      <c r="G8" s="10">
        <v>1.2</v>
      </c>
      <c r="H8" s="11">
        <f>G8*F8*E8</f>
        <v>158400</v>
      </c>
      <c r="I8" s="10"/>
    </row>
    <row r="9" spans="1:9" ht="21" customHeight="1" x14ac:dyDescent="0.15">
      <c r="A9" s="5" t="s">
        <v>22</v>
      </c>
      <c r="B9" s="12" t="s">
        <v>23</v>
      </c>
      <c r="C9" s="10"/>
      <c r="D9" s="10"/>
      <c r="E9" s="10"/>
      <c r="F9" s="10"/>
      <c r="G9" s="10"/>
      <c r="H9" s="11"/>
      <c r="I9" s="10"/>
    </row>
    <row r="10" spans="1:9" ht="30" customHeight="1" x14ac:dyDescent="0.15">
      <c r="A10" s="9">
        <v>1</v>
      </c>
      <c r="B10" s="10" t="s">
        <v>16</v>
      </c>
      <c r="C10" s="10" t="s">
        <v>17</v>
      </c>
      <c r="D10" s="10" t="s">
        <v>18</v>
      </c>
      <c r="E10" s="10">
        <v>300</v>
      </c>
      <c r="F10" s="10">
        <v>8</v>
      </c>
      <c r="G10" s="10">
        <v>130</v>
      </c>
      <c r="H10" s="11">
        <f>G10*F10*E10</f>
        <v>312000</v>
      </c>
      <c r="I10" s="10"/>
    </row>
    <row r="11" spans="1:9" ht="27.95" customHeight="1" x14ac:dyDescent="0.15">
      <c r="A11" s="9">
        <v>2</v>
      </c>
      <c r="B11" s="10" t="s">
        <v>19</v>
      </c>
      <c r="C11" s="10" t="s">
        <v>17</v>
      </c>
      <c r="D11" s="10" t="s">
        <v>18</v>
      </c>
      <c r="E11" s="10">
        <v>10</v>
      </c>
      <c r="F11" s="10">
        <v>8</v>
      </c>
      <c r="G11" s="10">
        <v>100</v>
      </c>
      <c r="H11" s="11">
        <f>G11*F11*E11</f>
        <v>8000</v>
      </c>
      <c r="I11" s="10"/>
    </row>
    <row r="12" spans="1:9" ht="23.1" customHeight="1" x14ac:dyDescent="0.15">
      <c r="A12" s="9">
        <v>3</v>
      </c>
      <c r="B12" s="10" t="s">
        <v>24</v>
      </c>
      <c r="C12" s="10" t="s">
        <v>17</v>
      </c>
      <c r="D12" s="10" t="s">
        <v>21</v>
      </c>
      <c r="E12" s="10">
        <v>5000</v>
      </c>
      <c r="F12" s="10">
        <v>8</v>
      </c>
      <c r="G12" s="10">
        <v>0.2</v>
      </c>
      <c r="H12" s="11">
        <f>G12*F12*E12</f>
        <v>8000</v>
      </c>
      <c r="I12" s="10"/>
    </row>
    <row r="13" spans="1:9" ht="33" customHeight="1" x14ac:dyDescent="0.15">
      <c r="A13" s="9">
        <v>4</v>
      </c>
      <c r="B13" s="10" t="s">
        <v>25</v>
      </c>
      <c r="C13" s="10" t="s">
        <v>17</v>
      </c>
      <c r="D13" s="10" t="s">
        <v>26</v>
      </c>
      <c r="E13" s="10">
        <v>7000</v>
      </c>
      <c r="F13" s="10">
        <v>8</v>
      </c>
      <c r="G13" s="10">
        <v>1.8</v>
      </c>
      <c r="H13" s="11">
        <f>G13*F13*E13</f>
        <v>100800</v>
      </c>
      <c r="I13" s="10"/>
    </row>
    <row r="14" spans="1:9" ht="24" x14ac:dyDescent="0.15">
      <c r="A14" s="9">
        <v>5</v>
      </c>
      <c r="B14" s="10" t="s">
        <v>27</v>
      </c>
      <c r="C14" s="10" t="s">
        <v>28</v>
      </c>
      <c r="D14" s="10" t="s">
        <v>29</v>
      </c>
      <c r="E14" s="10">
        <v>1500</v>
      </c>
      <c r="F14" s="10" t="s">
        <v>30</v>
      </c>
      <c r="G14" s="10">
        <v>30</v>
      </c>
      <c r="H14" s="11">
        <f>E14*G14</f>
        <v>45000</v>
      </c>
      <c r="I14" s="10"/>
    </row>
    <row r="15" spans="1:9" ht="41.1" customHeight="1" x14ac:dyDescent="0.15">
      <c r="A15" s="9">
        <v>6</v>
      </c>
      <c r="B15" s="10" t="s">
        <v>31</v>
      </c>
      <c r="C15" s="10" t="s">
        <v>32</v>
      </c>
      <c r="D15" s="10" t="s">
        <v>29</v>
      </c>
      <c r="E15" s="10">
        <v>1500</v>
      </c>
      <c r="F15" s="10" t="s">
        <v>30</v>
      </c>
      <c r="G15" s="10">
        <v>60</v>
      </c>
      <c r="H15" s="11">
        <f>E15*G15</f>
        <v>90000</v>
      </c>
      <c r="I15" s="10"/>
    </row>
    <row r="16" spans="1:9" ht="30" customHeight="1" x14ac:dyDescent="0.15">
      <c r="A16" s="5" t="s">
        <v>33</v>
      </c>
      <c r="B16" s="12" t="s">
        <v>34</v>
      </c>
      <c r="C16" s="10"/>
      <c r="D16" s="10"/>
      <c r="E16" s="10"/>
      <c r="F16" s="10"/>
      <c r="G16" s="10"/>
      <c r="H16" s="11">
        <f>SUM(H6:H15)</f>
        <v>2554200</v>
      </c>
      <c r="I16" s="10"/>
    </row>
    <row r="17" spans="1:9" ht="27" customHeight="1" x14ac:dyDescent="0.15">
      <c r="A17" s="5" t="s">
        <v>35</v>
      </c>
      <c r="B17" s="12" t="s">
        <v>36</v>
      </c>
      <c r="C17" s="10"/>
      <c r="D17" s="10"/>
      <c r="E17" s="10"/>
      <c r="F17" s="10"/>
      <c r="G17" s="13">
        <v>0.13</v>
      </c>
      <c r="H17" s="11">
        <f>G17*H16</f>
        <v>332046</v>
      </c>
      <c r="I17" s="10"/>
    </row>
    <row r="18" spans="1:9" ht="30" customHeight="1" x14ac:dyDescent="0.15">
      <c r="A18" s="5" t="s">
        <v>37</v>
      </c>
      <c r="B18" s="14" t="s">
        <v>38</v>
      </c>
      <c r="C18" s="10"/>
      <c r="D18" s="10"/>
      <c r="E18" s="10"/>
      <c r="F18" s="10"/>
      <c r="G18" s="10"/>
      <c r="H18" s="15">
        <f>SUM(H16:H17)</f>
        <v>2886246</v>
      </c>
      <c r="I18" s="10"/>
    </row>
    <row r="19" spans="1:9" ht="48.75" customHeight="1" x14ac:dyDescent="0.15">
      <c r="A19" s="20" t="s">
        <v>39</v>
      </c>
      <c r="B19" s="21"/>
      <c r="C19" s="21"/>
      <c r="D19" s="21"/>
      <c r="E19" s="21"/>
      <c r="F19" s="21"/>
      <c r="G19" s="21"/>
      <c r="H19" s="21"/>
      <c r="I19" s="22"/>
    </row>
    <row r="22" spans="1:9" x14ac:dyDescent="0.15">
      <c r="G22" s="9"/>
    </row>
  </sheetData>
  <mergeCells count="8">
    <mergeCell ref="A1:I1"/>
    <mergeCell ref="A2:H2"/>
    <mergeCell ref="A19:I19"/>
    <mergeCell ref="A3:A4"/>
    <mergeCell ref="B3:B4"/>
    <mergeCell ref="C3:C4"/>
    <mergeCell ref="D3:D4"/>
    <mergeCell ref="I3:I4"/>
  </mergeCells>
  <phoneticPr fontId="7" type="noConversion"/>
  <pageMargins left="0.82638888888888895" right="0.23611111111111099" top="0.35416666666666702" bottom="0.35416666666666702" header="0.31458333333333299" footer="0.31458333333333299"/>
  <pageSetup paperSize="9" scale="11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控制价</vt:lpstr>
      <vt:lpstr>控制价!Print_Area</vt:lpstr>
      <vt:lpstr>控制价!Print_Titles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2023-04-07T10:33:57Z</cp:lastPrinted>
  <dcterms:created xsi:type="dcterms:W3CDTF">2006-09-16T00:00:00Z</dcterms:created>
  <dcterms:modified xsi:type="dcterms:W3CDTF">2023-04-07T10:33:58Z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1921EC4B10324D28A0D2E7A557FBE51E</vt:lpwstr>
  </property>
</Properties>
</file>