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表" sheetId="5" r:id="rId1"/>
    <sheet name="人防门工程" sheetId="1" r:id="rId2"/>
    <sheet name="人防电气工程" sheetId="2" r:id="rId3"/>
    <sheet name="人防给排水工程" sheetId="3" r:id="rId4"/>
    <sheet name="人防暖通工程" sheetId="4" r:id="rId5"/>
  </sheets>
  <definedNames>
    <definedName name="_xlnm.Print_Area" localSheetId="0">汇总表!$A$1:$D$13</definedName>
  </definedNames>
  <calcPr calcId="144525"/>
</workbook>
</file>

<file path=xl/sharedStrings.xml><?xml version="1.0" encoding="utf-8"?>
<sst xmlns="http://schemas.openxmlformats.org/spreadsheetml/2006/main" count="731" uniqueCount="417">
  <si>
    <t>人防汇总表</t>
  </si>
  <si>
    <t>工程名称：广东省东莞市城区配套物流仓储建设项目1号商业楼-人防工程</t>
  </si>
  <si>
    <t>序号</t>
  </si>
  <si>
    <t>名称</t>
  </si>
  <si>
    <t>金额</t>
  </si>
  <si>
    <t>备注</t>
  </si>
  <si>
    <t>人防门工程</t>
  </si>
  <si>
    <t>人防电气工程</t>
  </si>
  <si>
    <t>人防给排水工程</t>
  </si>
  <si>
    <t>人防暖通工程</t>
  </si>
  <si>
    <t>不含税合计</t>
  </si>
  <si>
    <t>税金（9%）</t>
  </si>
  <si>
    <t>含税合计</t>
  </si>
  <si>
    <t>报价单位：</t>
  </si>
  <si>
    <t>报价时间：</t>
  </si>
  <si>
    <t>分部分项工程和单价措施项目清单与计价表</t>
  </si>
  <si>
    <t>工程名称：人防门工程</t>
  </si>
  <si>
    <t>标段：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</si>
  <si>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</si>
  <si>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</si>
  <si>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</si>
  <si>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</si>
  <si>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</si>
  <si>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</si>
  <si>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</si>
  <si>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</si>
  <si>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</si>
  <si>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人防门</t>
  </si>
  <si>
    <t>010802002026</t>
  </si>
  <si>
    <t>1.部位:人防区
2.门代号及洞口尺寸:GHSFM6030(5)6000*3000
3.门类型:5级钢结构活门槛双扇防护密闭门
4.具体做法及要求详见设计图纸及规范要求
5.在洞内、地下室内、库内或暗室内进行施工</t>
  </si>
  <si>
    <t>樘</t>
  </si>
  <si>
    <t>010802002027</t>
  </si>
  <si>
    <t>1.部位:人防区
2.门代号及洞口尺寸:GHSFM6030(6)6000*3000
3.门类型:6级钢结构活门槛双扇防护密闭门
4.具体做法及要求详见设计图纸及规范要求
5.在洞内、地下室内、库内或暗室内进行施工</t>
  </si>
  <si>
    <t>010802002031</t>
  </si>
  <si>
    <t>1.部位:人防区
2.门代号及洞口尺寸:GSFMG5025(5)5000*2500
3.门类型:5级钢结构连通口双向受力防护密闭门
4.具体做法及要求详见设计图纸及规范要求
5.在洞内、地下室内、库内或暗室内进行施工</t>
  </si>
  <si>
    <t>010802002030</t>
  </si>
  <si>
    <t>1.部位:人防区
2.门代号及洞口尺寸:GSFMG6030(6)6000*3000
3.门类型:6级钢结构连通口双向受力防护密闭门
4.具体做法及要求详见设计图纸及规范要求
5.在洞内、地下室内、库内或暗室内进行施工</t>
  </si>
  <si>
    <t>010802002029</t>
  </si>
  <si>
    <t>1.部位:人防区
2.门代号及洞口尺寸:GSFMG5025(6)5000*2500
3.门类型:6级钢结构连通口双向受力防护密闭门
4.具体做法及要求详见设计图纸及规范要求
5.在洞内、地下室内、库内或暗室内进行施工</t>
  </si>
  <si>
    <t>010802002028</t>
  </si>
  <si>
    <t>1.部位:人防区
2.门代号及洞口尺寸:HM2020 2000*2000
3.门类型:钢筋混凝土单扇密闭门
4.具体做法及要求详见设计图纸及规范要求
5.在洞内、地下室内、库内或暗室内进行施工</t>
  </si>
  <si>
    <t>010802002032</t>
  </si>
  <si>
    <t>1.部位:人防区
2.门代号及洞口尺寸:HHFM1220(5)1200*2000
3.门类型:5级钢筋混凝土活门槛单扇防护密闭门
4.具体做法及要求详见设计图纸及规范要求
5.在洞内、地下室内、库内或暗室内进行施工</t>
  </si>
  <si>
    <t>010802002033</t>
  </si>
  <si>
    <t>1.部位:人防区
2.门代号及洞口尺寸:HHFM1220(6)*1200*2000
3.门类型:6级钢筋混凝土活门槛单扇防护密闭门
4.具体做法及要求详见设计图纸及规范要求
5.在洞内、地下室内、库内或暗室内进行施工</t>
  </si>
  <si>
    <t>010802002047</t>
  </si>
  <si>
    <t>1.部位:人防区
2.门代号及洞口尺寸:HHM1220 1200*2000
3.门类型:钢筋混凝土活门槛单扇密闭门
4.具体做法及要求详见设计图纸及规范要求
5.在洞内、地下室内、库内或暗室内进行施工</t>
  </si>
  <si>
    <t>010802002035</t>
  </si>
  <si>
    <t>1.部位:人防区
2.门代号及洞口尺寸:HFM1220(5)1200*2000
3.门类型:5级钢筋混凝土单扇防护密闭门
4.具体做法及要求详见设计图纸及规范要求
5.在洞内、地下室内、库内或暗室内进行施工</t>
  </si>
  <si>
    <t>010802002036</t>
  </si>
  <si>
    <t>1.部位:人防区
2.门代号及洞口尺寸:HFM1220(6)1200*2000
3.门类型:6级钢筋混凝土单扇防护密闭门
4.具体做法及要求详见设计图纸及规范要求
5.在洞内、地下室内、库内或暗室内进行施工</t>
  </si>
  <si>
    <t>010802002037</t>
  </si>
  <si>
    <t>1.部位:人防区
2.门代号及洞口尺寸:HM1220 1200*2000
3.门类型:钢筋混凝土单扇密闭门
4.具体做法及要求详见设计图纸及规范要求
5.在洞内、地下室内、库内或暗室内进行施工</t>
  </si>
  <si>
    <t>010802002038</t>
  </si>
  <si>
    <t>1.部位:人防区
2.门代号及洞口尺寸:HFM1020(5)1000*2000
3.门类型:5级钢筋混凝土单扇防护密闭门
4.具体做法及要求详见设计图纸及规范要求
5.在洞内、地下室内、库内或暗室内进行施工</t>
  </si>
  <si>
    <t>010802002039</t>
  </si>
  <si>
    <t>1.部位:人防区
2.门代号及洞口尺寸:HFM1020(6)1000*2000
3.门类型:6级钢筋混凝土单扇防护密闭门
4.具体做法及要求详见设计图纸及规范要求
5.在洞内、地下室内、库内或暗室内进行施工</t>
  </si>
  <si>
    <t>010802002040</t>
  </si>
  <si>
    <t>1.部位:人防区
2.门代号及洞口尺寸:HM1020 1000*2000
3.门类型:钢筋混凝土单扇密闭门
4.具体做法及要求详见设计图纸及规范要求
5.在洞内、地下室内、库内或暗室内进行施工</t>
  </si>
  <si>
    <t>010802002041</t>
  </si>
  <si>
    <t>1.部位:人防区
2.门代号及洞口尺寸:HFM0820(5)800*2000
3.门类型:5级钢筋混凝土单扇防护密闭门
4.具体做法及要求详见设计图纸及规范要求
5.在洞内、地下室内、库内或暗室内进行施工</t>
  </si>
  <si>
    <t>010802002042</t>
  </si>
  <si>
    <t>1.部位:人防区
2.门代号及洞口尺寸:HFM0820(6)800*2000
3.门类型:6级钢筋混凝土单扇防护密闭门
4.具体做法及要求详见设计图纸及规范要求
5.在洞内、地下室内、库内或暗室内进行施工</t>
  </si>
  <si>
    <t>010802002043</t>
  </si>
  <si>
    <t>1.部位:人防区
2.门代号及洞口尺寸:钢筋混凝土单扇密闭门HM0820
800*2000
3.门类型:钢筋混凝土单扇密闭门
4.具体做法及要求详见设计图纸及规范要求
5.在洞内、地下室内、库内或暗室内进行施工</t>
  </si>
  <si>
    <t>010802002003</t>
  </si>
  <si>
    <t>1.部位:人防区
2.门代号及洞口尺寸:HM0716 700*1600
3.门类型:钢筋混凝土单扇密闭门
4.具体做法及要求详见设计图纸及规范要求
5.在洞内、地下室内、库内或暗室内进行施工</t>
  </si>
  <si>
    <t>010802002002</t>
  </si>
  <si>
    <t>1.部位:人防区
2.门代号及洞口尺寸:悬摆活门HK1000(5)850*2100
3.门类型:悬摆活门
4.具体做法及要求详见设计图纸及规范要求
5.在洞内、地下室内、库内或暗室内进行施工</t>
  </si>
  <si>
    <t>010802002044</t>
  </si>
  <si>
    <t>1.部位:人防区
2.门代号及洞口尺寸:HK600(5)620*1400
3.门类型:悬摆活门
4.具体做法及要求详见设计图纸及规范要求
5.在洞内、地下室内、库内或暗室内进行施工</t>
  </si>
  <si>
    <t>010802002045</t>
  </si>
  <si>
    <t>1.部位:人防区
2.门代号及洞口尺寸:HK400(5)440*800
3.门类型:悬摆活门
4.具体做法及要求详见设计图纸及规范要求
5.在洞内、地下室内、库内或暗室内进行施工</t>
  </si>
  <si>
    <t>010802002046</t>
  </si>
  <si>
    <t>1.部位:人防区
2.门代号及洞口尺寸:MGC1208 1350*950
3.门类型:密闭观察窗
4.具体做法及要求详见设计图纸及规范要求
5.在洞内、地下室内、库内或暗室内进行施工</t>
  </si>
  <si>
    <t>010516002001</t>
  </si>
  <si>
    <t>人防维修吊环</t>
  </si>
  <si>
    <t>人防吊环具体做法及要求详见设计图纸及规范要求</t>
  </si>
  <si>
    <t>个</t>
  </si>
  <si>
    <t>010802002048</t>
  </si>
  <si>
    <t>人防标示牌</t>
  </si>
  <si>
    <t>具体做法及要求详见设计图纸及规范要求</t>
  </si>
  <si>
    <t>人防单元</t>
  </si>
  <si>
    <t>合   计</t>
  </si>
  <si>
    <t>注：为计取规费等的使用，可在表中增设其中：“定额人工费”。</t>
  </si>
  <si>
    <t>表—08</t>
  </si>
  <si>
    <t>工程名称：人防电气工程</t>
  </si>
  <si>
    <t>整个项目</t>
  </si>
  <si>
    <t>030404017001</t>
  </si>
  <si>
    <t>配电箱（配电箱甲供）</t>
  </si>
  <si>
    <t>1.名称:配电箱AP1
2.规格:详见设计图纸</t>
  </si>
  <si>
    <t>台</t>
  </si>
  <si>
    <t>030404017002</t>
  </si>
  <si>
    <t>1.名称:配电箱AT1
2.规格:详见设计图纸</t>
  </si>
  <si>
    <t>030404017003</t>
  </si>
  <si>
    <t>1.名称:配电箱AT2
2.规格:详见设计图纸</t>
  </si>
  <si>
    <t>030404017004</t>
  </si>
  <si>
    <t>1.名称:配电箱AT3~6
2.规格:详见设计图纸</t>
  </si>
  <si>
    <t>030404017005</t>
  </si>
  <si>
    <t>1.名称:配电箱AT7
2.规格:详见设计图纸</t>
  </si>
  <si>
    <t>030404017006</t>
  </si>
  <si>
    <t>1.名称:配电箱AT8
2.规格:详见设计图纸</t>
  </si>
  <si>
    <t>030404017007</t>
  </si>
  <si>
    <t>1.名称:配电箱ACjf2
2.规格:详见设计图纸</t>
  </si>
  <si>
    <t>030404017008</t>
  </si>
  <si>
    <t>1.名称:配电箱ACjf3~6
2.规格:详见设计图纸</t>
  </si>
  <si>
    <t>030404017009</t>
  </si>
  <si>
    <t>1.名称:配电箱Cz3~6
2.规格:详见设计图纸</t>
  </si>
  <si>
    <t>030404017010</t>
  </si>
  <si>
    <t>1.名称:配电箱ACpf2
2.规格:详见设计图纸</t>
  </si>
  <si>
    <t>030404017011</t>
  </si>
  <si>
    <t>1.名称:配电箱ACpf3~6
2.规格:详见设计图纸</t>
  </si>
  <si>
    <t>030404017012</t>
  </si>
  <si>
    <t>1.名称:配电箱Tx1~6
2.规格:详见设计图纸</t>
  </si>
  <si>
    <t>030404017013</t>
  </si>
  <si>
    <t>1.名称:配电箱Cz2
2.规格:详见设计图纸</t>
  </si>
  <si>
    <t>030404017014</t>
  </si>
  <si>
    <t>1.名称:配电箱ACj7、ACpf7
2.规格:详见设计图纸</t>
  </si>
  <si>
    <t>030404017015</t>
  </si>
  <si>
    <t>1.名称:配电箱ACws2~6
2.规格:详见设计图纸</t>
  </si>
  <si>
    <t>030404017016</t>
  </si>
  <si>
    <t>1.名称:配电箱ACws2
2.规格:详见设计图纸</t>
  </si>
  <si>
    <t>030404017017</t>
  </si>
  <si>
    <t>控制箱（配电箱甲供）</t>
  </si>
  <si>
    <t>1.名称:配电箱K2~6
2.规格:详见设计图纸</t>
  </si>
  <si>
    <t>030404017018</t>
  </si>
  <si>
    <t>1.名称:三防通风信号箱
2.规格:详见设计图纸</t>
  </si>
  <si>
    <t>030411003001</t>
  </si>
  <si>
    <t>桥架</t>
  </si>
  <si>
    <t>1.名称:钢制桥架
2.型号:100*100
3.其他:符合设计图纸及施工规范要求</t>
  </si>
  <si>
    <t>m</t>
  </si>
  <si>
    <t>030411003002</t>
  </si>
  <si>
    <t>1.名称:钢制桥架
2.型号:200*100
3.其他:符合设计图纸及施工规范要求</t>
  </si>
  <si>
    <t>030411003003</t>
  </si>
  <si>
    <t>1.名称:钢制桥架
2.型号:300*100
3.其他:符合设计图纸及施工规范要求</t>
  </si>
  <si>
    <t>030411003004</t>
  </si>
  <si>
    <t>1.名称:钢制桥架
2.型号:400*100
3.其他:符合设计图纸及施工规范要求</t>
  </si>
  <si>
    <t>030408001001</t>
  </si>
  <si>
    <t>电力电缆（电缆甲供）</t>
  </si>
  <si>
    <t>1.名称:电力电缆
2.型号:WDZB2-YJY-3*2.5
3.电压等级(kV):1Kv
4.其他:符合设计图纸及施工规范要求</t>
  </si>
  <si>
    <t>030408001002</t>
  </si>
  <si>
    <t>1.名称:电力电缆
2.型号:WDZB2-YJY-3*4
3.电压等级(kV):1Kv
4.其他:符合设计图纸及施工规范要求</t>
  </si>
  <si>
    <t>030408001003</t>
  </si>
  <si>
    <t>1.名称:电力电缆
2.型号:WDZB2-YJY-4*2.5
3.电压等级(kV):1Kv
4.其他:符合设计图纸及施工规范要求</t>
  </si>
  <si>
    <t>030408001004</t>
  </si>
  <si>
    <t>1.名称:电力电缆
2.型号:WDZB2-YJY-4*25+1*16
3.电压等级(kV):1Kv
4.其他:符合设计图纸及施工规范要求</t>
  </si>
  <si>
    <t>030408001005</t>
  </si>
  <si>
    <t>1.名称:电力电缆
2.型号:WDZB2-YJY-4*4
3.电压等级(kV):1Kv
4.其他:符合设计图纸及施工规范要求</t>
  </si>
  <si>
    <t>030408001006</t>
  </si>
  <si>
    <t>1.名称:电力电缆
2.型号:WDZB2-YJY-4*50+1*25
3.电压等级(kV):1Kv
4.其他:符合设计图纸及施工规范要求</t>
  </si>
  <si>
    <t>030408001011</t>
  </si>
  <si>
    <t>1.名称:电力电缆
2.型号:WDZB1N-YJY-4*120+1*70
3.电压等级(kV):1Kv
4.其他:符合设计图纸及施工规范要求</t>
  </si>
  <si>
    <t>030408001007</t>
  </si>
  <si>
    <t>1.名称:电力电缆
2.型号:WDZB2-YJY-5*10
3.电压等级(kV):1Kv
4.其他:符合设计图纸及施工规范要求</t>
  </si>
  <si>
    <t>030408001008</t>
  </si>
  <si>
    <t>1.名称:电力电缆
2.型号:WDZB2-YJY-5*16
3.电压等级(kV):1Kv
4.其他:符合设计图纸及施工规范要求</t>
  </si>
  <si>
    <t>030408001009</t>
  </si>
  <si>
    <t>1.名称:电力电缆
2.型号:WDZB2-YJY-5*4
3.电压等级(kV):1Kv
4.其他:符合设计图纸及施工规范要求</t>
  </si>
  <si>
    <t>030408001010</t>
  </si>
  <si>
    <t>1.名称:电力电缆
2.型号:WDZB2-YJY-5*6
3.电压等级(kV):1Kv
4.其他:符合设计图纸及施工规范要求</t>
  </si>
  <si>
    <t>030408001012</t>
  </si>
  <si>
    <t>1.名称:电力电缆
2.型号:WDZB2-KYJY-19*1.5
3.电压等级(kV):1Kv
4.其他:符合设计图纸及施工规范要求</t>
  </si>
  <si>
    <t>030408001013</t>
  </si>
  <si>
    <t>1.名称:电力电缆
2.型号:WDZB2-KYJY-21*1.5
3.电压等级(kV):1Kv
4.其他:符合设计图纸及施工规范要求</t>
  </si>
  <si>
    <t>030408001014</t>
  </si>
  <si>
    <t>1.名称:电力电缆
2.型号:WDZB2-KYJY-27*1.5
3.电压等级(kV):1Kv
4.其他:符合设计图纸及施工规范要求</t>
  </si>
  <si>
    <t>030408001015</t>
  </si>
  <si>
    <t>1.名称:电力电缆
2.型号:WDZB2-KYJY-2*1.5
3.电压等级(kV):1Kv
4.其他:符合设计图纸及施工规范要求</t>
  </si>
  <si>
    <t>030408001016</t>
  </si>
  <si>
    <t>1.名称:电力电缆
2.型号:WDZB2-KYJY-5*1.5
3.电压等级(kV):1Kv
4.其他:符合设计图纸及施工规范要求</t>
  </si>
  <si>
    <t>030411004001</t>
  </si>
  <si>
    <t>配线</t>
  </si>
  <si>
    <t>1.名称:电气配线
2.型号:WDZB2-BYJ-2.5
3.其他:符合设计图纸及施工规范要求</t>
  </si>
  <si>
    <t>030411001001</t>
  </si>
  <si>
    <t>配管</t>
  </si>
  <si>
    <t>1.名称:镀锌电线管
2.规格:SC20
3.配置形式:暗敷</t>
  </si>
  <si>
    <t>030411001002</t>
  </si>
  <si>
    <t>1.名称:镀锌电线管
2.规格:SC25
3.配置形式:暗敷</t>
  </si>
  <si>
    <t>030411001003</t>
  </si>
  <si>
    <t>1.名称:镀锌电线管
2.规格:SC32
3.配置形式:暗敷</t>
  </si>
  <si>
    <t>030411001004</t>
  </si>
  <si>
    <t>1.名称:镀锌电线管
2.规格:SC50
3.配置形式:暗敷</t>
  </si>
  <si>
    <t>030408006001</t>
  </si>
  <si>
    <t>电力电缆头</t>
  </si>
  <si>
    <t>1.名称:电力电缆头
2.规格:70mm2以下
3.电压等级(kV):1KV
4.其他:符合设计图纸及施工规范要求</t>
  </si>
  <si>
    <t>030408006002</t>
  </si>
  <si>
    <t>1.名称:电力电缆头
2.规格:16mm2以下
3.电压等级(kV):1KV
4.其他:符合设计图纸及施工规范要求</t>
  </si>
  <si>
    <t>030409008001</t>
  </si>
  <si>
    <t>等电位端子箱、测试板</t>
  </si>
  <si>
    <t>1.名称:总等电位接地箱MEB</t>
  </si>
  <si>
    <t>030404031003</t>
  </si>
  <si>
    <t>抗爆门铃按钮</t>
  </si>
  <si>
    <t>1.名称:抗爆门铃按钮
2.符合设计图纸及施工规范要求</t>
  </si>
  <si>
    <t>030404031002</t>
  </si>
  <si>
    <t>门铃</t>
  </si>
  <si>
    <t>1.名称:门铃
2.符合设计图纸及施工规范要求</t>
  </si>
  <si>
    <t>030404035001</t>
  </si>
  <si>
    <t>单相三孔带两孔插座 250V,16A</t>
  </si>
  <si>
    <t>1.名称:单相三孔带两孔插座
2.规格:250V,16A
3.符合设计图纸及施工规范要求</t>
  </si>
  <si>
    <t>030404034001</t>
  </si>
  <si>
    <t>双联单控暗开关 250V,10A</t>
  </si>
  <si>
    <t>1.名称:双联单控暗开关
2.规格:250V,10A
3.符合设计图纸及施工规范要求</t>
  </si>
  <si>
    <t>030412005001</t>
  </si>
  <si>
    <t>单管LED灯</t>
  </si>
  <si>
    <t>1.名称:单管荧光灯
2.型号:36W
3.其他:符合设计图纸及施工规范要求</t>
  </si>
  <si>
    <t>套</t>
  </si>
  <si>
    <t>030502012001</t>
  </si>
  <si>
    <t>信息插座</t>
  </si>
  <si>
    <t>1.名称:信息插座
2.安装方式:暗装
3.符合设计图纸及施工规范要求</t>
  </si>
  <si>
    <t>030413001001</t>
  </si>
  <si>
    <t>铁构件</t>
  </si>
  <si>
    <t>1.名称:支架制作与安装
2.材质:铁构件
3.涂刷遍数、漆膜厚度:按设计要求及相关规范</t>
  </si>
  <si>
    <t>kg</t>
  </si>
  <si>
    <t>031002003001</t>
  </si>
  <si>
    <t>套管</t>
  </si>
  <si>
    <t>1.名称:防护密闭套管
2.材质:钢制
3.规格:RC25
4.符合设计图纸及施工规范要求</t>
  </si>
  <si>
    <t>031002003002</t>
  </si>
  <si>
    <t>1.名称:防护密闭套管
2.材质:钢制
3.规格:RC20
4.符合设计图纸及施工规范要求</t>
  </si>
  <si>
    <t>031002003003</t>
  </si>
  <si>
    <t>1.名称:防护密闭套管
2.材质:钢制
3.规格:RC32
4.符合设计图纸及施工规范要求</t>
  </si>
  <si>
    <t>031002003004</t>
  </si>
  <si>
    <t>1.名称:防护密闭套管
2.材质:钢制
3.规格:RC50
4.符合设计图纸及施工规范要求</t>
  </si>
  <si>
    <t>031002003005</t>
  </si>
  <si>
    <t>1.名称:防护密闭套管
2.材质:钢制
3.规格:RC65
4.符合设计图纸及施工规范要求</t>
  </si>
  <si>
    <t>031002003006</t>
  </si>
  <si>
    <t>1.名称:防护密闭套管
2.材质:钢制
3.规格:RC80
4.符合设计图纸及施工规范要求</t>
  </si>
  <si>
    <t>031002003007</t>
  </si>
  <si>
    <t>1.名称:防护密闭套管
2.材质:钢制
3.规格:RC100
4.符合设计图纸及施工规范要求</t>
  </si>
  <si>
    <t>工程名称：人防给排水工程</t>
  </si>
  <si>
    <t>030109011001</t>
  </si>
  <si>
    <t>潜水泵</t>
  </si>
  <si>
    <t>1.名称:潜污泵
2.型号:65WQ25-15-2.2型
3.符合设计图纸及施工规范要求4.品牌要求：ITT\ABS\格兰富</t>
  </si>
  <si>
    <t>031006002001</t>
  </si>
  <si>
    <t>稳压给水设备</t>
  </si>
  <si>
    <t>1.设备名称:气压稳压给水设备
2.型号、规格:YLD-BYG-S型,N=2.2kw H=30m3 Q=8m/h
3.符合设计图纸及施工规范要求</t>
  </si>
  <si>
    <t>031004014001</t>
  </si>
  <si>
    <t>给、排水附(配)件</t>
  </si>
  <si>
    <t>1.名称:防爆地漏
2.规格:FBD80型
3.其他:含存水弯、止水节
4.符合设计图纸及施工规范要求</t>
  </si>
  <si>
    <t>031004014002</t>
  </si>
  <si>
    <t>1.名称:地漏
2.规格:DN80
3.其他:含存水弯、止水节
4.符合设计图纸及施工规范要求</t>
  </si>
  <si>
    <t>031003003001</t>
  </si>
  <si>
    <t>焊接法兰阀门</t>
  </si>
  <si>
    <t>1.名称:闸阀
2.规格、压力等级:DN80
3.连接形式:法兰连接
4.符合设计图纸、施工规范要求</t>
  </si>
  <si>
    <t>031003003002</t>
  </si>
  <si>
    <t>1.名称:止回阀
2.规格、压力等级:DN80
3.连接形式:法兰连接
4.符合设计图纸、施工规范要求</t>
  </si>
  <si>
    <t>031003010001</t>
  </si>
  <si>
    <t>软接头(软管)</t>
  </si>
  <si>
    <t>1.名称:可曲挠橡胶接头
2.规格:DN80
3.连接形式:法兰连接
4.符合设计图纸、施工规范要求</t>
  </si>
  <si>
    <t>030601002001</t>
  </si>
  <si>
    <t>压力表</t>
  </si>
  <si>
    <t>1.名称:压力表
2.符合设计图纸、施工规范要求</t>
  </si>
  <si>
    <t>030804001001</t>
  </si>
  <si>
    <t>低压碳钢管件</t>
  </si>
  <si>
    <t>1.名称:同心异径管
2.型号、规格:DN80
3.焊接方法:焊接
4.符合设计图纸、施工规范要求</t>
  </si>
  <si>
    <t>031002003008</t>
  </si>
  <si>
    <t>1.名称:防护密闭套管
2.材质:钢制
3.规格:DN100
4.符合设计图纸及施工规范要求</t>
  </si>
  <si>
    <t>031002003009</t>
  </si>
  <si>
    <t>1.名称:防护密闭套管
2.材质:钢制
3.规格:DN80
4.符合设计图纸及施工规范要求</t>
  </si>
  <si>
    <t>031002003010</t>
  </si>
  <si>
    <t>1.名称:防护密闭套管
2.材质:钢制
3.规格:DN65
4.符合设计图纸及施工规范要求</t>
  </si>
  <si>
    <t>031002003011</t>
  </si>
  <si>
    <t>1.名称:防护密闭套管
2.材质:钢制
3.规格:DN50
4.符合设计图纸及施工规范要求</t>
  </si>
  <si>
    <t>031002003013</t>
  </si>
  <si>
    <t>1.名称:防护密闭套管
2.材质:钢制
3.规格:DN40
4.符合设计图纸及施工规范要求</t>
  </si>
  <si>
    <t>031002003014</t>
  </si>
  <si>
    <t>1.名称:防护密闭套管
2.材质:钢制
3.规格:DN32
4.符合设计图纸及施工规范要求</t>
  </si>
  <si>
    <t>031002003015</t>
  </si>
  <si>
    <t>1.名称:防护密闭套管
2.材质:钢制
3.规格:DN25
4.符合设计图纸及施工规范要求</t>
  </si>
  <si>
    <t>031001007001</t>
  </si>
  <si>
    <t>复合管</t>
  </si>
  <si>
    <t>1.安装部位:室内
2.介质:压力排水
3.材质、规格:钢塑复合管 DN80
4.连接形式:螺纹连接
5.管道刷油:刷防锈漆两遍</t>
  </si>
  <si>
    <t>031002001001</t>
  </si>
  <si>
    <t>管道支架</t>
  </si>
  <si>
    <t>1.名称:管道支架制作及安装
2.刷油:除锈后刷樟丹两道,灰色调和漆二道
3.符合设计图纸、施工规范要求</t>
  </si>
  <si>
    <t>工程名称：人防暖通工程</t>
  </si>
  <si>
    <t>030701004001</t>
  </si>
  <si>
    <t>离心风机 1SF</t>
  </si>
  <si>
    <t>1.名称:离心风机
2.型号4-72  机号No.6A 离心机
清洁通风
全压437Pa 
流量6938m3/h
P=1.5KW 转速 960转/分
3.含控制箱
4.安装方式:吊装</t>
  </si>
  <si>
    <t>030701004002</t>
  </si>
  <si>
    <t>离心风机 2SF</t>
  </si>
  <si>
    <t>1.名称:离心风机
2.型号4-72  机号No.3.2A 离心机
滤毒通风
全压1006Pa 
流量2993m3/h
P=2.2KW 转速 2900转/分
3.含控制箱
4.安装方式:吊装</t>
  </si>
  <si>
    <t>030701004003</t>
  </si>
  <si>
    <t>1.名称:离心风机
2.型号4-72  
3
清洁通风
全压476Pa 
流量2487m3/h
P=1.1KW 转速 1450转/分
3.含控制箱
4.安装方式:吊装</t>
  </si>
  <si>
    <t>030701004004</t>
  </si>
  <si>
    <t>1.名称:离心风机
2.型号4-72
滤毒通风
全压1300Pa 
流量 1680m3/h
P=2.2KW 转速 2900转/分
3.含控制箱
4.安装方式:吊装</t>
  </si>
  <si>
    <t>030701004005</t>
  </si>
  <si>
    <t>混流风机</t>
  </si>
  <si>
    <t>1.名称:混流风机
2.HL3-2A型 No6A   
L=6533立方米/小时
全压350Pa
P=1.5KW 转速 960转/分
3.含控制箱
4.安装方式:吊装</t>
  </si>
  <si>
    <t>030701004006</t>
  </si>
  <si>
    <t>1.名称:混流风机
2.HL3-2A型
L=2327立方米/小时
全压342Pa
P=0.55KW 转速 1450转/分
3.含控制箱
4.安装方式:吊装</t>
  </si>
  <si>
    <t>030701004007</t>
  </si>
  <si>
    <t>电站进风机</t>
  </si>
  <si>
    <t>1.名称:电站进风机
2.BT35-10
流量 35590m3/h
全压242Pa
P=5.5KW   n=960转/分
3.含控制箱
4.安装方式:吊装</t>
  </si>
  <si>
    <t>030701004008</t>
  </si>
  <si>
    <t>电站排风机(防爆型)</t>
  </si>
  <si>
    <t>1.名称:电站排风机(防爆型)
2.BT35-10
流量 36570m3/h
全压265Pa
P=5.5KW   n=960转/分
3.含控制箱
4.安装方式:吊装</t>
  </si>
  <si>
    <t>030701015001</t>
  </si>
  <si>
    <t>过滤吸收器</t>
  </si>
  <si>
    <t>1.名称:过滤吸收器
2.型号:RFP
3.规格:RFP-1000型 L-1000m³/h</t>
  </si>
  <si>
    <t>030703024001</t>
  </si>
  <si>
    <t>过滤吸收器压差测量管</t>
  </si>
  <si>
    <t>1.名称:油网过滤器压差测量管
2.型号:紫铜管(D4δ=2)D300;L=150mm,</t>
  </si>
  <si>
    <t>030703020001</t>
  </si>
  <si>
    <t>高温消声器</t>
  </si>
  <si>
    <t>1.名称:高温消声器
2.型号:微孔D300     
3.规格:L=600mm</t>
  </si>
  <si>
    <t>030703020002</t>
  </si>
  <si>
    <t>消声器(阻抗式)</t>
  </si>
  <si>
    <t>1.名称:消声器(阻抗式)
2.型号:L=900mm
3.规格:630X400</t>
  </si>
  <si>
    <t>030703020003</t>
  </si>
  <si>
    <t>1.名称:消声器(阻抗式)
2.型号:L=900mm
3.规格:500X320</t>
  </si>
  <si>
    <t>030703011001</t>
  </si>
  <si>
    <t>铝百叶风口（带风量调节阀）</t>
  </si>
  <si>
    <t>1.名称:铝百叶风口（带风量调节阀）
2.规格:400*320</t>
  </si>
  <si>
    <t>030703011002</t>
  </si>
  <si>
    <t>铝百叶进风口</t>
  </si>
  <si>
    <t>1.名称:铝百叶进风口
2.规格:D850</t>
  </si>
  <si>
    <t>030703011003</t>
  </si>
  <si>
    <t>铝百叶排风口</t>
  </si>
  <si>
    <t>1.名称:铝百叶排风口
2.规格:1000*630</t>
  </si>
  <si>
    <t>030703011004</t>
  </si>
  <si>
    <t>消声百叶回风口</t>
  </si>
  <si>
    <t>1.名称:消声百叶回风口
2.规格:630*400</t>
  </si>
  <si>
    <t>030703011005</t>
  </si>
  <si>
    <t>1.名称:消声百叶回风口
2.规格:500*320</t>
  </si>
  <si>
    <t>030701002001</t>
  </si>
  <si>
    <t>油网滤尘器 LWP-D(X)型</t>
  </si>
  <si>
    <t>1.名称:油网滤尘器
2.型号:LWP-D(X)型    
3.安装形式:立式安装</t>
  </si>
  <si>
    <t>030703024002</t>
  </si>
  <si>
    <t>风管测量装置</t>
  </si>
  <si>
    <t>1.名称:风管测量装置
2.规格:D441</t>
  </si>
  <si>
    <t>030703022001</t>
  </si>
  <si>
    <t>超压排气活门</t>
  </si>
  <si>
    <t>1.名称:超压排气活门
2.型号:PS-250</t>
  </si>
  <si>
    <t>030703022002</t>
  </si>
  <si>
    <t>单向排烟阀</t>
  </si>
  <si>
    <t>1.名称:单向排烟阀
2.型号:D300</t>
  </si>
  <si>
    <t>030703023001</t>
  </si>
  <si>
    <t>电动手动密闭阀门</t>
  </si>
  <si>
    <t>1.名称:电动手动密闭阀门
2.规格:D441</t>
  </si>
  <si>
    <t>030703023002</t>
  </si>
  <si>
    <t>1.名称:电动手动密闭阀门
2.规格:D560</t>
  </si>
  <si>
    <t>030703001001</t>
  </si>
  <si>
    <t>碳钢阀门</t>
  </si>
  <si>
    <t>1.名称:防火阀70℃
2.规格:630*400</t>
  </si>
  <si>
    <t>030703001002</t>
  </si>
  <si>
    <t>1.名称:防火阀70℃
2.规格:500*400</t>
  </si>
  <si>
    <t>030703001003</t>
  </si>
  <si>
    <t>1.名称:防火阀70℃
2.规格:500*320</t>
  </si>
  <si>
    <t>030703001004</t>
  </si>
  <si>
    <t>1.名称:防火阀70℃
2.规格:400*250</t>
  </si>
  <si>
    <t>030703001005</t>
  </si>
  <si>
    <t>风量调节阀</t>
  </si>
  <si>
    <t>1.类型:风量调节阀
2.规格:500*320</t>
  </si>
  <si>
    <t>030703001006</t>
  </si>
  <si>
    <t>1.类型:风量调节阀
2.规格:630*400</t>
  </si>
  <si>
    <t>030703024003</t>
  </si>
  <si>
    <t>插板阀</t>
  </si>
  <si>
    <t>1.名称:插板阀 CBF
2.规格:D441</t>
  </si>
  <si>
    <t>030703024004</t>
  </si>
  <si>
    <t>1.名称:插板阀 CBF
2.规格:D560</t>
  </si>
  <si>
    <t>030703024005</t>
  </si>
  <si>
    <t>1.名称:插板阀 CBF
2.规格:500*320</t>
  </si>
  <si>
    <t>030703024006</t>
  </si>
  <si>
    <t>1.名称:插板阀 CBF
2.规格:600*400</t>
  </si>
  <si>
    <t>030703024007</t>
  </si>
  <si>
    <t>测量管</t>
  </si>
  <si>
    <t>1.名称:测量管
2.规格:DN15钢管</t>
  </si>
  <si>
    <t>030703024008</t>
  </si>
  <si>
    <t>换气管</t>
  </si>
  <si>
    <t>1.名称:换气管
2.规格:DN100钢管</t>
  </si>
  <si>
    <t>030703024009</t>
  </si>
  <si>
    <t>洗消管</t>
  </si>
  <si>
    <t>1.名称:洗消管
2.规格:DN75（带堵丝）</t>
  </si>
  <si>
    <t>030703024010</t>
  </si>
  <si>
    <t>取样管</t>
  </si>
  <si>
    <t>1.名称:取样管
2.规格:DN15（含铜球阀）</t>
  </si>
  <si>
    <t>030703024011</t>
  </si>
  <si>
    <t>1.名称:取样管
2.规格:DN32（含铜球阀）</t>
  </si>
  <si>
    <t>030702001001</t>
  </si>
  <si>
    <t>碳钢通风管道</t>
  </si>
  <si>
    <t>1.名称:钢板通风管道
2.材质:薄钢板
3.形状:矩形
4.规格:长边长≤450
5.板材厚度:1mm
6.管件、法兰等附件及支架设计要求:支吊架安装、型钢支架及刷漆两遍
7.接口形式:气密焊接</t>
  </si>
  <si>
    <t>m2</t>
  </si>
  <si>
    <t>030702001002</t>
  </si>
  <si>
    <t>1.名称:钢板通风管道
2.材质:薄钢板
3.形状:矩形
4.规格:长边长(mm) ≤1000
5.板材厚度:1mm
6.管件、法兰等附件及支架设计要求:支吊架安装、型钢支架及刷漆两遍
7.接口形式:气密焊接</t>
  </si>
  <si>
    <t>030702001003</t>
  </si>
  <si>
    <t>1.名称:钢板通风管道
2.材质:薄钢板
3.形状:矩形
4.规格:长边长(mm) ≤1250
5.板材厚度:1mm
6.管件、法兰等附件及支架设计要求:支吊架安装、型钢支架及刷漆两遍
7.接口形式:气密焊接</t>
  </si>
  <si>
    <t>030702001004</t>
  </si>
  <si>
    <t>1.名称:钢板通风管道
2.材质:薄钢板
3.形状:圆形
4.规格:≤320
5.板材厚度:1mm
6.管件、法兰等附件及支架设计要求:支吊架安装、型钢支架及刷漆两遍
7.接口形式:气密焊接</t>
  </si>
  <si>
    <t>030702001005</t>
  </si>
  <si>
    <t>1.名称:钢板通风管道
2.材质:镀锌钢板
3.形状:圆形
4.规格:≤450
5.板材厚度:1mm
6.管件、法兰等附件及支架设计要求:支吊架安装、型钢支架及刷漆两遍
7.接口形式:气密焊接</t>
  </si>
  <si>
    <t>030702001006</t>
  </si>
  <si>
    <t>1.名称:钢板通风管道
2.材质:薄钢板
3.形状:圆形
4.规格:≤1000
5.板材厚度:1mm
6.管件、法兰等附件及支架设计要求:支吊架安装、型钢支架及刷漆两遍
7.接口形式:气密焊接</t>
  </si>
  <si>
    <t>030702001007</t>
  </si>
  <si>
    <t>1.名称:钢板通风管道
2.材质:薄钢板
3.形状:圆形
4.规格:≤450
5.板材厚度:3mm
6.管件、法兰等附件及支架设计要求:支吊架安装、型钢支架及刷漆两遍
7.接口形式:气密焊接</t>
  </si>
  <si>
    <t>030702001008</t>
  </si>
  <si>
    <t>1.名称:钢板通风管道
2.材质:薄钢板
3.形状:圆形
4.规格:≤1000
5.板材厚度:3mm
6.管件、法兰等附件及支架设计要求:支吊架安装、型钢支架及刷漆两遍
7.接口形式:气密焊接</t>
  </si>
  <si>
    <t>030703019001</t>
  </si>
  <si>
    <t>耐高温波纹软管</t>
  </si>
  <si>
    <t>1.名称:耐高温波纹软管</t>
  </si>
  <si>
    <t>030703019002</t>
  </si>
  <si>
    <t>柔性接口</t>
  </si>
  <si>
    <t>1.名称:风管软接头</t>
  </si>
  <si>
    <t>防护密闭套管</t>
  </si>
  <si>
    <t>1.名称:防护密闭套管
2.规格:DN15
3.其他:含密闭翼环
4.填料材质:满足设计及规范要求</t>
  </si>
  <si>
    <t>1.名称:防护密闭套管
2.规格:DN32
3.其他:含密闭翼环
4.填料材质:满足设计及规范要求</t>
  </si>
  <si>
    <t>1.名称:防护密闭套管
2.规格:DN250
3.其他:含密闭翼环
4.填料材质:满足设计及规范要求</t>
  </si>
  <si>
    <t>1.名称:防护密闭套管
2.规格:DN300
3.其他:含密闭翼环
4.填料材质:满足设计及规范要求</t>
  </si>
  <si>
    <t>1.名称:防护密闭套管
2.规格:DN450
3.其他:含密闭翼环
4.填料材质:满足设计及规范要求</t>
  </si>
  <si>
    <t>031002003016</t>
  </si>
  <si>
    <t>1.名称:防护密闭套管
2.规格:DN500
3.其他:含密闭翼环
4.填料材质:满足设计及规范要求</t>
  </si>
  <si>
    <t>1.名称:防护密闭套管
2.规格:DN600
3.其他:含密闭翼环
4.填料材质:满足设计及规范要求</t>
  </si>
  <si>
    <t>031002003012</t>
  </si>
  <si>
    <t>1.名称:防护密闭套管
2.规格:DN800
3.其他:含密闭翼环
4.填料材质:满足设计及规范要求</t>
  </si>
  <si>
    <t>030704001001</t>
  </si>
  <si>
    <t>通风工程检测、调试</t>
  </si>
  <si>
    <t>1.通风工程检测、调试</t>
  </si>
  <si>
    <t>系统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</si>
</sst>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6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0" fillId="0" borderId="0" xfId="49" applyFont="1" applyFill="1" applyAlignment="1"/>
    <xf numFmtId="176" fontId="0" fillId="0" borderId="0" xfId="49" applyNumberFormat="1" applyFont="1" applyFill="1" applyAlignment="1"/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12" xfId="49" applyFont="1" applyFill="1" applyBorder="1" applyAlignment="1">
      <alignment horizontal="center" vertical="center"/>
    </xf>
    <xf numFmtId="176" fontId="0" fillId="0" borderId="12" xfId="49" applyNumberFormat="1" applyFont="1" applyFill="1" applyBorder="1" applyAlignment="1">
      <alignment horizontal="center" vertical="center"/>
    </xf>
    <xf numFmtId="176" fontId="0" fillId="0" borderId="12" xfId="49" applyNumberFormat="1" applyFont="1" applyFill="1" applyBorder="1" applyAlignment="1"/>
    <xf numFmtId="0" fontId="0" fillId="0" borderId="12" xfId="49" applyFont="1" applyFill="1" applyBorder="1" applyAlignment="1"/>
    <xf numFmtId="177" fontId="0" fillId="0" borderId="0" xfId="49" applyNumberFormat="1" applyFont="1" applyFill="1" applyAlignment="1"/>
    <xf numFmtId="176" fontId="0" fillId="0" borderId="0" xfId="49" applyNumberFormat="1" applyFont="1" applyFill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view="pageBreakPreview" zoomScale="115" zoomScaleNormal="100" topLeftCell="A6" workbookViewId="0">
      <selection activeCell="F22" sqref="F22"/>
    </sheetView>
  </sheetViews>
  <sheetFormatPr defaultColWidth="12" defaultRowHeight="12" outlineLevelCol="5"/>
  <cols>
    <col min="1" max="1" width="7.83809523809524" style="24" customWidth="1"/>
    <col min="2" max="2" width="20.1619047619048" style="24" customWidth="1"/>
    <col min="3" max="3" width="24.1619047619048" style="25" customWidth="1"/>
    <col min="4" max="4" width="20.3333333333333" style="24" customWidth="1"/>
    <col min="5" max="5" width="12" style="24"/>
    <col min="6" max="6" width="35.2857142857143" style="24"/>
    <col min="7" max="16384" width="12" style="24"/>
  </cols>
  <sheetData>
    <row r="1" ht="32" customHeight="1" spans="1:4">
      <c r="A1" s="26" t="s">
        <v>0</v>
      </c>
      <c r="B1" s="26"/>
      <c r="C1" s="27"/>
      <c r="D1" s="26"/>
    </row>
    <row r="2" ht="19" customHeight="1" spans="1:4">
      <c r="A2" s="28" t="s">
        <v>1</v>
      </c>
      <c r="B2" s="28"/>
      <c r="C2" s="28"/>
      <c r="D2" s="28"/>
    </row>
    <row r="3" ht="20" customHeight="1" spans="1:4">
      <c r="A3" s="29" t="s">
        <v>2</v>
      </c>
      <c r="B3" s="29" t="s">
        <v>3</v>
      </c>
      <c r="C3" s="30" t="s">
        <v>4</v>
      </c>
      <c r="D3" s="29" t="s">
        <v>5</v>
      </c>
    </row>
    <row r="4" ht="20" customHeight="1" spans="1:4">
      <c r="A4" s="29">
        <v>1</v>
      </c>
      <c r="B4" s="29" t="s">
        <v>6</v>
      </c>
      <c r="C4" s="31">
        <f>人防门工程!J32</f>
        <v>3236546.83</v>
      </c>
      <c r="D4" s="32"/>
    </row>
    <row r="5" ht="20" customHeight="1" spans="1:4">
      <c r="A5" s="29">
        <v>2</v>
      </c>
      <c r="B5" s="29" t="s">
        <v>7</v>
      </c>
      <c r="C5" s="31">
        <f>人防电气工程!J67</f>
        <v>243133.79</v>
      </c>
      <c r="D5" s="32"/>
    </row>
    <row r="6" ht="20" customHeight="1" spans="1:4">
      <c r="A6" s="29">
        <v>3</v>
      </c>
      <c r="B6" s="29" t="s">
        <v>8</v>
      </c>
      <c r="C6" s="31">
        <f>人防给排水工程!J25</f>
        <v>142413.91</v>
      </c>
      <c r="D6" s="32"/>
    </row>
    <row r="7" ht="20" customHeight="1" spans="1:4">
      <c r="A7" s="29">
        <v>4</v>
      </c>
      <c r="B7" s="29" t="s">
        <v>9</v>
      </c>
      <c r="C7" s="31">
        <f>人防暖通工程!J65</f>
        <v>852780.84</v>
      </c>
      <c r="D7" s="32"/>
    </row>
    <row r="8" ht="20" customHeight="1" spans="1:6">
      <c r="A8" s="29">
        <v>6</v>
      </c>
      <c r="B8" s="29" t="s">
        <v>10</v>
      </c>
      <c r="C8" s="31">
        <f>SUM(C4:C7)</f>
        <v>4474875.37</v>
      </c>
      <c r="D8" s="32"/>
      <c r="F8" s="33"/>
    </row>
    <row r="9" ht="20" customHeight="1" spans="1:6">
      <c r="A9" s="29">
        <v>7</v>
      </c>
      <c r="B9" s="29" t="s">
        <v>11</v>
      </c>
      <c r="C9" s="31">
        <f>C8*0.09</f>
        <v>402738.7833</v>
      </c>
      <c r="D9" s="32"/>
      <c r="F9" s="33"/>
    </row>
    <row r="10" ht="20" customHeight="1" spans="1:6">
      <c r="A10" s="29">
        <v>8</v>
      </c>
      <c r="B10" s="29" t="s">
        <v>12</v>
      </c>
      <c r="C10" s="31">
        <f>C9+C8</f>
        <v>4877614.1533</v>
      </c>
      <c r="D10" s="32"/>
      <c r="F10" s="33"/>
    </row>
    <row r="11" ht="21" customHeight="1" spans="3:6">
      <c r="C11" s="34" t="s">
        <v>13</v>
      </c>
      <c r="F11" s="33"/>
    </row>
    <row r="12" ht="24" customHeight="1" spans="3:6">
      <c r="C12" s="34" t="s">
        <v>14</v>
      </c>
      <c r="F12" s="33"/>
    </row>
    <row r="13" spans="6:6">
      <c r="F13" s="33"/>
    </row>
    <row r="14" spans="6:6">
      <c r="F14" s="33"/>
    </row>
    <row r="15" spans="2:6">
      <c r="B15" s="25"/>
      <c r="C15" s="25"/>
      <c r="F15" s="33"/>
    </row>
    <row r="16" spans="2:6">
      <c r="B16" s="25"/>
      <c r="C16" s="25"/>
      <c r="F16" s="33"/>
    </row>
    <row r="17" spans="2:6">
      <c r="B17" s="25"/>
      <c r="C17" s="25"/>
      <c r="F17" s="33"/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view="pageBreakPreview" zoomScaleNormal="100" topLeftCell="A7" workbookViewId="0">
      <selection activeCell="D41" sqref="D41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714285714285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15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16</v>
      </c>
      <c r="B2" s="3"/>
      <c r="C2" s="3"/>
      <c r="D2" s="3"/>
      <c r="E2" s="3" t="s">
        <v>17</v>
      </c>
      <c r="F2" s="3"/>
      <c r="G2" s="3"/>
      <c r="H2" s="4" t="s">
        <v>18</v>
      </c>
      <c r="I2" s="4"/>
      <c r="J2" s="4"/>
      <c r="K2" s="4"/>
    </row>
    <row r="3" ht="28.5" customHeight="1" spans="1:11">
      <c r="A3" s="5" t="s">
        <v>2</v>
      </c>
      <c r="B3" s="6" t="s">
        <v>19</v>
      </c>
      <c r="C3" s="6" t="s">
        <v>20</v>
      </c>
      <c r="D3" s="6" t="s">
        <v>21</v>
      </c>
      <c r="E3" s="6"/>
      <c r="F3" s="6" t="s">
        <v>22</v>
      </c>
      <c r="G3" s="6" t="s">
        <v>23</v>
      </c>
      <c r="H3" s="6"/>
      <c r="I3" s="6" t="s">
        <v>24</v>
      </c>
      <c r="J3" s="6"/>
      <c r="K3" s="11"/>
    </row>
    <row r="4" ht="28.5" customHeight="1" spans="1:11">
      <c r="A4" s="7"/>
      <c r="B4" s="8"/>
      <c r="C4" s="8"/>
      <c r="D4" s="8"/>
      <c r="E4" s="8"/>
      <c r="F4" s="8"/>
      <c r="G4" s="8"/>
      <c r="H4" s="8"/>
      <c r="I4" s="12" t="s">
        <v>25</v>
      </c>
      <c r="J4" s="12" t="s">
        <v>26</v>
      </c>
      <c r="K4" s="13" t="s">
        <v>5</v>
      </c>
    </row>
    <row r="5" ht="28.5" customHeight="1" spans="1:11">
      <c r="A5" s="7"/>
      <c r="B5" s="8"/>
      <c r="C5" s="8"/>
      <c r="D5" s="8"/>
      <c r="E5" s="8"/>
      <c r="F5" s="8"/>
      <c r="G5" s="8"/>
      <c r="H5" s="8"/>
      <c r="I5" s="12"/>
      <c r="J5" s="12"/>
      <c r="K5" s="14"/>
    </row>
    <row r="6" ht="28.5" customHeight="1" spans="1:11">
      <c r="A6" s="7"/>
      <c r="B6" s="9"/>
      <c r="C6" s="9" t="s">
        <v>27</v>
      </c>
      <c r="D6" s="9"/>
      <c r="E6" s="9"/>
      <c r="F6" s="9"/>
      <c r="G6" s="10"/>
      <c r="H6" s="10"/>
      <c r="I6" s="10"/>
      <c r="J6" s="10"/>
      <c r="K6" s="15"/>
    </row>
    <row r="7" ht="130.5" customHeight="1" spans="1:11">
      <c r="A7" s="7">
        <v>1</v>
      </c>
      <c r="B7" s="9" t="s">
        <v>28</v>
      </c>
      <c r="C7" s="9" t="s">
        <v>27</v>
      </c>
      <c r="D7" s="9" t="s">
        <v>29</v>
      </c>
      <c r="E7" s="9"/>
      <c r="F7" s="8" t="s">
        <v>30</v>
      </c>
      <c r="G7" s="10">
        <v>1</v>
      </c>
      <c r="H7" s="10"/>
      <c r="I7" s="10">
        <v>106463</v>
      </c>
      <c r="J7" s="10">
        <v>106463</v>
      </c>
      <c r="K7" s="15"/>
    </row>
    <row r="8" ht="130.5" customHeight="1" spans="1:11">
      <c r="A8" s="7">
        <v>2</v>
      </c>
      <c r="B8" s="9" t="s">
        <v>31</v>
      </c>
      <c r="C8" s="9" t="s">
        <v>27</v>
      </c>
      <c r="D8" s="9" t="s">
        <v>32</v>
      </c>
      <c r="E8" s="9"/>
      <c r="F8" s="8" t="s">
        <v>30</v>
      </c>
      <c r="G8" s="10">
        <v>8</v>
      </c>
      <c r="H8" s="10"/>
      <c r="I8" s="10">
        <v>101139</v>
      </c>
      <c r="J8" s="10">
        <v>809112</v>
      </c>
      <c r="K8" s="15"/>
    </row>
    <row r="9" ht="130.5" customHeight="1" spans="1:11">
      <c r="A9" s="7">
        <v>3</v>
      </c>
      <c r="B9" s="9" t="s">
        <v>33</v>
      </c>
      <c r="C9" s="9" t="s">
        <v>27</v>
      </c>
      <c r="D9" s="9" t="s">
        <v>34</v>
      </c>
      <c r="E9" s="9"/>
      <c r="F9" s="8" t="s">
        <v>30</v>
      </c>
      <c r="G9" s="10">
        <v>10</v>
      </c>
      <c r="H9" s="10"/>
      <c r="I9" s="10">
        <v>111996</v>
      </c>
      <c r="J9" s="10">
        <v>1119960</v>
      </c>
      <c r="K9" s="15"/>
    </row>
    <row r="10" ht="130.5" customHeight="1" spans="1:11">
      <c r="A10" s="7">
        <v>4</v>
      </c>
      <c r="B10" s="9" t="s">
        <v>35</v>
      </c>
      <c r="C10" s="9" t="s">
        <v>27</v>
      </c>
      <c r="D10" s="9" t="s">
        <v>36</v>
      </c>
      <c r="E10" s="9"/>
      <c r="F10" s="8" t="s">
        <v>30</v>
      </c>
      <c r="G10" s="10">
        <v>4</v>
      </c>
      <c r="H10" s="10"/>
      <c r="I10" s="10">
        <v>106380</v>
      </c>
      <c r="J10" s="10">
        <v>425520</v>
      </c>
      <c r="K10" s="15"/>
    </row>
    <row r="11" ht="130.5" customHeight="1" spans="1:11">
      <c r="A11" s="7">
        <v>5</v>
      </c>
      <c r="B11" s="9" t="s">
        <v>37</v>
      </c>
      <c r="C11" s="9" t="s">
        <v>27</v>
      </c>
      <c r="D11" s="9" t="s">
        <v>38</v>
      </c>
      <c r="E11" s="9"/>
      <c r="F11" s="8" t="s">
        <v>30</v>
      </c>
      <c r="G11" s="10">
        <v>2</v>
      </c>
      <c r="H11" s="10"/>
      <c r="I11" s="10">
        <v>73875</v>
      </c>
      <c r="J11" s="10">
        <v>147750</v>
      </c>
      <c r="K11" s="15"/>
    </row>
    <row r="12" ht="117.75" customHeight="1" spans="1:11">
      <c r="A12" s="7">
        <v>6</v>
      </c>
      <c r="B12" s="9" t="s">
        <v>39</v>
      </c>
      <c r="C12" s="9" t="s">
        <v>27</v>
      </c>
      <c r="D12" s="9" t="s">
        <v>40</v>
      </c>
      <c r="E12" s="9"/>
      <c r="F12" s="8" t="s">
        <v>30</v>
      </c>
      <c r="G12" s="10">
        <v>2</v>
      </c>
      <c r="H12" s="10"/>
      <c r="I12" s="10">
        <v>9900</v>
      </c>
      <c r="J12" s="10">
        <v>19800</v>
      </c>
      <c r="K12" s="15"/>
    </row>
    <row r="13" ht="117.75" customHeight="1" spans="1:11">
      <c r="A13" s="7">
        <v>7</v>
      </c>
      <c r="B13" s="9" t="s">
        <v>41</v>
      </c>
      <c r="C13" s="9" t="s">
        <v>27</v>
      </c>
      <c r="D13" s="9" t="s">
        <v>42</v>
      </c>
      <c r="E13" s="9"/>
      <c r="F13" s="8" t="s">
        <v>30</v>
      </c>
      <c r="G13" s="10">
        <v>3</v>
      </c>
      <c r="H13" s="10"/>
      <c r="I13" s="10">
        <v>7473</v>
      </c>
      <c r="J13" s="10">
        <v>22419</v>
      </c>
      <c r="K13" s="15"/>
    </row>
    <row r="14" ht="130.5" customHeight="1" spans="1:11">
      <c r="A14" s="7">
        <v>8</v>
      </c>
      <c r="B14" s="9" t="s">
        <v>43</v>
      </c>
      <c r="C14" s="9" t="s">
        <v>27</v>
      </c>
      <c r="D14" s="9" t="s">
        <v>44</v>
      </c>
      <c r="E14" s="9"/>
      <c r="F14" s="8" t="s">
        <v>30</v>
      </c>
      <c r="G14" s="10">
        <v>4</v>
      </c>
      <c r="H14" s="10"/>
      <c r="I14" s="10">
        <v>7098</v>
      </c>
      <c r="J14" s="10">
        <v>28392</v>
      </c>
      <c r="K14" s="15"/>
    </row>
    <row r="15" ht="117.75" customHeight="1" spans="1:11">
      <c r="A15" s="7">
        <v>9</v>
      </c>
      <c r="B15" s="9" t="s">
        <v>45</v>
      </c>
      <c r="C15" s="9" t="s">
        <v>27</v>
      </c>
      <c r="D15" s="9" t="s">
        <v>46</v>
      </c>
      <c r="E15" s="9"/>
      <c r="F15" s="8" t="s">
        <v>30</v>
      </c>
      <c r="G15" s="10">
        <v>3</v>
      </c>
      <c r="H15" s="10"/>
      <c r="I15" s="10">
        <v>6830</v>
      </c>
      <c r="J15" s="10">
        <v>20490</v>
      </c>
      <c r="K15" s="15"/>
    </row>
    <row r="16" ht="117.75" customHeight="1" spans="1:11">
      <c r="A16" s="7">
        <v>10</v>
      </c>
      <c r="B16" s="9" t="s">
        <v>47</v>
      </c>
      <c r="C16" s="9" t="s">
        <v>27</v>
      </c>
      <c r="D16" s="9" t="s">
        <v>48</v>
      </c>
      <c r="E16" s="9"/>
      <c r="F16" s="8" t="s">
        <v>30</v>
      </c>
      <c r="G16" s="10">
        <v>3</v>
      </c>
      <c r="H16" s="10"/>
      <c r="I16" s="10">
        <v>6850</v>
      </c>
      <c r="J16" s="10">
        <v>20550</v>
      </c>
      <c r="K16" s="15"/>
    </row>
    <row r="17" ht="117.75" customHeight="1" spans="1:11">
      <c r="A17" s="7">
        <v>11</v>
      </c>
      <c r="B17" s="9" t="s">
        <v>49</v>
      </c>
      <c r="C17" s="9" t="s">
        <v>27</v>
      </c>
      <c r="D17" s="9" t="s">
        <v>50</v>
      </c>
      <c r="E17" s="9"/>
      <c r="F17" s="8" t="s">
        <v>30</v>
      </c>
      <c r="G17" s="10">
        <v>11</v>
      </c>
      <c r="H17" s="10"/>
      <c r="I17" s="10">
        <v>6700</v>
      </c>
      <c r="J17" s="10">
        <v>73700</v>
      </c>
      <c r="K17" s="15"/>
    </row>
    <row r="18" ht="117.75" customHeight="1" spans="1:11">
      <c r="A18" s="7">
        <v>12</v>
      </c>
      <c r="B18" s="9" t="s">
        <v>51</v>
      </c>
      <c r="C18" s="9" t="s">
        <v>27</v>
      </c>
      <c r="D18" s="9" t="s">
        <v>52</v>
      </c>
      <c r="E18" s="9"/>
      <c r="F18" s="8" t="s">
        <v>30</v>
      </c>
      <c r="G18" s="10">
        <v>10</v>
      </c>
      <c r="H18" s="10"/>
      <c r="I18" s="10">
        <v>6650</v>
      </c>
      <c r="J18" s="10">
        <v>66500</v>
      </c>
      <c r="K18" s="15"/>
    </row>
    <row r="19" ht="117.75" customHeight="1" spans="1:11">
      <c r="A19" s="7">
        <v>13</v>
      </c>
      <c r="B19" s="9" t="s">
        <v>53</v>
      </c>
      <c r="C19" s="9" t="s">
        <v>27</v>
      </c>
      <c r="D19" s="9" t="s">
        <v>54</v>
      </c>
      <c r="E19" s="9"/>
      <c r="F19" s="8" t="s">
        <v>30</v>
      </c>
      <c r="G19" s="10">
        <v>4</v>
      </c>
      <c r="H19" s="10"/>
      <c r="I19" s="10">
        <v>6474</v>
      </c>
      <c r="J19" s="10">
        <v>25896</v>
      </c>
      <c r="K19" s="15"/>
    </row>
    <row r="20" ht="117.75" customHeight="1" spans="1:11">
      <c r="A20" s="7">
        <v>14</v>
      </c>
      <c r="B20" s="9" t="s">
        <v>55</v>
      </c>
      <c r="C20" s="9" t="s">
        <v>27</v>
      </c>
      <c r="D20" s="9" t="s">
        <v>56</v>
      </c>
      <c r="E20" s="9"/>
      <c r="F20" s="8" t="s">
        <v>30</v>
      </c>
      <c r="G20" s="10">
        <v>6</v>
      </c>
      <c r="H20" s="10"/>
      <c r="I20" s="10">
        <v>6149</v>
      </c>
      <c r="J20" s="10">
        <v>36894</v>
      </c>
      <c r="K20" s="15"/>
    </row>
    <row r="21" ht="117.75" customHeight="1" spans="1:11">
      <c r="A21" s="7">
        <v>15</v>
      </c>
      <c r="B21" s="9" t="s">
        <v>57</v>
      </c>
      <c r="C21" s="9" t="s">
        <v>27</v>
      </c>
      <c r="D21" s="9" t="s">
        <v>58</v>
      </c>
      <c r="E21" s="9"/>
      <c r="F21" s="8" t="s">
        <v>30</v>
      </c>
      <c r="G21" s="10">
        <v>8</v>
      </c>
      <c r="H21" s="10"/>
      <c r="I21" s="10">
        <v>6100</v>
      </c>
      <c r="J21" s="10">
        <v>48800</v>
      </c>
      <c r="K21" s="15"/>
    </row>
    <row r="22" ht="117.75" customHeight="1" spans="1:11">
      <c r="A22" s="7">
        <v>16</v>
      </c>
      <c r="B22" s="9" t="s">
        <v>59</v>
      </c>
      <c r="C22" s="9" t="s">
        <v>27</v>
      </c>
      <c r="D22" s="9" t="s">
        <v>60</v>
      </c>
      <c r="E22" s="9"/>
      <c r="F22" s="8" t="s">
        <v>30</v>
      </c>
      <c r="G22" s="10">
        <v>2</v>
      </c>
      <c r="H22" s="10"/>
      <c r="I22" s="10">
        <v>5604</v>
      </c>
      <c r="J22" s="10">
        <v>11208</v>
      </c>
      <c r="K22" s="15"/>
    </row>
    <row r="23" ht="117.75" customHeight="1" spans="1:11">
      <c r="A23" s="7">
        <v>17</v>
      </c>
      <c r="B23" s="9" t="s">
        <v>61</v>
      </c>
      <c r="C23" s="9" t="s">
        <v>27</v>
      </c>
      <c r="D23" s="9" t="s">
        <v>62</v>
      </c>
      <c r="E23" s="9"/>
      <c r="F23" s="8" t="s">
        <v>30</v>
      </c>
      <c r="G23" s="10">
        <v>5</v>
      </c>
      <c r="H23" s="10"/>
      <c r="I23" s="10">
        <v>5323</v>
      </c>
      <c r="J23" s="10">
        <v>26615</v>
      </c>
      <c r="K23" s="15"/>
    </row>
    <row r="24" ht="130.5" customHeight="1" spans="1:11">
      <c r="A24" s="7">
        <v>18</v>
      </c>
      <c r="B24" s="9" t="s">
        <v>63</v>
      </c>
      <c r="C24" s="9" t="s">
        <v>27</v>
      </c>
      <c r="D24" s="9" t="s">
        <v>64</v>
      </c>
      <c r="E24" s="9"/>
      <c r="F24" s="8" t="s">
        <v>30</v>
      </c>
      <c r="G24" s="10">
        <v>6</v>
      </c>
      <c r="H24" s="10"/>
      <c r="I24" s="10">
        <v>4850</v>
      </c>
      <c r="J24" s="10">
        <v>29100</v>
      </c>
      <c r="K24" s="15"/>
    </row>
    <row r="25" ht="117.75" customHeight="1" spans="1:11">
      <c r="A25" s="7">
        <v>19</v>
      </c>
      <c r="B25" s="9" t="s">
        <v>65</v>
      </c>
      <c r="C25" s="9" t="s">
        <v>27</v>
      </c>
      <c r="D25" s="9" t="s">
        <v>66</v>
      </c>
      <c r="E25" s="9"/>
      <c r="F25" s="8" t="s">
        <v>30</v>
      </c>
      <c r="G25" s="10">
        <v>6</v>
      </c>
      <c r="H25" s="10"/>
      <c r="I25" s="10">
        <v>4400</v>
      </c>
      <c r="J25" s="10">
        <v>26400</v>
      </c>
      <c r="K25" s="15"/>
    </row>
    <row r="26" ht="105" customHeight="1" spans="1:11">
      <c r="A26" s="7">
        <v>20</v>
      </c>
      <c r="B26" s="9" t="s">
        <v>67</v>
      </c>
      <c r="C26" s="9" t="s">
        <v>27</v>
      </c>
      <c r="D26" s="9" t="s">
        <v>68</v>
      </c>
      <c r="E26" s="9"/>
      <c r="F26" s="8" t="s">
        <v>30</v>
      </c>
      <c r="G26" s="10">
        <v>4</v>
      </c>
      <c r="H26" s="10"/>
      <c r="I26" s="10">
        <v>7267</v>
      </c>
      <c r="J26" s="10">
        <v>29068</v>
      </c>
      <c r="K26" s="15"/>
    </row>
    <row r="27" ht="105" customHeight="1" spans="1:11">
      <c r="A27" s="7">
        <v>21</v>
      </c>
      <c r="B27" s="9" t="s">
        <v>69</v>
      </c>
      <c r="C27" s="9" t="s">
        <v>27</v>
      </c>
      <c r="D27" s="9" t="s">
        <v>70</v>
      </c>
      <c r="E27" s="9"/>
      <c r="F27" s="8" t="s">
        <v>30</v>
      </c>
      <c r="G27" s="10">
        <v>9</v>
      </c>
      <c r="H27" s="10"/>
      <c r="I27" s="10">
        <v>5242</v>
      </c>
      <c r="J27" s="10">
        <v>47178</v>
      </c>
      <c r="K27" s="15"/>
    </row>
    <row r="28" ht="105" customHeight="1" spans="1:11">
      <c r="A28" s="7">
        <v>22</v>
      </c>
      <c r="B28" s="9" t="s">
        <v>71</v>
      </c>
      <c r="C28" s="9" t="s">
        <v>27</v>
      </c>
      <c r="D28" s="9" t="s">
        <v>72</v>
      </c>
      <c r="E28" s="9"/>
      <c r="F28" s="8" t="s">
        <v>30</v>
      </c>
      <c r="G28" s="10">
        <v>2</v>
      </c>
      <c r="H28" s="10"/>
      <c r="I28" s="10">
        <v>3947</v>
      </c>
      <c r="J28" s="10">
        <v>7894</v>
      </c>
      <c r="K28" s="15"/>
    </row>
    <row r="29" ht="105" customHeight="1" spans="1:11">
      <c r="A29" s="7">
        <v>23</v>
      </c>
      <c r="B29" s="9" t="s">
        <v>73</v>
      </c>
      <c r="C29" s="9" t="s">
        <v>27</v>
      </c>
      <c r="D29" s="9" t="s">
        <v>74</v>
      </c>
      <c r="E29" s="9"/>
      <c r="F29" s="8" t="s">
        <v>30</v>
      </c>
      <c r="G29" s="10">
        <v>1</v>
      </c>
      <c r="H29" s="10"/>
      <c r="I29" s="10">
        <v>2726</v>
      </c>
      <c r="J29" s="10">
        <v>2726</v>
      </c>
      <c r="K29" s="15"/>
    </row>
    <row r="30" ht="28.5" customHeight="1" spans="1:11">
      <c r="A30" s="7">
        <v>24</v>
      </c>
      <c r="B30" s="9" t="s">
        <v>75</v>
      </c>
      <c r="C30" s="9" t="s">
        <v>76</v>
      </c>
      <c r="D30" s="9" t="s">
        <v>77</v>
      </c>
      <c r="E30" s="9"/>
      <c r="F30" s="8" t="s">
        <v>78</v>
      </c>
      <c r="G30" s="10">
        <v>139</v>
      </c>
      <c r="H30" s="10"/>
      <c r="I30" s="10">
        <v>43.97</v>
      </c>
      <c r="J30" s="10">
        <v>6111.83</v>
      </c>
      <c r="K30" s="15"/>
    </row>
    <row r="31" ht="28.5" customHeight="1" spans="1:11">
      <c r="A31" s="7">
        <v>25</v>
      </c>
      <c r="B31" s="9" t="s">
        <v>79</v>
      </c>
      <c r="C31" s="9" t="s">
        <v>80</v>
      </c>
      <c r="D31" s="9" t="s">
        <v>81</v>
      </c>
      <c r="E31" s="9"/>
      <c r="F31" s="8" t="s">
        <v>82</v>
      </c>
      <c r="G31" s="10">
        <v>6</v>
      </c>
      <c r="H31" s="10"/>
      <c r="I31" s="10">
        <v>13000</v>
      </c>
      <c r="J31" s="10">
        <v>78000</v>
      </c>
      <c r="K31" s="15"/>
    </row>
    <row r="32" ht="28.5" customHeight="1" spans="1:11">
      <c r="A32" s="16" t="s">
        <v>83</v>
      </c>
      <c r="B32" s="17"/>
      <c r="C32" s="18"/>
      <c r="D32" s="18"/>
      <c r="E32" s="18"/>
      <c r="F32" s="18"/>
      <c r="G32" s="18"/>
      <c r="H32" s="18"/>
      <c r="I32" s="18"/>
      <c r="J32" s="22">
        <v>3236546.83</v>
      </c>
      <c r="K32" s="23"/>
    </row>
    <row r="33" ht="17.25" customHeight="1" spans="1:11">
      <c r="A33" s="19" t="s">
        <v>84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 spans="1:11">
      <c r="A34" s="19"/>
      <c r="B34" s="19"/>
      <c r="C34" s="19"/>
      <c r="D34" s="19"/>
      <c r="E34" s="20"/>
      <c r="F34" s="20"/>
      <c r="G34" s="20"/>
      <c r="H34" s="21" t="s">
        <v>85</v>
      </c>
      <c r="I34" s="21"/>
      <c r="J34" s="21"/>
      <c r="K34" s="21"/>
    </row>
  </sheetData>
  <mergeCells count="7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K33"/>
    <mergeCell ref="A34:D34"/>
    <mergeCell ref="E34:G34"/>
    <mergeCell ref="H34:K34"/>
    <mergeCell ref="A3:A5"/>
    <mergeCell ref="B3:B5"/>
    <mergeCell ref="C3:C5"/>
    <mergeCell ref="F3:F5"/>
    <mergeCell ref="I4:I5"/>
    <mergeCell ref="J4:J5"/>
    <mergeCell ref="K4:K5"/>
    <mergeCell ref="D3:E5"/>
    <mergeCell ref="G3:H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view="pageBreakPreview" zoomScaleNormal="100" topLeftCell="A62" workbookViewId="0">
      <selection activeCell="D73" sqref="D73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714285714285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15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86</v>
      </c>
      <c r="B2" s="3"/>
      <c r="C2" s="3"/>
      <c r="D2" s="3"/>
      <c r="E2" s="3" t="s">
        <v>17</v>
      </c>
      <c r="F2" s="3"/>
      <c r="G2" s="3"/>
      <c r="H2" s="4" t="s">
        <v>18</v>
      </c>
      <c r="I2" s="4"/>
      <c r="J2" s="4"/>
      <c r="K2" s="4"/>
    </row>
    <row r="3" ht="28.5" customHeight="1" spans="1:11">
      <c r="A3" s="5" t="s">
        <v>2</v>
      </c>
      <c r="B3" s="6" t="s">
        <v>19</v>
      </c>
      <c r="C3" s="6" t="s">
        <v>20</v>
      </c>
      <c r="D3" s="6" t="s">
        <v>21</v>
      </c>
      <c r="E3" s="6"/>
      <c r="F3" s="6" t="s">
        <v>22</v>
      </c>
      <c r="G3" s="6" t="s">
        <v>23</v>
      </c>
      <c r="H3" s="6"/>
      <c r="I3" s="6" t="s">
        <v>24</v>
      </c>
      <c r="J3" s="6"/>
      <c r="K3" s="11"/>
    </row>
    <row r="4" ht="28.5" customHeight="1" spans="1:11">
      <c r="A4" s="7"/>
      <c r="B4" s="8"/>
      <c r="C4" s="8"/>
      <c r="D4" s="8"/>
      <c r="E4" s="8"/>
      <c r="F4" s="8"/>
      <c r="G4" s="8"/>
      <c r="H4" s="8"/>
      <c r="I4" s="12" t="s">
        <v>25</v>
      </c>
      <c r="J4" s="12" t="s">
        <v>26</v>
      </c>
      <c r="K4" s="13" t="s">
        <v>5</v>
      </c>
    </row>
    <row r="5" ht="28.5" customHeight="1" spans="1:11">
      <c r="A5" s="7"/>
      <c r="B5" s="8"/>
      <c r="C5" s="8"/>
      <c r="D5" s="8"/>
      <c r="E5" s="8"/>
      <c r="F5" s="8"/>
      <c r="G5" s="8"/>
      <c r="H5" s="8"/>
      <c r="I5" s="12"/>
      <c r="J5" s="12"/>
      <c r="K5" s="14"/>
    </row>
    <row r="6" ht="28.5" customHeight="1" spans="1:11">
      <c r="A6" s="7"/>
      <c r="B6" s="9"/>
      <c r="C6" s="9" t="s">
        <v>87</v>
      </c>
      <c r="D6" s="9"/>
      <c r="E6" s="9"/>
      <c r="F6" s="9"/>
      <c r="G6" s="10"/>
      <c r="H6" s="10"/>
      <c r="I6" s="10"/>
      <c r="J6" s="10"/>
      <c r="K6" s="15"/>
    </row>
    <row r="7" ht="28.5" customHeight="1" spans="1:11">
      <c r="A7" s="7">
        <v>1</v>
      </c>
      <c r="B7" s="9" t="s">
        <v>88</v>
      </c>
      <c r="C7" s="9" t="s">
        <v>89</v>
      </c>
      <c r="D7" s="9" t="s">
        <v>90</v>
      </c>
      <c r="E7" s="9"/>
      <c r="F7" s="8" t="s">
        <v>91</v>
      </c>
      <c r="G7" s="10">
        <v>1</v>
      </c>
      <c r="H7" s="10"/>
      <c r="I7" s="10">
        <v>381.65</v>
      </c>
      <c r="J7" s="10">
        <v>381.65</v>
      </c>
      <c r="K7" s="15"/>
    </row>
    <row r="8" ht="28.5" customHeight="1" spans="1:11">
      <c r="A8" s="7">
        <v>2</v>
      </c>
      <c r="B8" s="9" t="s">
        <v>92</v>
      </c>
      <c r="C8" s="9" t="s">
        <v>89</v>
      </c>
      <c r="D8" s="9" t="s">
        <v>93</v>
      </c>
      <c r="E8" s="9"/>
      <c r="F8" s="8" t="s">
        <v>91</v>
      </c>
      <c r="G8" s="10">
        <v>1</v>
      </c>
      <c r="H8" s="10"/>
      <c r="I8" s="10">
        <v>381.65</v>
      </c>
      <c r="J8" s="10">
        <v>381.65</v>
      </c>
      <c r="K8" s="15"/>
    </row>
    <row r="9" ht="28.5" customHeight="1" spans="1:11">
      <c r="A9" s="7">
        <v>3</v>
      </c>
      <c r="B9" s="9" t="s">
        <v>94</v>
      </c>
      <c r="C9" s="9" t="s">
        <v>89</v>
      </c>
      <c r="D9" s="9" t="s">
        <v>95</v>
      </c>
      <c r="E9" s="9"/>
      <c r="F9" s="8" t="s">
        <v>91</v>
      </c>
      <c r="G9" s="10">
        <v>1</v>
      </c>
      <c r="H9" s="10"/>
      <c r="I9" s="10">
        <v>381.65</v>
      </c>
      <c r="J9" s="10">
        <v>381.65</v>
      </c>
      <c r="K9" s="15"/>
    </row>
    <row r="10" ht="28.5" customHeight="1" spans="1:11">
      <c r="A10" s="7">
        <v>4</v>
      </c>
      <c r="B10" s="9" t="s">
        <v>96</v>
      </c>
      <c r="C10" s="9" t="s">
        <v>89</v>
      </c>
      <c r="D10" s="9" t="s">
        <v>97</v>
      </c>
      <c r="E10" s="9"/>
      <c r="F10" s="8" t="s">
        <v>91</v>
      </c>
      <c r="G10" s="10">
        <v>4</v>
      </c>
      <c r="H10" s="10"/>
      <c r="I10" s="10">
        <v>381.65</v>
      </c>
      <c r="J10" s="10">
        <v>1526.6</v>
      </c>
      <c r="K10" s="15"/>
    </row>
    <row r="11" ht="28.5" customHeight="1" spans="1:11">
      <c r="A11" s="7">
        <v>5</v>
      </c>
      <c r="B11" s="9" t="s">
        <v>98</v>
      </c>
      <c r="C11" s="9" t="s">
        <v>89</v>
      </c>
      <c r="D11" s="9" t="s">
        <v>99</v>
      </c>
      <c r="E11" s="9"/>
      <c r="F11" s="8" t="s">
        <v>91</v>
      </c>
      <c r="G11" s="10">
        <v>1</v>
      </c>
      <c r="H11" s="10"/>
      <c r="I11" s="10">
        <v>381.65</v>
      </c>
      <c r="J11" s="10">
        <v>381.65</v>
      </c>
      <c r="K11" s="15"/>
    </row>
    <row r="12" ht="28.5" customHeight="1" spans="1:11">
      <c r="A12" s="7">
        <v>6</v>
      </c>
      <c r="B12" s="9" t="s">
        <v>100</v>
      </c>
      <c r="C12" s="9" t="s">
        <v>89</v>
      </c>
      <c r="D12" s="9" t="s">
        <v>101</v>
      </c>
      <c r="E12" s="9"/>
      <c r="F12" s="8" t="s">
        <v>91</v>
      </c>
      <c r="G12" s="10">
        <v>1</v>
      </c>
      <c r="H12" s="10"/>
      <c r="I12" s="10">
        <v>381.65</v>
      </c>
      <c r="J12" s="10">
        <v>381.65</v>
      </c>
      <c r="K12" s="15"/>
    </row>
    <row r="13" ht="28.5" customHeight="1" spans="1:11">
      <c r="A13" s="7">
        <v>7</v>
      </c>
      <c r="B13" s="9" t="s">
        <v>102</v>
      </c>
      <c r="C13" s="9" t="s">
        <v>89</v>
      </c>
      <c r="D13" s="9" t="s">
        <v>103</v>
      </c>
      <c r="E13" s="9"/>
      <c r="F13" s="8" t="s">
        <v>91</v>
      </c>
      <c r="G13" s="10">
        <v>1</v>
      </c>
      <c r="H13" s="10"/>
      <c r="I13" s="10">
        <v>381.65</v>
      </c>
      <c r="J13" s="10">
        <v>381.65</v>
      </c>
      <c r="K13" s="15"/>
    </row>
    <row r="14" ht="28.5" customHeight="1" spans="1:11">
      <c r="A14" s="7">
        <v>8</v>
      </c>
      <c r="B14" s="9" t="s">
        <v>104</v>
      </c>
      <c r="C14" s="9" t="s">
        <v>89</v>
      </c>
      <c r="D14" s="9" t="s">
        <v>105</v>
      </c>
      <c r="E14" s="9"/>
      <c r="F14" s="8" t="s">
        <v>91</v>
      </c>
      <c r="G14" s="10">
        <v>4</v>
      </c>
      <c r="H14" s="10"/>
      <c r="I14" s="10">
        <v>381.65</v>
      </c>
      <c r="J14" s="10">
        <v>1526.6</v>
      </c>
      <c r="K14" s="15"/>
    </row>
    <row r="15" ht="28.5" customHeight="1" spans="1:11">
      <c r="A15" s="7">
        <v>9</v>
      </c>
      <c r="B15" s="9" t="s">
        <v>106</v>
      </c>
      <c r="C15" s="9" t="s">
        <v>89</v>
      </c>
      <c r="D15" s="9" t="s">
        <v>107</v>
      </c>
      <c r="E15" s="9"/>
      <c r="F15" s="8" t="s">
        <v>91</v>
      </c>
      <c r="G15" s="10">
        <v>4</v>
      </c>
      <c r="H15" s="10"/>
      <c r="I15" s="10">
        <v>381.65</v>
      </c>
      <c r="J15" s="10">
        <v>1526.6</v>
      </c>
      <c r="K15" s="15"/>
    </row>
    <row r="16" ht="28.5" customHeight="1" spans="1:11">
      <c r="A16" s="7">
        <v>10</v>
      </c>
      <c r="B16" s="9" t="s">
        <v>108</v>
      </c>
      <c r="C16" s="9" t="s">
        <v>89</v>
      </c>
      <c r="D16" s="9" t="s">
        <v>109</v>
      </c>
      <c r="E16" s="9"/>
      <c r="F16" s="8" t="s">
        <v>91</v>
      </c>
      <c r="G16" s="10">
        <v>1</v>
      </c>
      <c r="H16" s="10"/>
      <c r="I16" s="10">
        <v>381.65</v>
      </c>
      <c r="J16" s="10">
        <v>381.65</v>
      </c>
      <c r="K16" s="15"/>
    </row>
    <row r="17" ht="28.5" customHeight="1" spans="1:11">
      <c r="A17" s="7">
        <v>11</v>
      </c>
      <c r="B17" s="9" t="s">
        <v>110</v>
      </c>
      <c r="C17" s="9" t="s">
        <v>89</v>
      </c>
      <c r="D17" s="9" t="s">
        <v>111</v>
      </c>
      <c r="E17" s="9"/>
      <c r="F17" s="8" t="s">
        <v>91</v>
      </c>
      <c r="G17" s="10">
        <v>4</v>
      </c>
      <c r="H17" s="10"/>
      <c r="I17" s="10">
        <v>381.65</v>
      </c>
      <c r="J17" s="10">
        <v>1526.6</v>
      </c>
      <c r="K17" s="15"/>
    </row>
    <row r="18" ht="28.5" customHeight="1" spans="1:11">
      <c r="A18" s="7">
        <v>12</v>
      </c>
      <c r="B18" s="9" t="s">
        <v>112</v>
      </c>
      <c r="C18" s="9" t="s">
        <v>89</v>
      </c>
      <c r="D18" s="9" t="s">
        <v>113</v>
      </c>
      <c r="E18" s="9"/>
      <c r="F18" s="8" t="s">
        <v>91</v>
      </c>
      <c r="G18" s="10">
        <v>6</v>
      </c>
      <c r="H18" s="10"/>
      <c r="I18" s="10">
        <v>381.65</v>
      </c>
      <c r="J18" s="10">
        <v>2289.9</v>
      </c>
      <c r="K18" s="15"/>
    </row>
    <row r="19" ht="28.5" customHeight="1" spans="1:11">
      <c r="A19" s="7">
        <v>13</v>
      </c>
      <c r="B19" s="9" t="s">
        <v>114</v>
      </c>
      <c r="C19" s="9" t="s">
        <v>89</v>
      </c>
      <c r="D19" s="9" t="s">
        <v>115</v>
      </c>
      <c r="E19" s="9"/>
      <c r="F19" s="8" t="s">
        <v>91</v>
      </c>
      <c r="G19" s="10">
        <v>1</v>
      </c>
      <c r="H19" s="10"/>
      <c r="I19" s="10">
        <v>381.65</v>
      </c>
      <c r="J19" s="10">
        <v>381.65</v>
      </c>
      <c r="K19" s="15"/>
    </row>
    <row r="20" ht="41.25" customHeight="1" spans="1:11">
      <c r="A20" s="7">
        <v>14</v>
      </c>
      <c r="B20" s="9" t="s">
        <v>116</v>
      </c>
      <c r="C20" s="9" t="s">
        <v>89</v>
      </c>
      <c r="D20" s="9" t="s">
        <v>117</v>
      </c>
      <c r="E20" s="9"/>
      <c r="F20" s="8" t="s">
        <v>91</v>
      </c>
      <c r="G20" s="10">
        <v>2</v>
      </c>
      <c r="H20" s="10"/>
      <c r="I20" s="10">
        <v>381.65</v>
      </c>
      <c r="J20" s="10">
        <v>763.3</v>
      </c>
      <c r="K20" s="15"/>
    </row>
    <row r="21" ht="28.5" customHeight="1" spans="1:11">
      <c r="A21" s="7">
        <v>15</v>
      </c>
      <c r="B21" s="9" t="s">
        <v>118</v>
      </c>
      <c r="C21" s="9" t="s">
        <v>89</v>
      </c>
      <c r="D21" s="9" t="s">
        <v>119</v>
      </c>
      <c r="E21" s="9"/>
      <c r="F21" s="8" t="s">
        <v>91</v>
      </c>
      <c r="G21" s="10">
        <v>5</v>
      </c>
      <c r="H21" s="10"/>
      <c r="I21" s="10">
        <v>381.65</v>
      </c>
      <c r="J21" s="10">
        <v>1908.25</v>
      </c>
      <c r="K21" s="15"/>
    </row>
    <row r="22" ht="28.5" customHeight="1" spans="1:11">
      <c r="A22" s="7">
        <v>16</v>
      </c>
      <c r="B22" s="9" t="s">
        <v>120</v>
      </c>
      <c r="C22" s="9" t="s">
        <v>89</v>
      </c>
      <c r="D22" s="9" t="s">
        <v>121</v>
      </c>
      <c r="E22" s="9"/>
      <c r="F22" s="8" t="s">
        <v>91</v>
      </c>
      <c r="G22" s="10">
        <v>1</v>
      </c>
      <c r="H22" s="10"/>
      <c r="I22" s="10">
        <v>381.65</v>
      </c>
      <c r="J22" s="10">
        <v>381.65</v>
      </c>
      <c r="K22" s="15"/>
    </row>
    <row r="23" ht="28.5" customHeight="1" spans="1:11">
      <c r="A23" s="7">
        <v>17</v>
      </c>
      <c r="B23" s="9" t="s">
        <v>122</v>
      </c>
      <c r="C23" s="9" t="s">
        <v>123</v>
      </c>
      <c r="D23" s="9" t="s">
        <v>124</v>
      </c>
      <c r="E23" s="9"/>
      <c r="F23" s="8" t="s">
        <v>91</v>
      </c>
      <c r="G23" s="10">
        <v>5</v>
      </c>
      <c r="H23" s="10"/>
      <c r="I23" s="10">
        <v>208.29</v>
      </c>
      <c r="J23" s="10">
        <v>1041.45</v>
      </c>
      <c r="K23" s="15"/>
    </row>
    <row r="24" ht="28.5" customHeight="1" spans="1:11">
      <c r="A24" s="7">
        <v>18</v>
      </c>
      <c r="B24" s="9" t="s">
        <v>125</v>
      </c>
      <c r="C24" s="9" t="s">
        <v>89</v>
      </c>
      <c r="D24" s="9" t="s">
        <v>126</v>
      </c>
      <c r="E24" s="9"/>
      <c r="F24" s="8" t="s">
        <v>91</v>
      </c>
      <c r="G24" s="10">
        <v>35</v>
      </c>
      <c r="H24" s="10"/>
      <c r="I24" s="10">
        <v>208.29</v>
      </c>
      <c r="J24" s="10">
        <v>7290.15</v>
      </c>
      <c r="K24" s="15"/>
    </row>
    <row r="25" ht="54" customHeight="1" spans="1:11">
      <c r="A25" s="7">
        <v>19</v>
      </c>
      <c r="B25" s="9" t="s">
        <v>127</v>
      </c>
      <c r="C25" s="9" t="s">
        <v>128</v>
      </c>
      <c r="D25" s="9" t="s">
        <v>129</v>
      </c>
      <c r="E25" s="9"/>
      <c r="F25" s="8" t="s">
        <v>130</v>
      </c>
      <c r="G25" s="10">
        <v>493.01</v>
      </c>
      <c r="H25" s="10"/>
      <c r="I25" s="10">
        <v>75.61</v>
      </c>
      <c r="J25" s="10">
        <v>37276.49</v>
      </c>
      <c r="K25" s="15"/>
    </row>
    <row r="26" ht="54" customHeight="1" spans="1:11">
      <c r="A26" s="7">
        <v>20</v>
      </c>
      <c r="B26" s="9" t="s">
        <v>131</v>
      </c>
      <c r="C26" s="9" t="s">
        <v>128</v>
      </c>
      <c r="D26" s="9" t="s">
        <v>132</v>
      </c>
      <c r="E26" s="9"/>
      <c r="F26" s="8" t="s">
        <v>130</v>
      </c>
      <c r="G26" s="10">
        <v>123.58</v>
      </c>
      <c r="H26" s="10"/>
      <c r="I26" s="10">
        <v>93.06</v>
      </c>
      <c r="J26" s="10">
        <v>11500.35</v>
      </c>
      <c r="K26" s="15"/>
    </row>
    <row r="27" ht="54" customHeight="1" spans="1:11">
      <c r="A27" s="7">
        <v>21</v>
      </c>
      <c r="B27" s="9" t="s">
        <v>133</v>
      </c>
      <c r="C27" s="9" t="s">
        <v>128</v>
      </c>
      <c r="D27" s="9" t="s">
        <v>134</v>
      </c>
      <c r="E27" s="9"/>
      <c r="F27" s="8" t="s">
        <v>130</v>
      </c>
      <c r="G27" s="10">
        <v>39.86</v>
      </c>
      <c r="H27" s="10"/>
      <c r="I27" s="10">
        <v>116.65</v>
      </c>
      <c r="J27" s="10">
        <v>4649.67</v>
      </c>
      <c r="K27" s="15"/>
    </row>
    <row r="28" ht="54" customHeight="1" spans="1:11">
      <c r="A28" s="7">
        <v>22</v>
      </c>
      <c r="B28" s="9" t="s">
        <v>135</v>
      </c>
      <c r="C28" s="9" t="s">
        <v>128</v>
      </c>
      <c r="D28" s="9" t="s">
        <v>136</v>
      </c>
      <c r="E28" s="9"/>
      <c r="F28" s="8" t="s">
        <v>130</v>
      </c>
      <c r="G28" s="10">
        <v>2.97</v>
      </c>
      <c r="H28" s="10"/>
      <c r="I28" s="10">
        <v>129.08</v>
      </c>
      <c r="J28" s="10">
        <v>383.37</v>
      </c>
      <c r="K28" s="15"/>
    </row>
    <row r="29" ht="66.75" customHeight="1" spans="1:11">
      <c r="A29" s="7">
        <v>23</v>
      </c>
      <c r="B29" s="9" t="s">
        <v>137</v>
      </c>
      <c r="C29" s="9" t="s">
        <v>138</v>
      </c>
      <c r="D29" s="9" t="s">
        <v>139</v>
      </c>
      <c r="E29" s="9"/>
      <c r="F29" s="8" t="s">
        <v>130</v>
      </c>
      <c r="G29" s="10">
        <v>71.81</v>
      </c>
      <c r="H29" s="10"/>
      <c r="I29" s="10">
        <v>3.35</v>
      </c>
      <c r="J29" s="10">
        <v>240.56</v>
      </c>
      <c r="K29" s="15"/>
    </row>
    <row r="30" ht="66.75" customHeight="1" spans="1:11">
      <c r="A30" s="7">
        <v>24</v>
      </c>
      <c r="B30" s="9" t="s">
        <v>140</v>
      </c>
      <c r="C30" s="9" t="s">
        <v>138</v>
      </c>
      <c r="D30" s="9" t="s">
        <v>141</v>
      </c>
      <c r="E30" s="9"/>
      <c r="F30" s="8" t="s">
        <v>130</v>
      </c>
      <c r="G30" s="10">
        <v>61.4</v>
      </c>
      <c r="H30" s="10"/>
      <c r="I30" s="10">
        <v>3.35</v>
      </c>
      <c r="J30" s="10">
        <v>205.69</v>
      </c>
      <c r="K30" s="15"/>
    </row>
    <row r="31" ht="66.75" customHeight="1" spans="1:11">
      <c r="A31" s="7">
        <v>25</v>
      </c>
      <c r="B31" s="9" t="s">
        <v>142</v>
      </c>
      <c r="C31" s="9" t="s">
        <v>138</v>
      </c>
      <c r="D31" s="9" t="s">
        <v>143</v>
      </c>
      <c r="E31" s="9"/>
      <c r="F31" s="8" t="s">
        <v>130</v>
      </c>
      <c r="G31" s="10">
        <v>340.07</v>
      </c>
      <c r="H31" s="10"/>
      <c r="I31" s="10">
        <v>3.35</v>
      </c>
      <c r="J31" s="10">
        <v>1139.23</v>
      </c>
      <c r="K31" s="15"/>
    </row>
    <row r="32" ht="79.5" customHeight="1" spans="1:11">
      <c r="A32" s="7">
        <v>26</v>
      </c>
      <c r="B32" s="9" t="s">
        <v>144</v>
      </c>
      <c r="C32" s="9" t="s">
        <v>138</v>
      </c>
      <c r="D32" s="9" t="s">
        <v>145</v>
      </c>
      <c r="E32" s="9"/>
      <c r="F32" s="8" t="s">
        <v>130</v>
      </c>
      <c r="G32" s="10">
        <v>563.79</v>
      </c>
      <c r="H32" s="10"/>
      <c r="I32" s="10">
        <v>13.6</v>
      </c>
      <c r="J32" s="10">
        <v>7667.54</v>
      </c>
      <c r="K32" s="15"/>
    </row>
    <row r="33" ht="66.75" customHeight="1" spans="1:11">
      <c r="A33" s="7">
        <v>27</v>
      </c>
      <c r="B33" s="9" t="s">
        <v>146</v>
      </c>
      <c r="C33" s="9" t="s">
        <v>138</v>
      </c>
      <c r="D33" s="9" t="s">
        <v>147</v>
      </c>
      <c r="E33" s="9"/>
      <c r="F33" s="8" t="s">
        <v>130</v>
      </c>
      <c r="G33" s="10">
        <v>627.99</v>
      </c>
      <c r="H33" s="10"/>
      <c r="I33" s="10">
        <v>3.35</v>
      </c>
      <c r="J33" s="10">
        <v>2103.77</v>
      </c>
      <c r="K33" s="15"/>
    </row>
    <row r="34" ht="79.5" customHeight="1" spans="1:11">
      <c r="A34" s="7">
        <v>28</v>
      </c>
      <c r="B34" s="9" t="s">
        <v>148</v>
      </c>
      <c r="C34" s="9" t="s">
        <v>138</v>
      </c>
      <c r="D34" s="9" t="s">
        <v>149</v>
      </c>
      <c r="E34" s="9"/>
      <c r="F34" s="8" t="s">
        <v>130</v>
      </c>
      <c r="G34" s="10">
        <v>75.43</v>
      </c>
      <c r="H34" s="10"/>
      <c r="I34" s="10">
        <v>20.13</v>
      </c>
      <c r="J34" s="10">
        <v>1518.41</v>
      </c>
      <c r="K34" s="15"/>
    </row>
    <row r="35" ht="92.25" customHeight="1" spans="1:11">
      <c r="A35" s="7">
        <v>29</v>
      </c>
      <c r="B35" s="9" t="s">
        <v>150</v>
      </c>
      <c r="C35" s="9" t="s">
        <v>138</v>
      </c>
      <c r="D35" s="9" t="s">
        <v>151</v>
      </c>
      <c r="E35" s="9"/>
      <c r="F35" s="8" t="s">
        <v>130</v>
      </c>
      <c r="G35" s="10">
        <v>71.99</v>
      </c>
      <c r="H35" s="10"/>
      <c r="I35" s="10">
        <v>28.75</v>
      </c>
      <c r="J35" s="10">
        <v>2069.71</v>
      </c>
      <c r="K35" s="15"/>
    </row>
    <row r="36" ht="66.75" customHeight="1" spans="1:11">
      <c r="A36" s="7">
        <v>30</v>
      </c>
      <c r="B36" s="9" t="s">
        <v>152</v>
      </c>
      <c r="C36" s="9" t="s">
        <v>138</v>
      </c>
      <c r="D36" s="9" t="s">
        <v>153</v>
      </c>
      <c r="E36" s="9"/>
      <c r="F36" s="8" t="s">
        <v>130</v>
      </c>
      <c r="G36" s="10">
        <v>80.38</v>
      </c>
      <c r="H36" s="10"/>
      <c r="I36" s="10">
        <v>7.21</v>
      </c>
      <c r="J36" s="10">
        <v>579.54</v>
      </c>
      <c r="K36" s="15"/>
    </row>
    <row r="37" ht="66.75" customHeight="1" spans="1:11">
      <c r="A37" s="7">
        <v>31</v>
      </c>
      <c r="B37" s="9" t="s">
        <v>154</v>
      </c>
      <c r="C37" s="9" t="s">
        <v>138</v>
      </c>
      <c r="D37" s="9" t="s">
        <v>155</v>
      </c>
      <c r="E37" s="9"/>
      <c r="F37" s="8" t="s">
        <v>130</v>
      </c>
      <c r="G37" s="10">
        <v>38.07</v>
      </c>
      <c r="H37" s="10"/>
      <c r="I37" s="10">
        <v>13.6</v>
      </c>
      <c r="J37" s="10">
        <v>517.75</v>
      </c>
      <c r="K37" s="15"/>
    </row>
    <row r="38" ht="66.75" customHeight="1" spans="1:11">
      <c r="A38" s="7">
        <v>32</v>
      </c>
      <c r="B38" s="9" t="s">
        <v>156</v>
      </c>
      <c r="C38" s="9" t="s">
        <v>138</v>
      </c>
      <c r="D38" s="9" t="s">
        <v>157</v>
      </c>
      <c r="E38" s="9"/>
      <c r="F38" s="8" t="s">
        <v>130</v>
      </c>
      <c r="G38" s="10">
        <v>716.44</v>
      </c>
      <c r="H38" s="10"/>
      <c r="I38" s="10">
        <v>3.35</v>
      </c>
      <c r="J38" s="10">
        <v>2400.07</v>
      </c>
      <c r="K38" s="15"/>
    </row>
    <row r="39" ht="66.75" customHeight="1" spans="1:11">
      <c r="A39" s="7">
        <v>33</v>
      </c>
      <c r="B39" s="9" t="s">
        <v>158</v>
      </c>
      <c r="C39" s="9" t="s">
        <v>138</v>
      </c>
      <c r="D39" s="9" t="s">
        <v>159</v>
      </c>
      <c r="E39" s="9"/>
      <c r="F39" s="8" t="s">
        <v>130</v>
      </c>
      <c r="G39" s="10">
        <v>424.86</v>
      </c>
      <c r="H39" s="10"/>
      <c r="I39" s="10">
        <v>3.35</v>
      </c>
      <c r="J39" s="10">
        <v>1423.28</v>
      </c>
      <c r="K39" s="15"/>
    </row>
    <row r="40" ht="79.5" customHeight="1" spans="1:11">
      <c r="A40" s="7">
        <v>34</v>
      </c>
      <c r="B40" s="9" t="s">
        <v>160</v>
      </c>
      <c r="C40" s="9" t="s">
        <v>138</v>
      </c>
      <c r="D40" s="9" t="s">
        <v>161</v>
      </c>
      <c r="E40" s="9"/>
      <c r="F40" s="8" t="s">
        <v>130</v>
      </c>
      <c r="G40" s="10">
        <v>150.71</v>
      </c>
      <c r="H40" s="10"/>
      <c r="I40" s="10">
        <v>8.38</v>
      </c>
      <c r="J40" s="10">
        <v>1262.95</v>
      </c>
      <c r="K40" s="15"/>
    </row>
    <row r="41" ht="79.5" customHeight="1" spans="1:11">
      <c r="A41" s="7">
        <v>35</v>
      </c>
      <c r="B41" s="9" t="s">
        <v>162</v>
      </c>
      <c r="C41" s="9" t="s">
        <v>138</v>
      </c>
      <c r="D41" s="9" t="s">
        <v>163</v>
      </c>
      <c r="E41" s="9"/>
      <c r="F41" s="8" t="s">
        <v>130</v>
      </c>
      <c r="G41" s="10">
        <v>18.86</v>
      </c>
      <c r="H41" s="10"/>
      <c r="I41" s="10">
        <v>8.38</v>
      </c>
      <c r="J41" s="10">
        <v>158.05</v>
      </c>
      <c r="K41" s="15"/>
    </row>
    <row r="42" ht="79.5" customHeight="1" spans="1:11">
      <c r="A42" s="7">
        <v>36</v>
      </c>
      <c r="B42" s="9" t="s">
        <v>164</v>
      </c>
      <c r="C42" s="9" t="s">
        <v>138</v>
      </c>
      <c r="D42" s="9" t="s">
        <v>165</v>
      </c>
      <c r="E42" s="9"/>
      <c r="F42" s="8" t="s">
        <v>130</v>
      </c>
      <c r="G42" s="10">
        <v>67.75</v>
      </c>
      <c r="H42" s="10"/>
      <c r="I42" s="10">
        <v>10.61</v>
      </c>
      <c r="J42" s="10">
        <v>718.83</v>
      </c>
      <c r="K42" s="15"/>
    </row>
    <row r="43" ht="66.75" customHeight="1" spans="1:11">
      <c r="A43" s="7">
        <v>37</v>
      </c>
      <c r="B43" s="9" t="s">
        <v>166</v>
      </c>
      <c r="C43" s="9" t="s">
        <v>138</v>
      </c>
      <c r="D43" s="9" t="s">
        <v>167</v>
      </c>
      <c r="E43" s="9"/>
      <c r="F43" s="8" t="s">
        <v>130</v>
      </c>
      <c r="G43" s="10">
        <v>150.68</v>
      </c>
      <c r="H43" s="10"/>
      <c r="I43" s="10">
        <v>7.06</v>
      </c>
      <c r="J43" s="10">
        <v>1063.8</v>
      </c>
      <c r="K43" s="15"/>
    </row>
    <row r="44" ht="66.75" customHeight="1" spans="1:11">
      <c r="A44" s="7">
        <v>38</v>
      </c>
      <c r="B44" s="9" t="s">
        <v>168</v>
      </c>
      <c r="C44" s="9" t="s">
        <v>138</v>
      </c>
      <c r="D44" s="9" t="s">
        <v>169</v>
      </c>
      <c r="E44" s="9"/>
      <c r="F44" s="8" t="s">
        <v>130</v>
      </c>
      <c r="G44" s="10">
        <v>717.92</v>
      </c>
      <c r="H44" s="10"/>
      <c r="I44" s="10">
        <v>7.06</v>
      </c>
      <c r="J44" s="10">
        <v>5068.52</v>
      </c>
      <c r="K44" s="15"/>
    </row>
    <row r="45" ht="54" customHeight="1" spans="1:11">
      <c r="A45" s="7">
        <v>39</v>
      </c>
      <c r="B45" s="9" t="s">
        <v>170</v>
      </c>
      <c r="C45" s="9" t="s">
        <v>171</v>
      </c>
      <c r="D45" s="9" t="s">
        <v>172</v>
      </c>
      <c r="E45" s="9"/>
      <c r="F45" s="8" t="s">
        <v>130</v>
      </c>
      <c r="G45" s="10">
        <v>87.21</v>
      </c>
      <c r="H45" s="10"/>
      <c r="I45" s="10">
        <v>3.75</v>
      </c>
      <c r="J45" s="10">
        <v>327.04</v>
      </c>
      <c r="K45" s="15"/>
    </row>
    <row r="46" ht="41.25" customHeight="1" spans="1:11">
      <c r="A46" s="7">
        <v>40</v>
      </c>
      <c r="B46" s="9" t="s">
        <v>173</v>
      </c>
      <c r="C46" s="9" t="s">
        <v>174</v>
      </c>
      <c r="D46" s="9" t="s">
        <v>175</v>
      </c>
      <c r="E46" s="9"/>
      <c r="F46" s="8" t="s">
        <v>130</v>
      </c>
      <c r="G46" s="10">
        <v>294.24</v>
      </c>
      <c r="H46" s="10"/>
      <c r="I46" s="10">
        <v>19.58</v>
      </c>
      <c r="J46" s="10">
        <v>5761.22</v>
      </c>
      <c r="K46" s="15"/>
    </row>
    <row r="47" ht="41.25" customHeight="1" spans="1:11">
      <c r="A47" s="7">
        <v>41</v>
      </c>
      <c r="B47" s="9" t="s">
        <v>176</v>
      </c>
      <c r="C47" s="9" t="s">
        <v>174</v>
      </c>
      <c r="D47" s="9" t="s">
        <v>177</v>
      </c>
      <c r="E47" s="9"/>
      <c r="F47" s="8" t="s">
        <v>130</v>
      </c>
      <c r="G47" s="10">
        <v>264.24</v>
      </c>
      <c r="H47" s="10"/>
      <c r="I47" s="10">
        <v>28.61</v>
      </c>
      <c r="J47" s="10">
        <v>7559.91</v>
      </c>
      <c r="K47" s="15"/>
    </row>
    <row r="48" ht="41.25" customHeight="1" spans="1:11">
      <c r="A48" s="7">
        <v>42</v>
      </c>
      <c r="B48" s="9" t="s">
        <v>178</v>
      </c>
      <c r="C48" s="9" t="s">
        <v>174</v>
      </c>
      <c r="D48" s="9" t="s">
        <v>179</v>
      </c>
      <c r="E48" s="9"/>
      <c r="F48" s="8" t="s">
        <v>130</v>
      </c>
      <c r="G48" s="10">
        <v>98.56</v>
      </c>
      <c r="H48" s="10"/>
      <c r="I48" s="10">
        <v>35.08</v>
      </c>
      <c r="J48" s="10">
        <v>3457.48</v>
      </c>
      <c r="K48" s="15"/>
    </row>
    <row r="49" ht="41.25" customHeight="1" spans="1:11">
      <c r="A49" s="7">
        <v>43</v>
      </c>
      <c r="B49" s="9" t="s">
        <v>180</v>
      </c>
      <c r="C49" s="9" t="s">
        <v>174</v>
      </c>
      <c r="D49" s="9" t="s">
        <v>181</v>
      </c>
      <c r="E49" s="9"/>
      <c r="F49" s="8" t="s">
        <v>130</v>
      </c>
      <c r="G49" s="10">
        <v>13.31</v>
      </c>
      <c r="H49" s="10"/>
      <c r="I49" s="10">
        <v>51.39</v>
      </c>
      <c r="J49" s="10">
        <v>684</v>
      </c>
      <c r="K49" s="15"/>
    </row>
    <row r="50" ht="66.75" customHeight="1" spans="1:11">
      <c r="A50" s="7">
        <v>44</v>
      </c>
      <c r="B50" s="9" t="s">
        <v>182</v>
      </c>
      <c r="C50" s="9" t="s">
        <v>183</v>
      </c>
      <c r="D50" s="9" t="s">
        <v>184</v>
      </c>
      <c r="E50" s="9"/>
      <c r="F50" s="8" t="s">
        <v>78</v>
      </c>
      <c r="G50" s="10">
        <v>4</v>
      </c>
      <c r="H50" s="10"/>
      <c r="I50" s="10">
        <v>205.94</v>
      </c>
      <c r="J50" s="10">
        <v>823.76</v>
      </c>
      <c r="K50" s="15"/>
    </row>
    <row r="51" ht="66.75" customHeight="1" spans="1:11">
      <c r="A51" s="7">
        <v>45</v>
      </c>
      <c r="B51" s="9" t="s">
        <v>185</v>
      </c>
      <c r="C51" s="9" t="s">
        <v>183</v>
      </c>
      <c r="D51" s="9" t="s">
        <v>186</v>
      </c>
      <c r="E51" s="9"/>
      <c r="F51" s="8" t="s">
        <v>78</v>
      </c>
      <c r="G51" s="10">
        <v>11</v>
      </c>
      <c r="H51" s="10"/>
      <c r="I51" s="10">
        <v>103.15</v>
      </c>
      <c r="J51" s="10">
        <v>1134.65</v>
      </c>
      <c r="K51" s="15"/>
    </row>
    <row r="52" ht="28.5" customHeight="1" spans="1:11">
      <c r="A52" s="7">
        <v>46</v>
      </c>
      <c r="B52" s="9" t="s">
        <v>187</v>
      </c>
      <c r="C52" s="9" t="s">
        <v>188</v>
      </c>
      <c r="D52" s="9" t="s">
        <v>189</v>
      </c>
      <c r="E52" s="9"/>
      <c r="F52" s="8" t="s">
        <v>91</v>
      </c>
      <c r="G52" s="10">
        <v>7</v>
      </c>
      <c r="H52" s="10"/>
      <c r="I52" s="10">
        <v>336.33</v>
      </c>
      <c r="J52" s="10">
        <v>2354.31</v>
      </c>
      <c r="K52" s="15"/>
    </row>
    <row r="53" ht="41.25" customHeight="1" spans="1:11">
      <c r="A53" s="7">
        <v>47</v>
      </c>
      <c r="B53" s="9" t="s">
        <v>190</v>
      </c>
      <c r="C53" s="9" t="s">
        <v>191</v>
      </c>
      <c r="D53" s="9" t="s">
        <v>192</v>
      </c>
      <c r="E53" s="9"/>
      <c r="F53" s="8" t="s">
        <v>78</v>
      </c>
      <c r="G53" s="10">
        <v>5</v>
      </c>
      <c r="H53" s="10"/>
      <c r="I53" s="10">
        <v>391.58</v>
      </c>
      <c r="J53" s="10">
        <v>1957.9</v>
      </c>
      <c r="K53" s="15"/>
    </row>
    <row r="54" ht="41.25" customHeight="1" spans="1:11">
      <c r="A54" s="7">
        <v>48</v>
      </c>
      <c r="B54" s="9" t="s">
        <v>193</v>
      </c>
      <c r="C54" s="9" t="s">
        <v>194</v>
      </c>
      <c r="D54" s="9" t="s">
        <v>195</v>
      </c>
      <c r="E54" s="9"/>
      <c r="F54" s="8" t="s">
        <v>78</v>
      </c>
      <c r="G54" s="10">
        <v>5</v>
      </c>
      <c r="H54" s="10"/>
      <c r="I54" s="10">
        <v>80.81</v>
      </c>
      <c r="J54" s="10">
        <v>404.05</v>
      </c>
      <c r="K54" s="15"/>
    </row>
    <row r="55" ht="66.75" customHeight="1" spans="1:11">
      <c r="A55" s="7">
        <v>49</v>
      </c>
      <c r="B55" s="9" t="s">
        <v>196</v>
      </c>
      <c r="C55" s="9" t="s">
        <v>197</v>
      </c>
      <c r="D55" s="9" t="s">
        <v>198</v>
      </c>
      <c r="E55" s="9"/>
      <c r="F55" s="8" t="s">
        <v>78</v>
      </c>
      <c r="G55" s="10">
        <v>23</v>
      </c>
      <c r="H55" s="10"/>
      <c r="I55" s="10">
        <v>28.24</v>
      </c>
      <c r="J55" s="10">
        <v>649.52</v>
      </c>
      <c r="K55" s="15"/>
    </row>
    <row r="56" ht="54" customHeight="1" spans="1:11">
      <c r="A56" s="7">
        <v>50</v>
      </c>
      <c r="B56" s="9" t="s">
        <v>199</v>
      </c>
      <c r="C56" s="9" t="s">
        <v>200</v>
      </c>
      <c r="D56" s="9" t="s">
        <v>201</v>
      </c>
      <c r="E56" s="9"/>
      <c r="F56" s="8" t="s">
        <v>78</v>
      </c>
      <c r="G56" s="10">
        <v>1</v>
      </c>
      <c r="H56" s="10"/>
      <c r="I56" s="10">
        <v>23.57</v>
      </c>
      <c r="J56" s="10">
        <v>23.57</v>
      </c>
      <c r="K56" s="15"/>
    </row>
    <row r="57" ht="54" customHeight="1" spans="1:11">
      <c r="A57" s="7">
        <v>51</v>
      </c>
      <c r="B57" s="9" t="s">
        <v>202</v>
      </c>
      <c r="C57" s="9" t="s">
        <v>203</v>
      </c>
      <c r="D57" s="9" t="s">
        <v>204</v>
      </c>
      <c r="E57" s="9"/>
      <c r="F57" s="8" t="s">
        <v>205</v>
      </c>
      <c r="G57" s="10">
        <v>1</v>
      </c>
      <c r="H57" s="10"/>
      <c r="I57" s="10">
        <v>97.82</v>
      </c>
      <c r="J57" s="10">
        <v>97.82</v>
      </c>
      <c r="K57" s="15"/>
    </row>
    <row r="58" ht="54" customHeight="1" spans="1:11">
      <c r="A58" s="7">
        <v>52</v>
      </c>
      <c r="B58" s="9" t="s">
        <v>206</v>
      </c>
      <c r="C58" s="9" t="s">
        <v>207</v>
      </c>
      <c r="D58" s="9" t="s">
        <v>208</v>
      </c>
      <c r="E58" s="9"/>
      <c r="F58" s="8" t="s">
        <v>78</v>
      </c>
      <c r="G58" s="10">
        <v>1</v>
      </c>
      <c r="H58" s="10"/>
      <c r="I58" s="10">
        <v>39.84</v>
      </c>
      <c r="J58" s="10">
        <v>39.84</v>
      </c>
      <c r="K58" s="15"/>
    </row>
    <row r="59" ht="54" customHeight="1" spans="1:11">
      <c r="A59" s="7">
        <v>53</v>
      </c>
      <c r="B59" s="9" t="s">
        <v>209</v>
      </c>
      <c r="C59" s="9" t="s">
        <v>210</v>
      </c>
      <c r="D59" s="9" t="s">
        <v>211</v>
      </c>
      <c r="E59" s="9"/>
      <c r="F59" s="8" t="s">
        <v>212</v>
      </c>
      <c r="G59" s="10">
        <v>894.38</v>
      </c>
      <c r="H59" s="10"/>
      <c r="I59" s="10">
        <v>30.61</v>
      </c>
      <c r="J59" s="10">
        <v>27376.97</v>
      </c>
      <c r="K59" s="15"/>
    </row>
    <row r="60" ht="66.75" customHeight="1" spans="1:11">
      <c r="A60" s="7">
        <v>54</v>
      </c>
      <c r="B60" s="9" t="s">
        <v>213</v>
      </c>
      <c r="C60" s="9" t="s">
        <v>214</v>
      </c>
      <c r="D60" s="9" t="s">
        <v>215</v>
      </c>
      <c r="E60" s="9"/>
      <c r="F60" s="8" t="s">
        <v>78</v>
      </c>
      <c r="G60" s="10">
        <v>62</v>
      </c>
      <c r="H60" s="10"/>
      <c r="I60" s="10">
        <v>215.53</v>
      </c>
      <c r="J60" s="10">
        <v>13362.86</v>
      </c>
      <c r="K60" s="15"/>
    </row>
    <row r="61" ht="66.75" customHeight="1" spans="1:11">
      <c r="A61" s="7">
        <v>55</v>
      </c>
      <c r="B61" s="9" t="s">
        <v>216</v>
      </c>
      <c r="C61" s="9" t="s">
        <v>214</v>
      </c>
      <c r="D61" s="9" t="s">
        <v>217</v>
      </c>
      <c r="E61" s="9"/>
      <c r="F61" s="8" t="s">
        <v>78</v>
      </c>
      <c r="G61" s="10">
        <v>5</v>
      </c>
      <c r="H61" s="10"/>
      <c r="I61" s="10">
        <v>215.53</v>
      </c>
      <c r="J61" s="10">
        <v>1077.65</v>
      </c>
      <c r="K61" s="15"/>
    </row>
    <row r="62" ht="66.75" customHeight="1" spans="1:11">
      <c r="A62" s="7">
        <v>56</v>
      </c>
      <c r="B62" s="9" t="s">
        <v>218</v>
      </c>
      <c r="C62" s="9" t="s">
        <v>214</v>
      </c>
      <c r="D62" s="9" t="s">
        <v>219</v>
      </c>
      <c r="E62" s="9"/>
      <c r="F62" s="8" t="s">
        <v>78</v>
      </c>
      <c r="G62" s="10">
        <v>8</v>
      </c>
      <c r="H62" s="10"/>
      <c r="I62" s="10">
        <v>215.53</v>
      </c>
      <c r="J62" s="10">
        <v>1724.24</v>
      </c>
      <c r="K62" s="15"/>
    </row>
    <row r="63" ht="66.75" customHeight="1" spans="1:11">
      <c r="A63" s="7">
        <v>57</v>
      </c>
      <c r="B63" s="9" t="s">
        <v>220</v>
      </c>
      <c r="C63" s="9" t="s">
        <v>214</v>
      </c>
      <c r="D63" s="9" t="s">
        <v>221</v>
      </c>
      <c r="E63" s="9"/>
      <c r="F63" s="8" t="s">
        <v>78</v>
      </c>
      <c r="G63" s="10">
        <v>124</v>
      </c>
      <c r="H63" s="10"/>
      <c r="I63" s="10">
        <v>238.69</v>
      </c>
      <c r="J63" s="10">
        <v>29597.56</v>
      </c>
      <c r="K63" s="15"/>
    </row>
    <row r="64" ht="66.75" customHeight="1" spans="1:11">
      <c r="A64" s="7">
        <v>58</v>
      </c>
      <c r="B64" s="9" t="s">
        <v>222</v>
      </c>
      <c r="C64" s="9" t="s">
        <v>214</v>
      </c>
      <c r="D64" s="9" t="s">
        <v>223</v>
      </c>
      <c r="E64" s="9"/>
      <c r="F64" s="8" t="s">
        <v>78</v>
      </c>
      <c r="G64" s="10">
        <v>4</v>
      </c>
      <c r="H64" s="10"/>
      <c r="I64" s="10">
        <v>263.9</v>
      </c>
      <c r="J64" s="10">
        <v>1055.6</v>
      </c>
      <c r="K64" s="15"/>
    </row>
    <row r="65" ht="66.75" customHeight="1" spans="1:11">
      <c r="A65" s="7">
        <v>59</v>
      </c>
      <c r="B65" s="9" t="s">
        <v>224</v>
      </c>
      <c r="C65" s="9" t="s">
        <v>214</v>
      </c>
      <c r="D65" s="9" t="s">
        <v>225</v>
      </c>
      <c r="E65" s="9"/>
      <c r="F65" s="8" t="s">
        <v>78</v>
      </c>
      <c r="G65" s="10">
        <v>138</v>
      </c>
      <c r="H65" s="10"/>
      <c r="I65" s="10">
        <v>263.9</v>
      </c>
      <c r="J65" s="10">
        <v>36418.2</v>
      </c>
      <c r="K65" s="15"/>
    </row>
    <row r="66" ht="66.75" customHeight="1" spans="1:11">
      <c r="A66" s="7">
        <v>60</v>
      </c>
      <c r="B66" s="9" t="s">
        <v>226</v>
      </c>
      <c r="C66" s="9" t="s">
        <v>214</v>
      </c>
      <c r="D66" s="9" t="s">
        <v>227</v>
      </c>
      <c r="E66" s="9"/>
      <c r="F66" s="8" t="s">
        <v>78</v>
      </c>
      <c r="G66" s="10">
        <v>8</v>
      </c>
      <c r="H66" s="10"/>
      <c r="I66" s="10">
        <v>307.97</v>
      </c>
      <c r="J66" s="10">
        <v>2463.76</v>
      </c>
      <c r="K66" s="15"/>
    </row>
    <row r="67" ht="28.5" customHeight="1" spans="1:11">
      <c r="A67" s="16" t="s">
        <v>83</v>
      </c>
      <c r="B67" s="17"/>
      <c r="C67" s="18"/>
      <c r="D67" s="18"/>
      <c r="E67" s="18"/>
      <c r="F67" s="18"/>
      <c r="G67" s="18"/>
      <c r="H67" s="18"/>
      <c r="I67" s="18"/>
      <c r="J67" s="22">
        <v>243133.79</v>
      </c>
      <c r="K67" s="23"/>
    </row>
    <row r="68" ht="17.25" customHeight="1" spans="1:11">
      <c r="A68" s="19" t="s">
        <v>84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 spans="1:11">
      <c r="A69" s="19"/>
      <c r="B69" s="19"/>
      <c r="C69" s="19"/>
      <c r="D69" s="19"/>
      <c r="E69" s="20"/>
      <c r="F69" s="20"/>
      <c r="G69" s="20"/>
      <c r="H69" s="21" t="s">
        <v>85</v>
      </c>
      <c r="I69" s="21"/>
      <c r="J69" s="21"/>
      <c r="K69" s="21"/>
    </row>
  </sheetData>
  <mergeCells count="14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K68"/>
    <mergeCell ref="A69:D69"/>
    <mergeCell ref="E69:G69"/>
    <mergeCell ref="H69:K69"/>
    <mergeCell ref="A3:A5"/>
    <mergeCell ref="B3:B5"/>
    <mergeCell ref="C3:C5"/>
    <mergeCell ref="F3:F5"/>
    <mergeCell ref="I4:I5"/>
    <mergeCell ref="J4:J5"/>
    <mergeCell ref="K4:K5"/>
    <mergeCell ref="D3:E5"/>
    <mergeCell ref="G3:H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view="pageBreakPreview" zoomScaleNormal="100" topLeftCell="A16" workbookViewId="0">
      <selection activeCell="M7" sqref="M7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714285714285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15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228</v>
      </c>
      <c r="B2" s="3"/>
      <c r="C2" s="3"/>
      <c r="D2" s="3"/>
      <c r="E2" s="3" t="s">
        <v>17</v>
      </c>
      <c r="F2" s="3"/>
      <c r="G2" s="3"/>
      <c r="H2" s="4" t="s">
        <v>18</v>
      </c>
      <c r="I2" s="4"/>
      <c r="J2" s="4"/>
      <c r="K2" s="4"/>
    </row>
    <row r="3" ht="28.5" customHeight="1" spans="1:11">
      <c r="A3" s="5" t="s">
        <v>2</v>
      </c>
      <c r="B3" s="6" t="s">
        <v>19</v>
      </c>
      <c r="C3" s="6" t="s">
        <v>20</v>
      </c>
      <c r="D3" s="6" t="s">
        <v>21</v>
      </c>
      <c r="E3" s="6"/>
      <c r="F3" s="6" t="s">
        <v>22</v>
      </c>
      <c r="G3" s="6" t="s">
        <v>23</v>
      </c>
      <c r="H3" s="6"/>
      <c r="I3" s="6" t="s">
        <v>24</v>
      </c>
      <c r="J3" s="6"/>
      <c r="K3" s="11"/>
    </row>
    <row r="4" ht="28.5" customHeight="1" spans="1:11">
      <c r="A4" s="7"/>
      <c r="B4" s="8"/>
      <c r="C4" s="8"/>
      <c r="D4" s="8"/>
      <c r="E4" s="8"/>
      <c r="F4" s="8"/>
      <c r="G4" s="8"/>
      <c r="H4" s="8"/>
      <c r="I4" s="12" t="s">
        <v>25</v>
      </c>
      <c r="J4" s="12" t="s">
        <v>26</v>
      </c>
      <c r="K4" s="13" t="s">
        <v>5</v>
      </c>
    </row>
    <row r="5" ht="28.5" customHeight="1" spans="1:11">
      <c r="A5" s="7"/>
      <c r="B5" s="8"/>
      <c r="C5" s="8"/>
      <c r="D5" s="8"/>
      <c r="E5" s="8"/>
      <c r="F5" s="8"/>
      <c r="G5" s="8"/>
      <c r="H5" s="8"/>
      <c r="I5" s="12"/>
      <c r="J5" s="12"/>
      <c r="K5" s="14"/>
    </row>
    <row r="6" ht="28.5" customHeight="1" spans="1:11">
      <c r="A6" s="7"/>
      <c r="B6" s="9"/>
      <c r="C6" s="9" t="s">
        <v>87</v>
      </c>
      <c r="D6" s="9"/>
      <c r="E6" s="9"/>
      <c r="F6" s="9"/>
      <c r="G6" s="10"/>
      <c r="H6" s="10"/>
      <c r="I6" s="10"/>
      <c r="J6" s="10"/>
      <c r="K6" s="15"/>
    </row>
    <row r="7" ht="54" customHeight="1" spans="1:11">
      <c r="A7" s="7">
        <v>1</v>
      </c>
      <c r="B7" s="9" t="s">
        <v>229</v>
      </c>
      <c r="C7" s="9" t="s">
        <v>230</v>
      </c>
      <c r="D7" s="9" t="s">
        <v>231</v>
      </c>
      <c r="E7" s="9"/>
      <c r="F7" s="8" t="s">
        <v>91</v>
      </c>
      <c r="G7" s="10">
        <v>12</v>
      </c>
      <c r="H7" s="10"/>
      <c r="I7" s="10">
        <v>2709.5</v>
      </c>
      <c r="J7" s="10">
        <v>32514</v>
      </c>
      <c r="K7" s="15"/>
    </row>
    <row r="8" ht="92.25" customHeight="1" spans="1:11">
      <c r="A8" s="7">
        <v>2</v>
      </c>
      <c r="B8" s="9" t="s">
        <v>232</v>
      </c>
      <c r="C8" s="9" t="s">
        <v>233</v>
      </c>
      <c r="D8" s="9" t="s">
        <v>234</v>
      </c>
      <c r="E8" s="9"/>
      <c r="F8" s="8" t="s">
        <v>205</v>
      </c>
      <c r="G8" s="10">
        <v>1</v>
      </c>
      <c r="H8" s="10"/>
      <c r="I8" s="10">
        <v>18557.69</v>
      </c>
      <c r="J8" s="10">
        <v>18557.69</v>
      </c>
      <c r="K8" s="15"/>
    </row>
    <row r="9" ht="66.75" customHeight="1" spans="1:11">
      <c r="A9" s="7">
        <v>3</v>
      </c>
      <c r="B9" s="9" t="s">
        <v>235</v>
      </c>
      <c r="C9" s="9" t="s">
        <v>236</v>
      </c>
      <c r="D9" s="9" t="s">
        <v>237</v>
      </c>
      <c r="E9" s="9"/>
      <c r="F9" s="8" t="s">
        <v>78</v>
      </c>
      <c r="G9" s="10">
        <v>45</v>
      </c>
      <c r="H9" s="10"/>
      <c r="I9" s="10">
        <v>525.12</v>
      </c>
      <c r="J9" s="10">
        <v>23630.4</v>
      </c>
      <c r="K9" s="15"/>
    </row>
    <row r="10" ht="66.75" customHeight="1" spans="1:11">
      <c r="A10" s="7">
        <v>4</v>
      </c>
      <c r="B10" s="9" t="s">
        <v>238</v>
      </c>
      <c r="C10" s="9" t="s">
        <v>236</v>
      </c>
      <c r="D10" s="9" t="s">
        <v>239</v>
      </c>
      <c r="E10" s="9"/>
      <c r="F10" s="8" t="s">
        <v>78</v>
      </c>
      <c r="G10" s="10">
        <v>17</v>
      </c>
      <c r="H10" s="10"/>
      <c r="I10" s="10">
        <v>67.1</v>
      </c>
      <c r="J10" s="10">
        <v>1140.7</v>
      </c>
      <c r="K10" s="15"/>
    </row>
    <row r="11" ht="66.75" customHeight="1" spans="1:11">
      <c r="A11" s="7">
        <v>5</v>
      </c>
      <c r="B11" s="9" t="s">
        <v>240</v>
      </c>
      <c r="C11" s="9" t="s">
        <v>241</v>
      </c>
      <c r="D11" s="9" t="s">
        <v>242</v>
      </c>
      <c r="E11" s="9"/>
      <c r="F11" s="8" t="s">
        <v>78</v>
      </c>
      <c r="G11" s="10">
        <v>6</v>
      </c>
      <c r="H11" s="10"/>
      <c r="I11" s="10">
        <v>634.83</v>
      </c>
      <c r="J11" s="10">
        <v>3808.98</v>
      </c>
      <c r="K11" s="15"/>
    </row>
    <row r="12" ht="66.75" customHeight="1" spans="1:11">
      <c r="A12" s="7">
        <v>6</v>
      </c>
      <c r="B12" s="9" t="s">
        <v>243</v>
      </c>
      <c r="C12" s="9" t="s">
        <v>241</v>
      </c>
      <c r="D12" s="9" t="s">
        <v>244</v>
      </c>
      <c r="E12" s="9"/>
      <c r="F12" s="8" t="s">
        <v>78</v>
      </c>
      <c r="G12" s="10">
        <v>12</v>
      </c>
      <c r="H12" s="10"/>
      <c r="I12" s="10">
        <v>454.3</v>
      </c>
      <c r="J12" s="10">
        <v>5451.6</v>
      </c>
      <c r="K12" s="15"/>
    </row>
    <row r="13" ht="66.75" customHeight="1" spans="1:11">
      <c r="A13" s="7">
        <v>7</v>
      </c>
      <c r="B13" s="9" t="s">
        <v>245</v>
      </c>
      <c r="C13" s="9" t="s">
        <v>246</v>
      </c>
      <c r="D13" s="9" t="s">
        <v>247</v>
      </c>
      <c r="E13" s="9"/>
      <c r="F13" s="8" t="s">
        <v>78</v>
      </c>
      <c r="G13" s="10">
        <v>12</v>
      </c>
      <c r="H13" s="10"/>
      <c r="I13" s="10">
        <v>303.56</v>
      </c>
      <c r="J13" s="10">
        <v>3642.72</v>
      </c>
      <c r="K13" s="15"/>
    </row>
    <row r="14" ht="41.25" customHeight="1" spans="1:11">
      <c r="A14" s="7">
        <v>8</v>
      </c>
      <c r="B14" s="9" t="s">
        <v>248</v>
      </c>
      <c r="C14" s="9" t="s">
        <v>249</v>
      </c>
      <c r="D14" s="9" t="s">
        <v>250</v>
      </c>
      <c r="E14" s="9"/>
      <c r="F14" s="8" t="s">
        <v>91</v>
      </c>
      <c r="G14" s="10">
        <v>12</v>
      </c>
      <c r="H14" s="10"/>
      <c r="I14" s="10">
        <v>115.53</v>
      </c>
      <c r="J14" s="10">
        <v>1386.36</v>
      </c>
      <c r="K14" s="15"/>
    </row>
    <row r="15" ht="66.75" customHeight="1" spans="1:11">
      <c r="A15" s="7">
        <v>9</v>
      </c>
      <c r="B15" s="9" t="s">
        <v>251</v>
      </c>
      <c r="C15" s="9" t="s">
        <v>252</v>
      </c>
      <c r="D15" s="9" t="s">
        <v>253</v>
      </c>
      <c r="E15" s="9"/>
      <c r="F15" s="8" t="s">
        <v>78</v>
      </c>
      <c r="G15" s="10">
        <v>12</v>
      </c>
      <c r="H15" s="10"/>
      <c r="I15" s="10">
        <v>124.58</v>
      </c>
      <c r="J15" s="10">
        <v>1494.96</v>
      </c>
      <c r="K15" s="15"/>
    </row>
    <row r="16" ht="66.75" customHeight="1" spans="1:11">
      <c r="A16" s="7">
        <v>10</v>
      </c>
      <c r="B16" s="9" t="s">
        <v>254</v>
      </c>
      <c r="C16" s="9" t="s">
        <v>214</v>
      </c>
      <c r="D16" s="9" t="s">
        <v>255</v>
      </c>
      <c r="E16" s="9"/>
      <c r="F16" s="8" t="s">
        <v>78</v>
      </c>
      <c r="G16" s="10">
        <v>1</v>
      </c>
      <c r="H16" s="10"/>
      <c r="I16" s="10">
        <v>307.3</v>
      </c>
      <c r="J16" s="10">
        <v>307.3</v>
      </c>
      <c r="K16" s="15"/>
    </row>
    <row r="17" ht="66.75" customHeight="1" spans="1:11">
      <c r="A17" s="7">
        <v>11</v>
      </c>
      <c r="B17" s="9" t="s">
        <v>256</v>
      </c>
      <c r="C17" s="9" t="s">
        <v>214</v>
      </c>
      <c r="D17" s="9" t="s">
        <v>257</v>
      </c>
      <c r="E17" s="9"/>
      <c r="F17" s="8" t="s">
        <v>78</v>
      </c>
      <c r="G17" s="10">
        <v>5</v>
      </c>
      <c r="H17" s="10"/>
      <c r="I17" s="10">
        <v>263.9</v>
      </c>
      <c r="J17" s="10">
        <v>1319.5</v>
      </c>
      <c r="K17" s="15"/>
    </row>
    <row r="18" ht="66.75" customHeight="1" spans="1:11">
      <c r="A18" s="7">
        <v>12</v>
      </c>
      <c r="B18" s="9" t="s">
        <v>258</v>
      </c>
      <c r="C18" s="9" t="s">
        <v>214</v>
      </c>
      <c r="D18" s="9" t="s">
        <v>259</v>
      </c>
      <c r="E18" s="9"/>
      <c r="F18" s="8" t="s">
        <v>78</v>
      </c>
      <c r="G18" s="10">
        <v>1</v>
      </c>
      <c r="H18" s="10"/>
      <c r="I18" s="10">
        <v>263.9</v>
      </c>
      <c r="J18" s="10">
        <v>263.9</v>
      </c>
      <c r="K18" s="15"/>
    </row>
    <row r="19" ht="66.75" customHeight="1" spans="1:11">
      <c r="A19" s="7">
        <v>13</v>
      </c>
      <c r="B19" s="9" t="s">
        <v>260</v>
      </c>
      <c r="C19" s="9" t="s">
        <v>214</v>
      </c>
      <c r="D19" s="9" t="s">
        <v>261</v>
      </c>
      <c r="E19" s="9"/>
      <c r="F19" s="8" t="s">
        <v>78</v>
      </c>
      <c r="G19" s="10">
        <v>4</v>
      </c>
      <c r="H19" s="10"/>
      <c r="I19" s="10">
        <v>214.26</v>
      </c>
      <c r="J19" s="10">
        <v>857.04</v>
      </c>
      <c r="K19" s="15"/>
    </row>
    <row r="20" ht="66.75" customHeight="1" spans="1:11">
      <c r="A20" s="7">
        <v>14</v>
      </c>
      <c r="B20" s="9" t="s">
        <v>262</v>
      </c>
      <c r="C20" s="9" t="s">
        <v>214</v>
      </c>
      <c r="D20" s="9" t="s">
        <v>263</v>
      </c>
      <c r="E20" s="9"/>
      <c r="F20" s="8" t="s">
        <v>78</v>
      </c>
      <c r="G20" s="10">
        <v>1</v>
      </c>
      <c r="H20" s="10"/>
      <c r="I20" s="10">
        <v>214.26</v>
      </c>
      <c r="J20" s="10">
        <v>214.26</v>
      </c>
      <c r="K20" s="15"/>
    </row>
    <row r="21" ht="66.75" customHeight="1" spans="1:11">
      <c r="A21" s="7">
        <v>15</v>
      </c>
      <c r="B21" s="9" t="s">
        <v>264</v>
      </c>
      <c r="C21" s="9" t="s">
        <v>214</v>
      </c>
      <c r="D21" s="9" t="s">
        <v>265</v>
      </c>
      <c r="E21" s="9"/>
      <c r="F21" s="8" t="s">
        <v>78</v>
      </c>
      <c r="G21" s="10">
        <v>3</v>
      </c>
      <c r="H21" s="10"/>
      <c r="I21" s="10">
        <v>214.26</v>
      </c>
      <c r="J21" s="10">
        <v>642.78</v>
      </c>
      <c r="K21" s="15"/>
    </row>
    <row r="22" ht="66.75" customHeight="1" spans="1:11">
      <c r="A22" s="7">
        <v>16</v>
      </c>
      <c r="B22" s="9" t="s">
        <v>266</v>
      </c>
      <c r="C22" s="9" t="s">
        <v>214</v>
      </c>
      <c r="D22" s="9" t="s">
        <v>267</v>
      </c>
      <c r="E22" s="9"/>
      <c r="F22" s="8" t="s">
        <v>78</v>
      </c>
      <c r="G22" s="10">
        <v>16</v>
      </c>
      <c r="H22" s="10"/>
      <c r="I22" s="10">
        <v>214.26</v>
      </c>
      <c r="J22" s="10">
        <v>3428.16</v>
      </c>
      <c r="K22" s="15"/>
    </row>
    <row r="23" ht="79.5" customHeight="1" spans="1:11">
      <c r="A23" s="7">
        <v>17</v>
      </c>
      <c r="B23" s="9" t="s">
        <v>268</v>
      </c>
      <c r="C23" s="9" t="s">
        <v>269</v>
      </c>
      <c r="D23" s="9" t="s">
        <v>270</v>
      </c>
      <c r="E23" s="9"/>
      <c r="F23" s="8" t="s">
        <v>130</v>
      </c>
      <c r="G23" s="10">
        <v>300.29</v>
      </c>
      <c r="H23" s="10"/>
      <c r="I23" s="10">
        <v>141.35</v>
      </c>
      <c r="J23" s="10">
        <v>42445.99</v>
      </c>
      <c r="K23" s="15"/>
    </row>
    <row r="24" ht="79.5" customHeight="1" spans="1:11">
      <c r="A24" s="7">
        <v>18</v>
      </c>
      <c r="B24" s="9" t="s">
        <v>271</v>
      </c>
      <c r="C24" s="9" t="s">
        <v>272</v>
      </c>
      <c r="D24" s="9" t="s">
        <v>273</v>
      </c>
      <c r="E24" s="9"/>
      <c r="F24" s="8" t="s">
        <v>212</v>
      </c>
      <c r="G24" s="10">
        <v>51.54</v>
      </c>
      <c r="H24" s="10"/>
      <c r="I24" s="10">
        <v>25.37</v>
      </c>
      <c r="J24" s="10">
        <v>1307.57</v>
      </c>
      <c r="K24" s="15"/>
    </row>
    <row r="25" ht="28.5" customHeight="1" spans="1:11">
      <c r="A25" s="16" t="s">
        <v>83</v>
      </c>
      <c r="B25" s="17"/>
      <c r="C25" s="18"/>
      <c r="D25" s="18"/>
      <c r="E25" s="18"/>
      <c r="F25" s="18"/>
      <c r="G25" s="18"/>
      <c r="H25" s="18"/>
      <c r="I25" s="18"/>
      <c r="J25" s="22">
        <v>142413.91</v>
      </c>
      <c r="K25" s="23"/>
    </row>
    <row r="26" ht="17.25" customHeight="1" spans="1:11">
      <c r="A26" s="19" t="s">
        <v>84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 spans="1:11">
      <c r="A27" s="19"/>
      <c r="B27" s="19"/>
      <c r="C27" s="19"/>
      <c r="D27" s="19"/>
      <c r="E27" s="20"/>
      <c r="F27" s="20"/>
      <c r="G27" s="20"/>
      <c r="H27" s="21" t="s">
        <v>85</v>
      </c>
      <c r="I27" s="21"/>
      <c r="J27" s="21"/>
      <c r="K27" s="21"/>
    </row>
  </sheetData>
  <mergeCells count="5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D27"/>
    <mergeCell ref="E27:G27"/>
    <mergeCell ref="H27:K27"/>
    <mergeCell ref="A3:A5"/>
    <mergeCell ref="B3:B5"/>
    <mergeCell ref="C3:C5"/>
    <mergeCell ref="F3:F5"/>
    <mergeCell ref="I4:I5"/>
    <mergeCell ref="J4:J5"/>
    <mergeCell ref="K4:K5"/>
    <mergeCell ref="D3:E5"/>
    <mergeCell ref="G3:H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view="pageBreakPreview" zoomScaleNormal="100" topLeftCell="A59" workbookViewId="0">
      <selection activeCell="M63" sqref="M63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714285714285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15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274</v>
      </c>
      <c r="B2" s="3"/>
      <c r="C2" s="3"/>
      <c r="D2" s="3"/>
      <c r="E2" s="3" t="s">
        <v>17</v>
      </c>
      <c r="F2" s="3"/>
      <c r="G2" s="3"/>
      <c r="H2" s="4" t="s">
        <v>18</v>
      </c>
      <c r="I2" s="4"/>
      <c r="J2" s="4"/>
      <c r="K2" s="4"/>
    </row>
    <row r="3" ht="28.5" customHeight="1" spans="1:11">
      <c r="A3" s="5" t="s">
        <v>2</v>
      </c>
      <c r="B3" s="6" t="s">
        <v>19</v>
      </c>
      <c r="C3" s="6" t="s">
        <v>20</v>
      </c>
      <c r="D3" s="6" t="s">
        <v>21</v>
      </c>
      <c r="E3" s="6"/>
      <c r="F3" s="6" t="s">
        <v>22</v>
      </c>
      <c r="G3" s="6" t="s">
        <v>23</v>
      </c>
      <c r="H3" s="6"/>
      <c r="I3" s="6" t="s">
        <v>24</v>
      </c>
      <c r="J3" s="6"/>
      <c r="K3" s="11"/>
    </row>
    <row r="4" ht="28.5" customHeight="1" spans="1:11">
      <c r="A4" s="7"/>
      <c r="B4" s="8"/>
      <c r="C4" s="8"/>
      <c r="D4" s="8"/>
      <c r="E4" s="8"/>
      <c r="F4" s="8"/>
      <c r="G4" s="8"/>
      <c r="H4" s="8"/>
      <c r="I4" s="12" t="s">
        <v>25</v>
      </c>
      <c r="J4" s="12" t="s">
        <v>26</v>
      </c>
      <c r="K4" s="13" t="s">
        <v>5</v>
      </c>
    </row>
    <row r="5" ht="28.5" customHeight="1" spans="1:11">
      <c r="A5" s="7"/>
      <c r="B5" s="8"/>
      <c r="C5" s="8"/>
      <c r="D5" s="8"/>
      <c r="E5" s="8"/>
      <c r="F5" s="8"/>
      <c r="G5" s="8"/>
      <c r="H5" s="8"/>
      <c r="I5" s="12"/>
      <c r="J5" s="12"/>
      <c r="K5" s="14"/>
    </row>
    <row r="6" ht="28.5" customHeight="1" spans="1:11">
      <c r="A6" s="7"/>
      <c r="B6" s="9"/>
      <c r="C6" s="9" t="s">
        <v>87</v>
      </c>
      <c r="D6" s="9"/>
      <c r="E6" s="9"/>
      <c r="F6" s="9"/>
      <c r="G6" s="10"/>
      <c r="H6" s="10"/>
      <c r="I6" s="10"/>
      <c r="J6" s="10"/>
      <c r="K6" s="15"/>
    </row>
    <row r="7" ht="117.75" customHeight="1" spans="1:11">
      <c r="A7" s="7">
        <v>1</v>
      </c>
      <c r="B7" s="9" t="s">
        <v>275</v>
      </c>
      <c r="C7" s="9" t="s">
        <v>276</v>
      </c>
      <c r="D7" s="9" t="s">
        <v>277</v>
      </c>
      <c r="E7" s="9"/>
      <c r="F7" s="8" t="s">
        <v>91</v>
      </c>
      <c r="G7" s="10">
        <v>4</v>
      </c>
      <c r="H7" s="10"/>
      <c r="I7" s="10">
        <v>11124.65</v>
      </c>
      <c r="J7" s="10">
        <v>44498.6</v>
      </c>
      <c r="K7" s="15"/>
    </row>
    <row r="8" ht="117.75" customHeight="1" spans="1:11">
      <c r="A8" s="7">
        <v>2</v>
      </c>
      <c r="B8" s="9" t="s">
        <v>278</v>
      </c>
      <c r="C8" s="9" t="s">
        <v>279</v>
      </c>
      <c r="D8" s="9" t="s">
        <v>280</v>
      </c>
      <c r="E8" s="9"/>
      <c r="F8" s="8" t="s">
        <v>91</v>
      </c>
      <c r="G8" s="10">
        <v>4</v>
      </c>
      <c r="H8" s="10"/>
      <c r="I8" s="10">
        <v>5816.97</v>
      </c>
      <c r="J8" s="10">
        <v>23267.88</v>
      </c>
      <c r="K8" s="15"/>
    </row>
    <row r="9" ht="117.75" customHeight="1" spans="1:11">
      <c r="A9" s="7">
        <v>3</v>
      </c>
      <c r="B9" s="9" t="s">
        <v>281</v>
      </c>
      <c r="C9" s="9" t="s">
        <v>276</v>
      </c>
      <c r="D9" s="9" t="s">
        <v>282</v>
      </c>
      <c r="E9" s="9"/>
      <c r="F9" s="8" t="s">
        <v>91</v>
      </c>
      <c r="G9" s="10">
        <v>1</v>
      </c>
      <c r="H9" s="10"/>
      <c r="I9" s="10">
        <v>2971.83</v>
      </c>
      <c r="J9" s="10">
        <v>2971.83</v>
      </c>
      <c r="K9" s="15"/>
    </row>
    <row r="10" ht="105" customHeight="1" spans="1:11">
      <c r="A10" s="7">
        <v>4</v>
      </c>
      <c r="B10" s="9" t="s">
        <v>283</v>
      </c>
      <c r="C10" s="9" t="s">
        <v>279</v>
      </c>
      <c r="D10" s="9" t="s">
        <v>284</v>
      </c>
      <c r="E10" s="9"/>
      <c r="F10" s="8" t="s">
        <v>91</v>
      </c>
      <c r="G10" s="10">
        <v>1</v>
      </c>
      <c r="H10" s="10"/>
      <c r="I10" s="10">
        <v>2362.99</v>
      </c>
      <c r="J10" s="10">
        <v>2362.99</v>
      </c>
      <c r="K10" s="15"/>
    </row>
    <row r="11" ht="92.25" customHeight="1" spans="1:11">
      <c r="A11" s="7">
        <v>5</v>
      </c>
      <c r="B11" s="9" t="s">
        <v>285</v>
      </c>
      <c r="C11" s="9" t="s">
        <v>286</v>
      </c>
      <c r="D11" s="9" t="s">
        <v>287</v>
      </c>
      <c r="E11" s="9"/>
      <c r="F11" s="8" t="s">
        <v>91</v>
      </c>
      <c r="G11" s="10">
        <v>4</v>
      </c>
      <c r="H11" s="10"/>
      <c r="I11" s="10">
        <v>5639.29</v>
      </c>
      <c r="J11" s="10">
        <v>22557.16</v>
      </c>
      <c r="K11" s="15"/>
    </row>
    <row r="12" ht="92.25" customHeight="1" spans="1:11">
      <c r="A12" s="7">
        <v>6</v>
      </c>
      <c r="B12" s="9" t="s">
        <v>288</v>
      </c>
      <c r="C12" s="9" t="s">
        <v>286</v>
      </c>
      <c r="D12" s="9" t="s">
        <v>289</v>
      </c>
      <c r="E12" s="9"/>
      <c r="F12" s="8" t="s">
        <v>91</v>
      </c>
      <c r="G12" s="10">
        <v>1</v>
      </c>
      <c r="H12" s="10"/>
      <c r="I12" s="10">
        <v>1885.31</v>
      </c>
      <c r="J12" s="10">
        <v>1885.31</v>
      </c>
      <c r="K12" s="15"/>
    </row>
    <row r="13" ht="92.25" customHeight="1" spans="1:11">
      <c r="A13" s="7">
        <v>7</v>
      </c>
      <c r="B13" s="9" t="s">
        <v>290</v>
      </c>
      <c r="C13" s="9" t="s">
        <v>291</v>
      </c>
      <c r="D13" s="9" t="s">
        <v>292</v>
      </c>
      <c r="E13" s="9"/>
      <c r="F13" s="8" t="s">
        <v>91</v>
      </c>
      <c r="G13" s="10">
        <v>1</v>
      </c>
      <c r="H13" s="10"/>
      <c r="I13" s="10">
        <v>4876.36</v>
      </c>
      <c r="J13" s="10">
        <v>4876.36</v>
      </c>
      <c r="K13" s="15"/>
    </row>
    <row r="14" ht="105" customHeight="1" spans="1:11">
      <c r="A14" s="7">
        <v>8</v>
      </c>
      <c r="B14" s="9" t="s">
        <v>293</v>
      </c>
      <c r="C14" s="9" t="s">
        <v>294</v>
      </c>
      <c r="D14" s="9" t="s">
        <v>295</v>
      </c>
      <c r="E14" s="9"/>
      <c r="F14" s="8" t="s">
        <v>91</v>
      </c>
      <c r="G14" s="10">
        <v>1</v>
      </c>
      <c r="H14" s="10"/>
      <c r="I14" s="10">
        <v>7648.93</v>
      </c>
      <c r="J14" s="10">
        <v>7648.93</v>
      </c>
      <c r="K14" s="15"/>
    </row>
    <row r="15" ht="54" customHeight="1" spans="1:11">
      <c r="A15" s="7">
        <v>9</v>
      </c>
      <c r="B15" s="9" t="s">
        <v>296</v>
      </c>
      <c r="C15" s="9" t="s">
        <v>297</v>
      </c>
      <c r="D15" s="9" t="s">
        <v>298</v>
      </c>
      <c r="E15" s="9"/>
      <c r="F15" s="8" t="s">
        <v>91</v>
      </c>
      <c r="G15" s="10">
        <v>14</v>
      </c>
      <c r="H15" s="10"/>
      <c r="I15" s="10">
        <v>14485.02</v>
      </c>
      <c r="J15" s="10">
        <v>202790.28</v>
      </c>
      <c r="K15" s="15"/>
    </row>
    <row r="16" ht="54" customHeight="1" spans="1:11">
      <c r="A16" s="7">
        <v>10</v>
      </c>
      <c r="B16" s="9" t="s">
        <v>299</v>
      </c>
      <c r="C16" s="9" t="s">
        <v>300</v>
      </c>
      <c r="D16" s="9" t="s">
        <v>301</v>
      </c>
      <c r="E16" s="9"/>
      <c r="F16" s="8" t="s">
        <v>78</v>
      </c>
      <c r="G16" s="10">
        <v>28</v>
      </c>
      <c r="H16" s="10"/>
      <c r="I16" s="10">
        <v>176.99</v>
      </c>
      <c r="J16" s="10">
        <v>4955.72</v>
      </c>
      <c r="K16" s="15"/>
    </row>
    <row r="17" ht="41.25" customHeight="1" spans="1:11">
      <c r="A17" s="7">
        <v>11</v>
      </c>
      <c r="B17" s="9" t="s">
        <v>302</v>
      </c>
      <c r="C17" s="9" t="s">
        <v>303</v>
      </c>
      <c r="D17" s="9" t="s">
        <v>304</v>
      </c>
      <c r="E17" s="9"/>
      <c r="F17" s="8" t="s">
        <v>78</v>
      </c>
      <c r="G17" s="10">
        <v>1</v>
      </c>
      <c r="H17" s="10"/>
      <c r="I17" s="10">
        <v>477.18</v>
      </c>
      <c r="J17" s="10">
        <v>477.18</v>
      </c>
      <c r="K17" s="15"/>
    </row>
    <row r="18" ht="41.25" customHeight="1" spans="1:11">
      <c r="A18" s="7">
        <v>12</v>
      </c>
      <c r="B18" s="9" t="s">
        <v>305</v>
      </c>
      <c r="C18" s="9" t="s">
        <v>306</v>
      </c>
      <c r="D18" s="9" t="s">
        <v>307</v>
      </c>
      <c r="E18" s="9"/>
      <c r="F18" s="8" t="s">
        <v>78</v>
      </c>
      <c r="G18" s="10">
        <v>4</v>
      </c>
      <c r="H18" s="10"/>
      <c r="I18" s="10">
        <v>934.1</v>
      </c>
      <c r="J18" s="10">
        <v>3736.4</v>
      </c>
      <c r="K18" s="15"/>
    </row>
    <row r="19" ht="41.25" customHeight="1" spans="1:11">
      <c r="A19" s="7">
        <v>13</v>
      </c>
      <c r="B19" s="9" t="s">
        <v>308</v>
      </c>
      <c r="C19" s="9" t="s">
        <v>306</v>
      </c>
      <c r="D19" s="9" t="s">
        <v>309</v>
      </c>
      <c r="E19" s="9"/>
      <c r="F19" s="8" t="s">
        <v>78</v>
      </c>
      <c r="G19" s="10">
        <v>1</v>
      </c>
      <c r="H19" s="10"/>
      <c r="I19" s="10">
        <v>784.45</v>
      </c>
      <c r="J19" s="10">
        <v>784.45</v>
      </c>
      <c r="K19" s="15"/>
    </row>
    <row r="20" ht="41.25" customHeight="1" spans="1:11">
      <c r="A20" s="7">
        <v>14</v>
      </c>
      <c r="B20" s="9" t="s">
        <v>310</v>
      </c>
      <c r="C20" s="9" t="s">
        <v>311</v>
      </c>
      <c r="D20" s="9" t="s">
        <v>312</v>
      </c>
      <c r="E20" s="9"/>
      <c r="F20" s="8" t="s">
        <v>78</v>
      </c>
      <c r="G20" s="10">
        <v>23</v>
      </c>
      <c r="H20" s="10"/>
      <c r="I20" s="10">
        <v>410.7</v>
      </c>
      <c r="J20" s="10">
        <v>9446.1</v>
      </c>
      <c r="K20" s="15"/>
    </row>
    <row r="21" ht="28.5" customHeight="1" spans="1:11">
      <c r="A21" s="7">
        <v>15</v>
      </c>
      <c r="B21" s="9" t="s">
        <v>313</v>
      </c>
      <c r="C21" s="9" t="s">
        <v>314</v>
      </c>
      <c r="D21" s="9" t="s">
        <v>315</v>
      </c>
      <c r="E21" s="9"/>
      <c r="F21" s="8" t="s">
        <v>78</v>
      </c>
      <c r="G21" s="10">
        <v>1</v>
      </c>
      <c r="H21" s="10"/>
      <c r="I21" s="10">
        <v>234.11</v>
      </c>
      <c r="J21" s="10">
        <v>234.11</v>
      </c>
      <c r="K21" s="15"/>
    </row>
    <row r="22" ht="28.5" customHeight="1" spans="1:11">
      <c r="A22" s="7">
        <v>16</v>
      </c>
      <c r="B22" s="9" t="s">
        <v>316</v>
      </c>
      <c r="C22" s="9" t="s">
        <v>317</v>
      </c>
      <c r="D22" s="9" t="s">
        <v>318</v>
      </c>
      <c r="E22" s="9"/>
      <c r="F22" s="8" t="s">
        <v>78</v>
      </c>
      <c r="G22" s="10">
        <v>1</v>
      </c>
      <c r="H22" s="10"/>
      <c r="I22" s="10">
        <v>256.69</v>
      </c>
      <c r="J22" s="10">
        <v>256.69</v>
      </c>
      <c r="K22" s="15"/>
    </row>
    <row r="23" ht="28.5" customHeight="1" spans="1:11">
      <c r="A23" s="7">
        <v>17</v>
      </c>
      <c r="B23" s="9" t="s">
        <v>319</v>
      </c>
      <c r="C23" s="9" t="s">
        <v>320</v>
      </c>
      <c r="D23" s="9" t="s">
        <v>321</v>
      </c>
      <c r="E23" s="9"/>
      <c r="F23" s="8" t="s">
        <v>78</v>
      </c>
      <c r="G23" s="10">
        <v>5</v>
      </c>
      <c r="H23" s="10"/>
      <c r="I23" s="10">
        <v>184.92</v>
      </c>
      <c r="J23" s="10">
        <v>924.6</v>
      </c>
      <c r="K23" s="15"/>
    </row>
    <row r="24" ht="28.5" customHeight="1" spans="1:11">
      <c r="A24" s="7">
        <v>18</v>
      </c>
      <c r="B24" s="9" t="s">
        <v>322</v>
      </c>
      <c r="C24" s="9" t="s">
        <v>320</v>
      </c>
      <c r="D24" s="9" t="s">
        <v>323</v>
      </c>
      <c r="E24" s="9"/>
      <c r="F24" s="8" t="s">
        <v>78</v>
      </c>
      <c r="G24" s="10">
        <v>1</v>
      </c>
      <c r="H24" s="10"/>
      <c r="I24" s="10">
        <v>184.92</v>
      </c>
      <c r="J24" s="10">
        <v>184.92</v>
      </c>
      <c r="K24" s="15"/>
    </row>
    <row r="25" ht="41.25" customHeight="1" spans="1:11">
      <c r="A25" s="7">
        <v>19</v>
      </c>
      <c r="B25" s="9" t="s">
        <v>324</v>
      </c>
      <c r="C25" s="9" t="s">
        <v>325</v>
      </c>
      <c r="D25" s="9" t="s">
        <v>326</v>
      </c>
      <c r="E25" s="9"/>
      <c r="F25" s="8" t="s">
        <v>91</v>
      </c>
      <c r="G25" s="10">
        <v>54</v>
      </c>
      <c r="H25" s="10"/>
      <c r="I25" s="10">
        <v>466.82</v>
      </c>
      <c r="J25" s="10">
        <v>25208.28</v>
      </c>
      <c r="K25" s="15"/>
    </row>
    <row r="26" ht="28.5" customHeight="1" spans="1:11">
      <c r="A26" s="7">
        <v>20</v>
      </c>
      <c r="B26" s="9" t="s">
        <v>327</v>
      </c>
      <c r="C26" s="9" t="s">
        <v>328</v>
      </c>
      <c r="D26" s="9" t="s">
        <v>329</v>
      </c>
      <c r="E26" s="9"/>
      <c r="F26" s="8" t="s">
        <v>78</v>
      </c>
      <c r="G26" s="10">
        <v>5</v>
      </c>
      <c r="H26" s="10"/>
      <c r="I26" s="10">
        <v>1885.09</v>
      </c>
      <c r="J26" s="10">
        <v>9425.45</v>
      </c>
      <c r="K26" s="15"/>
    </row>
    <row r="27" ht="28.5" customHeight="1" spans="1:11">
      <c r="A27" s="7">
        <v>21</v>
      </c>
      <c r="B27" s="9" t="s">
        <v>330</v>
      </c>
      <c r="C27" s="9" t="s">
        <v>331</v>
      </c>
      <c r="D27" s="9" t="s">
        <v>332</v>
      </c>
      <c r="E27" s="9"/>
      <c r="F27" s="8" t="s">
        <v>78</v>
      </c>
      <c r="G27" s="10">
        <v>16</v>
      </c>
      <c r="H27" s="10"/>
      <c r="I27" s="10">
        <v>1120.39</v>
      </c>
      <c r="J27" s="10">
        <v>17926.24</v>
      </c>
      <c r="K27" s="15"/>
    </row>
    <row r="28" ht="28.5" customHeight="1" spans="1:11">
      <c r="A28" s="7">
        <v>22</v>
      </c>
      <c r="B28" s="9" t="s">
        <v>333</v>
      </c>
      <c r="C28" s="9" t="s">
        <v>334</v>
      </c>
      <c r="D28" s="9" t="s">
        <v>335</v>
      </c>
      <c r="E28" s="9"/>
      <c r="F28" s="8" t="s">
        <v>78</v>
      </c>
      <c r="G28" s="10">
        <v>2</v>
      </c>
      <c r="H28" s="10"/>
      <c r="I28" s="10">
        <v>1023.47</v>
      </c>
      <c r="J28" s="10">
        <v>2046.94</v>
      </c>
      <c r="K28" s="15"/>
    </row>
    <row r="29" ht="28.5" customHeight="1" spans="1:11">
      <c r="A29" s="7">
        <v>23</v>
      </c>
      <c r="B29" s="9" t="s">
        <v>336</v>
      </c>
      <c r="C29" s="9" t="s">
        <v>337</v>
      </c>
      <c r="D29" s="9" t="s">
        <v>338</v>
      </c>
      <c r="E29" s="9"/>
      <c r="F29" s="8" t="s">
        <v>78</v>
      </c>
      <c r="G29" s="10">
        <v>17</v>
      </c>
      <c r="H29" s="10"/>
      <c r="I29" s="10">
        <v>2929.79</v>
      </c>
      <c r="J29" s="10">
        <v>49806.43</v>
      </c>
      <c r="K29" s="15"/>
    </row>
    <row r="30" ht="28.5" customHeight="1" spans="1:11">
      <c r="A30" s="7">
        <v>24</v>
      </c>
      <c r="B30" s="9" t="s">
        <v>339</v>
      </c>
      <c r="C30" s="9" t="s">
        <v>337</v>
      </c>
      <c r="D30" s="9" t="s">
        <v>340</v>
      </c>
      <c r="E30" s="9"/>
      <c r="F30" s="8" t="s">
        <v>78</v>
      </c>
      <c r="G30" s="10">
        <v>20</v>
      </c>
      <c r="H30" s="10"/>
      <c r="I30" s="10">
        <v>3354.9</v>
      </c>
      <c r="J30" s="10">
        <v>67098</v>
      </c>
      <c r="K30" s="15"/>
    </row>
    <row r="31" ht="28.5" customHeight="1" spans="1:11">
      <c r="A31" s="7">
        <v>25</v>
      </c>
      <c r="B31" s="9" t="s">
        <v>341</v>
      </c>
      <c r="C31" s="9" t="s">
        <v>342</v>
      </c>
      <c r="D31" s="9" t="s">
        <v>343</v>
      </c>
      <c r="E31" s="9"/>
      <c r="F31" s="8" t="s">
        <v>78</v>
      </c>
      <c r="G31" s="10">
        <v>11</v>
      </c>
      <c r="H31" s="10"/>
      <c r="I31" s="10">
        <v>404.98</v>
      </c>
      <c r="J31" s="10">
        <v>4454.78</v>
      </c>
      <c r="K31" s="15"/>
    </row>
    <row r="32" ht="28.5" customHeight="1" spans="1:11">
      <c r="A32" s="7">
        <v>26</v>
      </c>
      <c r="B32" s="9" t="s">
        <v>344</v>
      </c>
      <c r="C32" s="9" t="s">
        <v>342</v>
      </c>
      <c r="D32" s="9" t="s">
        <v>345</v>
      </c>
      <c r="E32" s="9"/>
      <c r="F32" s="8" t="s">
        <v>78</v>
      </c>
      <c r="G32" s="10">
        <v>1</v>
      </c>
      <c r="H32" s="10"/>
      <c r="I32" s="10">
        <v>380.09</v>
      </c>
      <c r="J32" s="10">
        <v>380.09</v>
      </c>
      <c r="K32" s="15"/>
    </row>
    <row r="33" ht="28.5" customHeight="1" spans="1:11">
      <c r="A33" s="7">
        <v>27</v>
      </c>
      <c r="B33" s="9" t="s">
        <v>346</v>
      </c>
      <c r="C33" s="9" t="s">
        <v>342</v>
      </c>
      <c r="D33" s="9" t="s">
        <v>347</v>
      </c>
      <c r="E33" s="9"/>
      <c r="F33" s="8" t="s">
        <v>78</v>
      </c>
      <c r="G33" s="10">
        <v>5</v>
      </c>
      <c r="H33" s="10"/>
      <c r="I33" s="10">
        <v>360.94</v>
      </c>
      <c r="J33" s="10">
        <v>1804.7</v>
      </c>
      <c r="K33" s="15"/>
    </row>
    <row r="34" ht="28.5" customHeight="1" spans="1:11">
      <c r="A34" s="7">
        <v>28</v>
      </c>
      <c r="B34" s="9" t="s">
        <v>348</v>
      </c>
      <c r="C34" s="9" t="s">
        <v>342</v>
      </c>
      <c r="D34" s="9" t="s">
        <v>349</v>
      </c>
      <c r="E34" s="9"/>
      <c r="F34" s="8" t="s">
        <v>78</v>
      </c>
      <c r="G34" s="10">
        <v>2</v>
      </c>
      <c r="H34" s="10"/>
      <c r="I34" s="10">
        <v>332.21</v>
      </c>
      <c r="J34" s="10">
        <v>664.42</v>
      </c>
      <c r="K34" s="15"/>
    </row>
    <row r="35" ht="28.5" customHeight="1" spans="1:11">
      <c r="A35" s="7">
        <v>29</v>
      </c>
      <c r="B35" s="9" t="s">
        <v>350</v>
      </c>
      <c r="C35" s="9" t="s">
        <v>351</v>
      </c>
      <c r="D35" s="9" t="s">
        <v>352</v>
      </c>
      <c r="E35" s="9"/>
      <c r="F35" s="8" t="s">
        <v>78</v>
      </c>
      <c r="G35" s="10">
        <v>6</v>
      </c>
      <c r="H35" s="10"/>
      <c r="I35" s="10">
        <v>415.79</v>
      </c>
      <c r="J35" s="10">
        <v>2494.74</v>
      </c>
      <c r="K35" s="15"/>
    </row>
    <row r="36" ht="28.5" customHeight="1" spans="1:11">
      <c r="A36" s="7">
        <v>30</v>
      </c>
      <c r="B36" s="9" t="s">
        <v>353</v>
      </c>
      <c r="C36" s="9" t="s">
        <v>351</v>
      </c>
      <c r="D36" s="9" t="s">
        <v>354</v>
      </c>
      <c r="E36" s="9"/>
      <c r="F36" s="8" t="s">
        <v>78</v>
      </c>
      <c r="G36" s="10">
        <v>4</v>
      </c>
      <c r="H36" s="10"/>
      <c r="I36" s="10">
        <v>313.83</v>
      </c>
      <c r="J36" s="10">
        <v>1255.32</v>
      </c>
      <c r="K36" s="15"/>
    </row>
    <row r="37" ht="28.5" customHeight="1" spans="1:11">
      <c r="A37" s="7">
        <v>31</v>
      </c>
      <c r="B37" s="9" t="s">
        <v>355</v>
      </c>
      <c r="C37" s="9" t="s">
        <v>356</v>
      </c>
      <c r="D37" s="9" t="s">
        <v>357</v>
      </c>
      <c r="E37" s="9"/>
      <c r="F37" s="8" t="s">
        <v>78</v>
      </c>
      <c r="G37" s="10">
        <v>6</v>
      </c>
      <c r="H37" s="10"/>
      <c r="I37" s="10">
        <v>1339.66</v>
      </c>
      <c r="J37" s="10">
        <v>8037.96</v>
      </c>
      <c r="K37" s="15"/>
    </row>
    <row r="38" ht="28.5" customHeight="1" spans="1:11">
      <c r="A38" s="7">
        <v>32</v>
      </c>
      <c r="B38" s="9" t="s">
        <v>358</v>
      </c>
      <c r="C38" s="9" t="s">
        <v>356</v>
      </c>
      <c r="D38" s="9" t="s">
        <v>359</v>
      </c>
      <c r="E38" s="9"/>
      <c r="F38" s="8" t="s">
        <v>78</v>
      </c>
      <c r="G38" s="10">
        <v>4</v>
      </c>
      <c r="H38" s="10"/>
      <c r="I38" s="10">
        <v>1501.66</v>
      </c>
      <c r="J38" s="10">
        <v>6006.64</v>
      </c>
      <c r="K38" s="15"/>
    </row>
    <row r="39" ht="28.5" customHeight="1" spans="1:11">
      <c r="A39" s="7">
        <v>33</v>
      </c>
      <c r="B39" s="9" t="s">
        <v>360</v>
      </c>
      <c r="C39" s="9" t="s">
        <v>356</v>
      </c>
      <c r="D39" s="9" t="s">
        <v>361</v>
      </c>
      <c r="E39" s="9"/>
      <c r="F39" s="8" t="s">
        <v>78</v>
      </c>
      <c r="G39" s="10">
        <v>1</v>
      </c>
      <c r="H39" s="10"/>
      <c r="I39" s="10">
        <v>1501.66</v>
      </c>
      <c r="J39" s="10">
        <v>1501.66</v>
      </c>
      <c r="K39" s="15"/>
    </row>
    <row r="40" ht="28.5" customHeight="1" spans="1:11">
      <c r="A40" s="7">
        <v>34</v>
      </c>
      <c r="B40" s="9" t="s">
        <v>362</v>
      </c>
      <c r="C40" s="9" t="s">
        <v>356</v>
      </c>
      <c r="D40" s="9" t="s">
        <v>363</v>
      </c>
      <c r="E40" s="9"/>
      <c r="F40" s="8" t="s">
        <v>78</v>
      </c>
      <c r="G40" s="10">
        <v>4</v>
      </c>
      <c r="H40" s="10"/>
      <c r="I40" s="10">
        <v>1541.66</v>
      </c>
      <c r="J40" s="10">
        <v>6166.64</v>
      </c>
      <c r="K40" s="15"/>
    </row>
    <row r="41" ht="28.5" customHeight="1" spans="1:11">
      <c r="A41" s="7">
        <v>35</v>
      </c>
      <c r="B41" s="9" t="s">
        <v>364</v>
      </c>
      <c r="C41" s="9" t="s">
        <v>365</v>
      </c>
      <c r="D41" s="9" t="s">
        <v>366</v>
      </c>
      <c r="E41" s="9"/>
      <c r="F41" s="8" t="s">
        <v>78</v>
      </c>
      <c r="G41" s="10">
        <v>12</v>
      </c>
      <c r="H41" s="10"/>
      <c r="I41" s="10">
        <v>467.26</v>
      </c>
      <c r="J41" s="10">
        <v>5607.12</v>
      </c>
      <c r="K41" s="15"/>
    </row>
    <row r="42" ht="28.5" customHeight="1" spans="1:11">
      <c r="A42" s="7">
        <v>36</v>
      </c>
      <c r="B42" s="9" t="s">
        <v>367</v>
      </c>
      <c r="C42" s="9" t="s">
        <v>368</v>
      </c>
      <c r="D42" s="9" t="s">
        <v>369</v>
      </c>
      <c r="E42" s="9"/>
      <c r="F42" s="8" t="s">
        <v>78</v>
      </c>
      <c r="G42" s="10">
        <v>5</v>
      </c>
      <c r="H42" s="10"/>
      <c r="I42" s="10">
        <v>835.95</v>
      </c>
      <c r="J42" s="10">
        <v>4179.75</v>
      </c>
      <c r="K42" s="15"/>
    </row>
    <row r="43" ht="28.5" customHeight="1" spans="1:11">
      <c r="A43" s="7">
        <v>37</v>
      </c>
      <c r="B43" s="9" t="s">
        <v>370</v>
      </c>
      <c r="C43" s="9" t="s">
        <v>371</v>
      </c>
      <c r="D43" s="9" t="s">
        <v>372</v>
      </c>
      <c r="E43" s="9"/>
      <c r="F43" s="8" t="s">
        <v>78</v>
      </c>
      <c r="G43" s="10">
        <v>5</v>
      </c>
      <c r="H43" s="10"/>
      <c r="I43" s="10">
        <v>770.95</v>
      </c>
      <c r="J43" s="10">
        <v>3854.75</v>
      </c>
      <c r="K43" s="15"/>
    </row>
    <row r="44" ht="28.5" customHeight="1" spans="1:11">
      <c r="A44" s="7">
        <v>38</v>
      </c>
      <c r="B44" s="9" t="s">
        <v>373</v>
      </c>
      <c r="C44" s="9" t="s">
        <v>374</v>
      </c>
      <c r="D44" s="9" t="s">
        <v>375</v>
      </c>
      <c r="E44" s="9"/>
      <c r="F44" s="8" t="s">
        <v>78</v>
      </c>
      <c r="G44" s="10">
        <v>5</v>
      </c>
      <c r="H44" s="10"/>
      <c r="I44" s="10">
        <v>453.95</v>
      </c>
      <c r="J44" s="10">
        <v>2269.75</v>
      </c>
      <c r="K44" s="15"/>
    </row>
    <row r="45" ht="28.5" customHeight="1" spans="1:11">
      <c r="A45" s="7">
        <v>39</v>
      </c>
      <c r="B45" s="9" t="s">
        <v>376</v>
      </c>
      <c r="C45" s="9" t="s">
        <v>374</v>
      </c>
      <c r="D45" s="9" t="s">
        <v>377</v>
      </c>
      <c r="E45" s="9"/>
      <c r="F45" s="8" t="s">
        <v>78</v>
      </c>
      <c r="G45" s="10">
        <v>5</v>
      </c>
      <c r="H45" s="10"/>
      <c r="I45" s="10">
        <v>487.95</v>
      </c>
      <c r="J45" s="10">
        <v>2439.75</v>
      </c>
      <c r="K45" s="15"/>
    </row>
    <row r="46" ht="117.75" customHeight="1" spans="1:11">
      <c r="A46" s="7">
        <v>40</v>
      </c>
      <c r="B46" s="9" t="s">
        <v>378</v>
      </c>
      <c r="C46" s="9" t="s">
        <v>379</v>
      </c>
      <c r="D46" s="9" t="s">
        <v>380</v>
      </c>
      <c r="E46" s="9"/>
      <c r="F46" s="8" t="s">
        <v>381</v>
      </c>
      <c r="G46" s="10">
        <v>26.093</v>
      </c>
      <c r="H46" s="10"/>
      <c r="I46" s="10">
        <v>166.23</v>
      </c>
      <c r="J46" s="10">
        <v>4337.44</v>
      </c>
      <c r="K46" s="15"/>
    </row>
    <row r="47" ht="130.5" customHeight="1" spans="1:11">
      <c r="A47" s="7">
        <v>41</v>
      </c>
      <c r="B47" s="9" t="s">
        <v>382</v>
      </c>
      <c r="C47" s="9" t="s">
        <v>379</v>
      </c>
      <c r="D47" s="9" t="s">
        <v>383</v>
      </c>
      <c r="E47" s="9"/>
      <c r="F47" s="8" t="s">
        <v>381</v>
      </c>
      <c r="G47" s="10">
        <v>668.262</v>
      </c>
      <c r="H47" s="10"/>
      <c r="I47" s="10">
        <v>140.54</v>
      </c>
      <c r="J47" s="10">
        <v>93917.54</v>
      </c>
      <c r="K47" s="15"/>
    </row>
    <row r="48" ht="130.5" customHeight="1" spans="1:11">
      <c r="A48" s="7">
        <v>42</v>
      </c>
      <c r="B48" s="9" t="s">
        <v>384</v>
      </c>
      <c r="C48" s="9" t="s">
        <v>379</v>
      </c>
      <c r="D48" s="9" t="s">
        <v>385</v>
      </c>
      <c r="E48" s="9"/>
      <c r="F48" s="8" t="s">
        <v>381</v>
      </c>
      <c r="G48" s="10">
        <v>3.827</v>
      </c>
      <c r="H48" s="10"/>
      <c r="I48" s="10">
        <v>155.79</v>
      </c>
      <c r="J48" s="10">
        <v>596.21</v>
      </c>
      <c r="K48" s="15"/>
    </row>
    <row r="49" ht="117.75" customHeight="1" spans="1:11">
      <c r="A49" s="7">
        <v>43</v>
      </c>
      <c r="B49" s="9" t="s">
        <v>386</v>
      </c>
      <c r="C49" s="9" t="s">
        <v>379</v>
      </c>
      <c r="D49" s="9" t="s">
        <v>387</v>
      </c>
      <c r="E49" s="9"/>
      <c r="F49" s="8" t="s">
        <v>381</v>
      </c>
      <c r="G49" s="10">
        <v>29.28</v>
      </c>
      <c r="H49" s="10"/>
      <c r="I49" s="10">
        <v>215.63</v>
      </c>
      <c r="J49" s="10">
        <v>6313.65</v>
      </c>
      <c r="K49" s="15"/>
    </row>
    <row r="50" ht="117.75" customHeight="1" spans="1:11">
      <c r="A50" s="7">
        <v>44</v>
      </c>
      <c r="B50" s="9" t="s">
        <v>388</v>
      </c>
      <c r="C50" s="9" t="s">
        <v>379</v>
      </c>
      <c r="D50" s="9" t="s">
        <v>389</v>
      </c>
      <c r="E50" s="9"/>
      <c r="F50" s="8" t="s">
        <v>381</v>
      </c>
      <c r="G50" s="10">
        <v>178.23</v>
      </c>
      <c r="H50" s="10"/>
      <c r="I50" s="10">
        <v>196.08</v>
      </c>
      <c r="J50" s="10">
        <v>34947.34</v>
      </c>
      <c r="K50" s="15"/>
    </row>
    <row r="51" ht="117.75" customHeight="1" spans="1:11">
      <c r="A51" s="7">
        <v>45</v>
      </c>
      <c r="B51" s="9" t="s">
        <v>390</v>
      </c>
      <c r="C51" s="9" t="s">
        <v>379</v>
      </c>
      <c r="D51" s="9" t="s">
        <v>391</v>
      </c>
      <c r="E51" s="9"/>
      <c r="F51" s="8" t="s">
        <v>381</v>
      </c>
      <c r="G51" s="10">
        <v>94.432</v>
      </c>
      <c r="H51" s="10"/>
      <c r="I51" s="10">
        <v>165.17</v>
      </c>
      <c r="J51" s="10">
        <v>15597.33</v>
      </c>
      <c r="K51" s="15"/>
    </row>
    <row r="52" ht="117.75" customHeight="1" spans="1:11">
      <c r="A52" s="7">
        <v>46</v>
      </c>
      <c r="B52" s="9" t="s">
        <v>392</v>
      </c>
      <c r="C52" s="9" t="s">
        <v>379</v>
      </c>
      <c r="D52" s="9" t="s">
        <v>393</v>
      </c>
      <c r="E52" s="9"/>
      <c r="F52" s="8" t="s">
        <v>381</v>
      </c>
      <c r="G52" s="10">
        <v>10.597</v>
      </c>
      <c r="H52" s="10"/>
      <c r="I52" s="10">
        <v>408.94</v>
      </c>
      <c r="J52" s="10">
        <v>4333.54</v>
      </c>
      <c r="K52" s="15"/>
    </row>
    <row r="53" ht="117.75" customHeight="1" spans="1:11">
      <c r="A53" s="7">
        <v>47</v>
      </c>
      <c r="B53" s="9" t="s">
        <v>394</v>
      </c>
      <c r="C53" s="9" t="s">
        <v>379</v>
      </c>
      <c r="D53" s="9" t="s">
        <v>395</v>
      </c>
      <c r="E53" s="9"/>
      <c r="F53" s="8" t="s">
        <v>381</v>
      </c>
      <c r="G53" s="10">
        <v>33.692</v>
      </c>
      <c r="H53" s="10"/>
      <c r="I53" s="10">
        <v>347.76</v>
      </c>
      <c r="J53" s="10">
        <v>11716.73</v>
      </c>
      <c r="K53" s="15"/>
    </row>
    <row r="54" ht="28.5" customHeight="1" spans="1:11">
      <c r="A54" s="7">
        <v>48</v>
      </c>
      <c r="B54" s="9" t="s">
        <v>396</v>
      </c>
      <c r="C54" s="9" t="s">
        <v>397</v>
      </c>
      <c r="D54" s="9" t="s">
        <v>398</v>
      </c>
      <c r="E54" s="9"/>
      <c r="F54" s="8" t="s">
        <v>78</v>
      </c>
      <c r="G54" s="10">
        <v>2</v>
      </c>
      <c r="H54" s="10"/>
      <c r="I54" s="10">
        <v>182.67</v>
      </c>
      <c r="J54" s="10">
        <v>365.34</v>
      </c>
      <c r="K54" s="15"/>
    </row>
    <row r="55" ht="28.5" customHeight="1" spans="1:11">
      <c r="A55" s="7">
        <v>49</v>
      </c>
      <c r="B55" s="9" t="s">
        <v>399</v>
      </c>
      <c r="C55" s="9" t="s">
        <v>400</v>
      </c>
      <c r="D55" s="9" t="s">
        <v>401</v>
      </c>
      <c r="E55" s="9"/>
      <c r="F55" s="8" t="s">
        <v>381</v>
      </c>
      <c r="G55" s="10">
        <v>24.66</v>
      </c>
      <c r="H55" s="10"/>
      <c r="I55" s="10">
        <v>426.76</v>
      </c>
      <c r="J55" s="10">
        <v>10523.9</v>
      </c>
      <c r="K55" s="15"/>
    </row>
    <row r="56" ht="66.75" customHeight="1" spans="1:11">
      <c r="A56" s="7">
        <v>50</v>
      </c>
      <c r="B56" s="9" t="s">
        <v>262</v>
      </c>
      <c r="C56" s="9" t="s">
        <v>402</v>
      </c>
      <c r="D56" s="9" t="s">
        <v>403</v>
      </c>
      <c r="E56" s="9"/>
      <c r="F56" s="8" t="s">
        <v>78</v>
      </c>
      <c r="G56" s="10">
        <v>17</v>
      </c>
      <c r="H56" s="10"/>
      <c r="I56" s="10">
        <v>215.53</v>
      </c>
      <c r="J56" s="10">
        <v>3664.01</v>
      </c>
      <c r="K56" s="15"/>
    </row>
    <row r="57" ht="66.75" customHeight="1" spans="1:11">
      <c r="A57" s="7">
        <v>51</v>
      </c>
      <c r="B57" s="9" t="s">
        <v>264</v>
      </c>
      <c r="C57" s="9" t="s">
        <v>402</v>
      </c>
      <c r="D57" s="9" t="s">
        <v>404</v>
      </c>
      <c r="E57" s="9"/>
      <c r="F57" s="8" t="s">
        <v>78</v>
      </c>
      <c r="G57" s="10">
        <v>5</v>
      </c>
      <c r="H57" s="10"/>
      <c r="I57" s="10">
        <v>215.53</v>
      </c>
      <c r="J57" s="10">
        <v>1077.65</v>
      </c>
      <c r="K57" s="15"/>
    </row>
    <row r="58" ht="66.75" customHeight="1" spans="1:11">
      <c r="A58" s="7">
        <v>52</v>
      </c>
      <c r="B58" s="9" t="s">
        <v>266</v>
      </c>
      <c r="C58" s="9" t="s">
        <v>402</v>
      </c>
      <c r="D58" s="9" t="s">
        <v>405</v>
      </c>
      <c r="E58" s="9"/>
      <c r="F58" s="8" t="s">
        <v>78</v>
      </c>
      <c r="G58" s="10">
        <v>16</v>
      </c>
      <c r="H58" s="10"/>
      <c r="I58" s="10">
        <v>616.84</v>
      </c>
      <c r="J58" s="10">
        <v>9869.44</v>
      </c>
      <c r="K58" s="15"/>
    </row>
    <row r="59" ht="66.75" customHeight="1" spans="1:11">
      <c r="A59" s="7">
        <v>53</v>
      </c>
      <c r="B59" s="9" t="s">
        <v>256</v>
      </c>
      <c r="C59" s="9" t="s">
        <v>402</v>
      </c>
      <c r="D59" s="9" t="s">
        <v>406</v>
      </c>
      <c r="E59" s="9"/>
      <c r="F59" s="8" t="s">
        <v>78</v>
      </c>
      <c r="G59" s="10">
        <v>1</v>
      </c>
      <c r="H59" s="10"/>
      <c r="I59" s="10">
        <v>739.33</v>
      </c>
      <c r="J59" s="10">
        <v>739.33</v>
      </c>
      <c r="K59" s="15"/>
    </row>
    <row r="60" ht="66.75" customHeight="1" spans="1:11">
      <c r="A60" s="7">
        <v>54</v>
      </c>
      <c r="B60" s="9" t="s">
        <v>258</v>
      </c>
      <c r="C60" s="9" t="s">
        <v>402</v>
      </c>
      <c r="D60" s="9" t="s">
        <v>407</v>
      </c>
      <c r="E60" s="9"/>
      <c r="F60" s="8" t="s">
        <v>78</v>
      </c>
      <c r="G60" s="10">
        <v>16</v>
      </c>
      <c r="H60" s="10"/>
      <c r="I60" s="10">
        <v>1307.58</v>
      </c>
      <c r="J60" s="10">
        <v>20921.28</v>
      </c>
      <c r="K60" s="15"/>
    </row>
    <row r="61" ht="66.75" customHeight="1" spans="1:11">
      <c r="A61" s="7">
        <v>55</v>
      </c>
      <c r="B61" s="9" t="s">
        <v>408</v>
      </c>
      <c r="C61" s="9" t="s">
        <v>402</v>
      </c>
      <c r="D61" s="9" t="s">
        <v>409</v>
      </c>
      <c r="E61" s="9"/>
      <c r="F61" s="8" t="s">
        <v>78</v>
      </c>
      <c r="G61" s="10">
        <v>20</v>
      </c>
      <c r="H61" s="10"/>
      <c r="I61" s="10">
        <v>1408.79</v>
      </c>
      <c r="J61" s="10">
        <v>28175.8</v>
      </c>
      <c r="K61" s="15"/>
    </row>
    <row r="62" ht="66.75" customHeight="1" spans="1:11">
      <c r="A62" s="7">
        <v>56</v>
      </c>
      <c r="B62" s="9" t="s">
        <v>260</v>
      </c>
      <c r="C62" s="9" t="s">
        <v>402</v>
      </c>
      <c r="D62" s="9" t="s">
        <v>410</v>
      </c>
      <c r="E62" s="9"/>
      <c r="F62" s="8" t="s">
        <v>78</v>
      </c>
      <c r="G62" s="10">
        <v>19</v>
      </c>
      <c r="H62" s="10"/>
      <c r="I62" s="10">
        <v>1667.6</v>
      </c>
      <c r="J62" s="10">
        <v>31684.4</v>
      </c>
      <c r="K62" s="15"/>
    </row>
    <row r="63" ht="66.75" customHeight="1" spans="1:11">
      <c r="A63" s="7">
        <v>57</v>
      </c>
      <c r="B63" s="9" t="s">
        <v>411</v>
      </c>
      <c r="C63" s="9" t="s">
        <v>402</v>
      </c>
      <c r="D63" s="9" t="s">
        <v>412</v>
      </c>
      <c r="E63" s="9"/>
      <c r="F63" s="8" t="s">
        <v>78</v>
      </c>
      <c r="G63" s="10">
        <v>3</v>
      </c>
      <c r="H63" s="10"/>
      <c r="I63" s="10">
        <v>2199.18</v>
      </c>
      <c r="J63" s="10">
        <v>6597.54</v>
      </c>
      <c r="K63" s="15"/>
    </row>
    <row r="64" ht="28.5" customHeight="1" spans="1:11">
      <c r="A64" s="7">
        <v>58</v>
      </c>
      <c r="B64" s="9" t="s">
        <v>413</v>
      </c>
      <c r="C64" s="9" t="s">
        <v>414</v>
      </c>
      <c r="D64" s="9" t="s">
        <v>415</v>
      </c>
      <c r="E64" s="9"/>
      <c r="F64" s="8" t="s">
        <v>416</v>
      </c>
      <c r="G64" s="10">
        <v>1</v>
      </c>
      <c r="H64" s="10"/>
      <c r="I64" s="10">
        <v>10913.45</v>
      </c>
      <c r="J64" s="10">
        <v>10913.45</v>
      </c>
      <c r="K64" s="15"/>
    </row>
    <row r="65" ht="28.5" customHeight="1" spans="1:11">
      <c r="A65" s="16" t="s">
        <v>83</v>
      </c>
      <c r="B65" s="17"/>
      <c r="C65" s="18"/>
      <c r="D65" s="18"/>
      <c r="E65" s="18"/>
      <c r="F65" s="18"/>
      <c r="G65" s="18"/>
      <c r="H65" s="18"/>
      <c r="I65" s="18"/>
      <c r="J65" s="22">
        <v>852780.84</v>
      </c>
      <c r="K65" s="23"/>
    </row>
    <row r="66" ht="17.25" customHeight="1" spans="1:11">
      <c r="A66" s="19" t="s">
        <v>84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 spans="1:11">
      <c r="A67" s="19"/>
      <c r="B67" s="19"/>
      <c r="C67" s="19"/>
      <c r="D67" s="19"/>
      <c r="E67" s="20"/>
      <c r="F67" s="20"/>
      <c r="G67" s="20"/>
      <c r="H67" s="21" t="s">
        <v>85</v>
      </c>
      <c r="I67" s="21"/>
      <c r="J67" s="21"/>
      <c r="K67" s="21"/>
    </row>
  </sheetData>
  <mergeCells count="13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K66"/>
    <mergeCell ref="A67:D67"/>
    <mergeCell ref="E67:G67"/>
    <mergeCell ref="H67:K67"/>
    <mergeCell ref="A3:A5"/>
    <mergeCell ref="B3:B5"/>
    <mergeCell ref="C3:C5"/>
    <mergeCell ref="F3:F5"/>
    <mergeCell ref="I4:I5"/>
    <mergeCell ref="J4:J5"/>
    <mergeCell ref="K4:K5"/>
    <mergeCell ref="D3:E5"/>
    <mergeCell ref="G3:H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人防门工程</vt:lpstr>
      <vt:lpstr>人防电气工程</vt:lpstr>
      <vt:lpstr>人防给排水工程</vt:lpstr>
      <vt:lpstr>人防暖通工程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东北孤虎</cp:lastModifiedBy>
  <dcterms:created xsi:type="dcterms:W3CDTF">2023-04-26T10:33:00Z</dcterms:created>
  <dcterms:modified xsi:type="dcterms:W3CDTF">2023-05-06T09:14:55Z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23A10DFF0EA74BC0887B19DB552B60CD</vt:lpwstr>
  </property>
  <property fmtid="{D5CDD505-2E9C-101B-9397-08002B2CF9AE}" pid="3" name="KSOProductBuildVer">
    <vt:lpwstr>2052-11.1.0.14309</vt:lpwstr>
  </property>
</Properties>
</file>