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商品混凝土" sheetId="4" r:id="rId1"/>
    <sheet name="砂浆采购" sheetId="1" r:id="rId2"/>
  </sheets>
  <definedNames>
    <definedName name="_xlnm.Print_Area" localSheetId="1">砂浆采购!$A$1:$H$18</definedName>
    <definedName name="_xlnm.Print_Area" localSheetId="0">商品混凝土!$A$1:$H$18</definedName>
  </definedNames>
  <calcPr calcId="144525"/>
</workbook>
</file>

<file path=xl/sharedStrings.xml><?xml version="1.0" encoding="utf-8"?>
<sst xmlns="http://schemas.openxmlformats.org/spreadsheetml/2006/main" count="93" uniqueCount="40">
  <si>
    <t>道滘小河项目工业东路项目-商品混凝土采购清单（商品混凝土部分）</t>
  </si>
  <si>
    <t>项目名称：道滘小河项目工业东路项目-商品混凝土采购</t>
  </si>
  <si>
    <t>序号</t>
  </si>
  <si>
    <t>名称</t>
  </si>
  <si>
    <t>规格型号</t>
  </si>
  <si>
    <t>单位</t>
  </si>
  <si>
    <t>数量 (暂定)</t>
  </si>
  <si>
    <t>单价(元)</t>
  </si>
  <si>
    <t>预算合价
（元)</t>
  </si>
  <si>
    <t>备注</t>
  </si>
  <si>
    <t>商品混凝土</t>
  </si>
  <si>
    <t>C10</t>
  </si>
  <si>
    <t>m3</t>
  </si>
  <si>
    <t>C15</t>
  </si>
  <si>
    <t>1、数量以实际供货验收数量为准
2、混凝土性能满足泵送需求</t>
  </si>
  <si>
    <t>C20</t>
  </si>
  <si>
    <t>C25</t>
  </si>
  <si>
    <t>C30</t>
  </si>
  <si>
    <t>C35</t>
  </si>
  <si>
    <t>C40</t>
  </si>
  <si>
    <t>C45</t>
  </si>
  <si>
    <t>C50</t>
  </si>
  <si>
    <t>透水水泥商品混凝土</t>
  </si>
  <si>
    <t xml:space="preserve">  不含税合计：</t>
  </si>
  <si>
    <t xml:space="preserve">  税金：</t>
  </si>
  <si>
    <t xml:space="preserve"> 含税合计：</t>
  </si>
  <si>
    <r>
      <rPr>
        <b/>
        <sz val="10"/>
        <rFont val="宋体"/>
        <charset val="204"/>
      </rPr>
      <t>混凝土各特殊标号价格</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 </t>
    </r>
    <r>
      <rPr>
        <sz val="10"/>
        <rFont val="宋体"/>
        <charset val="204"/>
      </rPr>
      <t>元/m3；
   ②水下桩、钻孔桩砼或塌落度大于 180mm 的，在原单价基础上加</t>
    </r>
    <r>
      <rPr>
        <u/>
        <sz val="10"/>
        <rFont val="宋体"/>
        <charset val="204"/>
      </rPr>
      <t xml:space="preserve"> 10 </t>
    </r>
    <r>
      <rPr>
        <sz val="10"/>
        <rFont val="宋体"/>
        <charset val="204"/>
      </rPr>
      <t>元/ m3；
   ③早强 (7 天达到 75%，15 天达到 100%) 在原单价基础上加</t>
    </r>
    <r>
      <rPr>
        <u/>
        <sz val="10"/>
        <rFont val="宋体"/>
        <charset val="204"/>
      </rPr>
      <t xml:space="preserve"> 15 </t>
    </r>
    <r>
      <rPr>
        <sz val="10"/>
        <rFont val="宋体"/>
        <charset val="204"/>
      </rPr>
      <t>元/m3 ；早强(3天达到75%，7天达到 100%)在原单价基础上加</t>
    </r>
    <r>
      <rPr>
        <u/>
        <sz val="10"/>
        <rFont val="宋体"/>
        <charset val="204"/>
      </rPr>
      <t xml:space="preserve"> 35 </t>
    </r>
    <r>
      <rPr>
        <sz val="10"/>
        <rFont val="宋体"/>
        <charset val="204"/>
      </rPr>
      <t>元/m3；早强 (3 天达到 100%) 在原单价基础上加</t>
    </r>
    <r>
      <rPr>
        <u/>
        <sz val="10"/>
        <rFont val="宋体"/>
        <charset val="204"/>
      </rPr>
      <t xml:space="preserve"> 70 </t>
    </r>
    <r>
      <rPr>
        <sz val="10"/>
        <rFont val="宋体"/>
        <charset val="204"/>
      </rPr>
      <t>元/m3；
   ④加膨胀剂 UEA 或防水 (掺量为8%),在原单价基础上加</t>
    </r>
    <r>
      <rPr>
        <u/>
        <sz val="10"/>
        <rFont val="宋体"/>
        <charset val="204"/>
      </rPr>
      <t xml:space="preserve"> 40 </t>
    </r>
    <r>
      <rPr>
        <sz val="10"/>
        <rFont val="宋体"/>
        <charset val="204"/>
      </rPr>
      <t>元/m3；(掺量为10%),在原单价基础上加</t>
    </r>
    <r>
      <rPr>
        <u/>
        <sz val="10"/>
        <rFont val="宋体"/>
        <charset val="204"/>
      </rPr>
      <t xml:space="preserve"> 50</t>
    </r>
    <r>
      <rPr>
        <sz val="10"/>
        <rFont val="宋体"/>
        <charset val="204"/>
      </rPr>
      <t>元/m3；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 xml:space="preserve"> 10 </t>
    </r>
    <r>
      <rPr>
        <sz val="10"/>
        <rFont val="宋体"/>
        <charset val="204"/>
      </rPr>
      <t xml:space="preserve">元/m3；
    </t>
    </r>
    <r>
      <rPr>
        <b/>
        <sz val="10"/>
        <rFont val="宋体"/>
        <charset val="204"/>
      </rPr>
      <t>非泵送砼在原单价基础上减</t>
    </r>
    <r>
      <rPr>
        <b/>
        <u/>
        <sz val="10"/>
        <rFont val="宋体"/>
        <charset val="204"/>
      </rPr>
      <t xml:space="preserve"> 5 </t>
    </r>
    <r>
      <rPr>
        <b/>
        <sz val="10"/>
        <rFont val="宋体"/>
        <charset val="204"/>
      </rPr>
      <t>元/m3</t>
    </r>
    <r>
      <rPr>
        <sz val="10"/>
        <rFont val="宋体"/>
        <charset val="204"/>
      </rPr>
      <t>；
    清水混凝土在原单价基础上加</t>
    </r>
    <r>
      <rPr>
        <u/>
        <sz val="10"/>
        <rFont val="宋体"/>
        <charset val="204"/>
      </rPr>
      <t xml:space="preserve"> 50 </t>
    </r>
    <r>
      <rPr>
        <sz val="10"/>
        <rFont val="宋体"/>
        <charset val="204"/>
      </rPr>
      <t>元/m3。
  ⑧抗折4.0Mpa路面砼按C45单价计算; 抗折4.5Mpa 路面砼按C50单价计算; 抗折5.0Mpa路面砼按C55单价计算。</t>
    </r>
  </si>
  <si>
    <t>备注：
1、单价已包括混凝土售价、运输费、装卸费、人工费等所有费用在内，若混凝土原材料价格出现波动，单价上下浮动±5%以内的，混凝土价格不作调整，如单价超出±5%的部分，中标人必须以书面形式告知采购方，并经采购方同意后方可调整。例如：（浮动比例以投标当月和调整当月的东莞建设工程造价信息上下半月平均值作基准参考依据）
2、支付方式：月结，支付比例：供货量80%货款，余下的20%货款待工程完工后支付。</t>
  </si>
  <si>
    <t>道滘小河项目工业东路项目-商品混凝土采购清单（砂浆部分）</t>
  </si>
  <si>
    <t>预拌防水砂浆</t>
  </si>
  <si>
    <t>M10</t>
  </si>
  <si>
    <t>M15</t>
  </si>
  <si>
    <t>预拌砌筑砂浆</t>
  </si>
  <si>
    <t>M5</t>
  </si>
  <si>
    <t>M7.5</t>
  </si>
  <si>
    <t>预拌抹灰砂浆</t>
  </si>
  <si>
    <t>预拌地面砂浆</t>
  </si>
  <si>
    <t>M20</t>
  </si>
  <si>
    <t>M25</t>
  </si>
  <si>
    <t>备注：
1、单价已包括砂浆售价、运输费、装卸费、人工费等所有费用在内，若砂浆原材料价格出现波动，单价上下浮动±5%以内的，砂浆价格不作调整，如单价超出±5%的部分，中标人必须以书面形式告知采购方，并经采购方同意后方可调整。例如：（浮动比例以投标当月和调整当月的东莞建设工程造价信息上下半月平均值作基准参考依据）
2、支付方式：月结，支付比例：供货量80%货款，余下的20%货款待工程完工后支付。</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</si>
</sst>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4">
    <font>
      <sz val="11"/>
      <color rgb="FF000000"/>
      <name val="Arial"/>
      <charset val="204"/>
    </font>
    <font>
      <b/>
      <sz val="14"/>
      <color rgb="FF000000"/>
      <name val="宋体"/>
      <charset val="204"/>
    </font>
    <font>
      <b/>
      <sz val="14"/>
      <color rgb="FF000000"/>
      <name val="Arial"/>
      <charset val="204"/>
    </font>
    <font>
      <sz val="10"/>
      <color rgb="FF000000"/>
      <name val="宋体"/>
      <charset val="204"/>
    </font>
    <font>
      <sz val="10"/>
      <color rgb="FF000000"/>
      <name val="Arial"/>
      <charset val="204"/>
    </font>
    <font>
      <sz val="10"/>
      <name val="宋体"/>
      <charset val="134"/>
    </font>
    <font>
      <sz val="10"/>
      <color rgb="FF000000"/>
      <name val="宋体"/>
      <charset val="134"/>
    </font>
    <font>
      <sz val="12"/>
      <color rgb="FF000000"/>
      <name val="宋体"/>
      <charset val="134"/>
    </font>
    <font>
      <sz val="11"/>
      <color rgb="FF000000"/>
      <name val="宋体"/>
      <charset val="204"/>
    </font>
    <font>
      <b/>
      <sz val="10"/>
      <name val="宋体"/>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宋体"/>
      <charset val="134"/>
      <scheme val="minor"/>
    </font>
    <font>
      <sz val="10"/>
      <name val="宋体"/>
      <charset val="204"/>
    </font>
    <font>
      <u/>
      <sz val="10"/>
      <name val="宋体"/>
      <charset val="204"/>
    </font>
    <font>
      <b/>
      <u/>
      <sz val="10"/>
      <name val="宋体"/>
      <charset val="20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cellStyleXfs>
  <cellXfs count="22">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Alignment="1">
      <alignment horizontal="left" vertical="top" wrapText="1"/>
    </xf>
    <xf numFmtId="49" fontId="4" fillId="0" borderId="0" xfId="0" applyNumberFormat="1" applyFont="1" applyFill="1" applyAlignment="1">
      <alignment horizontal="left" vertical="top"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textRotation="255" wrapText="1"/>
    </xf>
    <xf numFmtId="1" fontId="6"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right" vertical="top" wrapText="1"/>
    </xf>
    <xf numFmtId="2" fontId="6" fillId="0" borderId="1" xfId="0" applyNumberFormat="1" applyFont="1" applyFill="1" applyBorder="1" applyAlignment="1">
      <alignment horizontal="right" vertical="center" wrapText="1"/>
    </xf>
    <xf numFmtId="2" fontId="6" fillId="0" borderId="1" xfId="0" applyNumberFormat="1" applyFont="1" applyFill="1" applyBorder="1" applyAlignment="1">
      <alignment horizontal="left" vertical="center" wrapText="1" indent="2"/>
    </xf>
    <xf numFmtId="49" fontId="5" fillId="0" borderId="1" xfId="0" applyNumberFormat="1" applyFont="1" applyFill="1" applyBorder="1" applyAlignment="1">
      <alignment horizontal="left" vertical="center" wrapText="1" indent="11"/>
    </xf>
    <xf numFmtId="49" fontId="8" fillId="0" borderId="1" xfId="0" applyNumberFormat="1" applyFont="1" applyFill="1" applyBorder="1" applyAlignment="1">
      <alignment horizontal="left" vertical="top" wrapText="1"/>
    </xf>
    <xf numFmtId="9" fontId="6" fillId="0" borderId="1" xfId="11" applyNumberFormat="1" applyFont="1" applyFill="1" applyBorder="1" applyAlignment="1">
      <alignment horizontal="left" vertical="center" wrapText="1" indent="2"/>
    </xf>
    <xf numFmtId="176" fontId="6" fillId="0" borderId="1" xfId="11" applyNumberFormat="1" applyFont="1" applyFill="1" applyBorder="1" applyAlignment="1">
      <alignment horizontal="center" vertical="center" wrapText="1"/>
    </xf>
    <xf numFmtId="49" fontId="3" fillId="0" borderId="0" xfId="0" applyNumberFormat="1" applyFont="1" applyFill="1" applyBorder="1" applyAlignment="1">
      <alignment horizontal="left" vertical="top" wrapText="1"/>
    </xf>
    <xf numFmtId="177" fontId="5"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view="pageBreakPreview" zoomScaleNormal="100" workbookViewId="0">
      <selection activeCell="J3" sqref="J3"/>
    </sheetView>
  </sheetViews>
  <sheetFormatPr defaultColWidth="10.2833333333333" defaultRowHeight="14.25" outlineLevelCol="7"/>
  <cols>
    <col min="1" max="1" width="5.25" customWidth="1"/>
    <col min="2" max="2" width="10.625" customWidth="1"/>
    <col min="3" max="3" width="10.25" customWidth="1"/>
    <col min="4" max="4" width="6.625" customWidth="1"/>
    <col min="5" max="5" width="8.875" customWidth="1"/>
    <col min="6" max="6" width="10.4" customWidth="1"/>
    <col min="7" max="7" width="12" customWidth="1"/>
    <col min="8" max="8" width="13.75" customWidth="1"/>
  </cols>
  <sheetData>
    <row r="1" ht="31" customHeight="1" spans="1:8">
      <c r="A1" s="1" t="s">
        <v>0</v>
      </c>
      <c r="B1" s="2"/>
      <c r="C1" s="2"/>
      <c r="D1" s="2"/>
      <c r="E1" s="2"/>
      <c r="F1" s="2"/>
      <c r="G1" s="2"/>
      <c r="H1" s="2"/>
    </row>
    <row r="2" spans="1:8">
      <c r="A2" s="3" t="s">
        <v>1</v>
      </c>
      <c r="B2" s="4"/>
      <c r="C2" s="4"/>
      <c r="D2" s="4"/>
      <c r="E2" s="4"/>
      <c r="F2" s="4"/>
      <c r="G2" s="4"/>
      <c r="H2" s="4"/>
    </row>
    <row r="3" ht="25.5" spans="1:8">
      <c r="A3" s="5" t="s">
        <v>2</v>
      </c>
      <c r="B3" s="5" t="s">
        <v>3</v>
      </c>
      <c r="C3" s="5" t="s">
        <v>4</v>
      </c>
      <c r="D3" s="6" t="s">
        <v>5</v>
      </c>
      <c r="E3" s="5" t="s">
        <v>6</v>
      </c>
      <c r="F3" s="5" t="s">
        <v>7</v>
      </c>
      <c r="G3" s="5" t="s">
        <v>8</v>
      </c>
      <c r="H3" s="5" t="s">
        <v>9</v>
      </c>
    </row>
    <row r="4" spans="1:8">
      <c r="A4" s="7">
        <v>1</v>
      </c>
      <c r="B4" s="5" t="s">
        <v>10</v>
      </c>
      <c r="C4" s="5" t="s">
        <v>11</v>
      </c>
      <c r="D4" s="8" t="s">
        <v>12</v>
      </c>
      <c r="E4" s="20">
        <v>26.38</v>
      </c>
      <c r="F4" s="9"/>
      <c r="G4" s="9">
        <f t="shared" ref="G4:G24" si="0">E4*F4</f>
        <v>0</v>
      </c>
      <c r="H4" s="5"/>
    </row>
    <row r="5" ht="25" customHeight="1" spans="1:8">
      <c r="A5" s="7">
        <v>2</v>
      </c>
      <c r="B5" s="5" t="s">
        <v>10</v>
      </c>
      <c r="C5" s="5" t="s">
        <v>13</v>
      </c>
      <c r="D5" s="8" t="s">
        <v>12</v>
      </c>
      <c r="E5" s="9">
        <f>6.41+59.28+4.61+316.87+15.22+2.16+10.52</f>
        <v>415.07</v>
      </c>
      <c r="F5" s="9"/>
      <c r="G5" s="9">
        <f t="shared" si="0"/>
        <v>0</v>
      </c>
      <c r="H5" s="10" t="s">
        <v>14</v>
      </c>
    </row>
    <row r="6" ht="25" customHeight="1" spans="1:8">
      <c r="A6" s="7">
        <v>3</v>
      </c>
      <c r="B6" s="5" t="s">
        <v>10</v>
      </c>
      <c r="C6" s="5" t="s">
        <v>15</v>
      </c>
      <c r="D6" s="8" t="s">
        <v>12</v>
      </c>
      <c r="E6" s="9">
        <f>112.39+57.02+0.15+10.54+2.01+7.29+2.83</f>
        <v>192.23</v>
      </c>
      <c r="F6" s="9"/>
      <c r="G6" s="9">
        <f t="shared" si="0"/>
        <v>0</v>
      </c>
      <c r="H6" s="10"/>
    </row>
    <row r="7" ht="25" customHeight="1" spans="1:8">
      <c r="A7" s="7">
        <v>4</v>
      </c>
      <c r="B7" s="5" t="s">
        <v>10</v>
      </c>
      <c r="C7" s="5" t="s">
        <v>16</v>
      </c>
      <c r="D7" s="8" t="s">
        <v>12</v>
      </c>
      <c r="E7" s="9">
        <f>58.18+35.98+43.54</f>
        <v>137.7</v>
      </c>
      <c r="F7" s="9"/>
      <c r="G7" s="9">
        <f t="shared" si="0"/>
        <v>0</v>
      </c>
      <c r="H7" s="10"/>
    </row>
    <row r="8" ht="25" customHeight="1" spans="1:8">
      <c r="A8" s="7">
        <v>5</v>
      </c>
      <c r="B8" s="5" t="s">
        <v>10</v>
      </c>
      <c r="C8" s="5" t="s">
        <v>17</v>
      </c>
      <c r="D8" s="8" t="s">
        <v>12</v>
      </c>
      <c r="E8" s="9">
        <f>1.09+27.36+18.45+96.96+50.92+17.19+6.75+98.63+33.44+0.35</f>
        <v>351.14</v>
      </c>
      <c r="F8" s="9"/>
      <c r="G8" s="9">
        <f t="shared" si="0"/>
        <v>0</v>
      </c>
      <c r="H8" s="10"/>
    </row>
    <row r="9" ht="25" customHeight="1" spans="1:8">
      <c r="A9" s="7">
        <v>6</v>
      </c>
      <c r="B9" s="5" t="s">
        <v>10</v>
      </c>
      <c r="C9" s="5" t="s">
        <v>18</v>
      </c>
      <c r="D9" s="8" t="s">
        <v>12</v>
      </c>
      <c r="E9" s="9">
        <f>23.5+314.31+6.41+584.16+57.44+759.63</f>
        <v>1745.45</v>
      </c>
      <c r="F9" s="9"/>
      <c r="G9" s="9">
        <f t="shared" si="0"/>
        <v>0</v>
      </c>
      <c r="H9" s="10"/>
    </row>
    <row r="10" ht="25" customHeight="1" spans="1:8">
      <c r="A10" s="7">
        <v>7</v>
      </c>
      <c r="B10" s="5" t="s">
        <v>10</v>
      </c>
      <c r="C10" s="5" t="s">
        <v>19</v>
      </c>
      <c r="D10" s="8" t="s">
        <v>12</v>
      </c>
      <c r="E10" s="9">
        <v>631</v>
      </c>
      <c r="F10" s="9"/>
      <c r="G10" s="9">
        <f t="shared" si="0"/>
        <v>0</v>
      </c>
      <c r="H10" s="10"/>
    </row>
    <row r="11" ht="25" customHeight="1" spans="1:8">
      <c r="A11" s="7">
        <v>8</v>
      </c>
      <c r="B11" s="5" t="s">
        <v>10</v>
      </c>
      <c r="C11" s="5" t="s">
        <v>20</v>
      </c>
      <c r="D11" s="8" t="s">
        <v>12</v>
      </c>
      <c r="E11" s="9">
        <v>10</v>
      </c>
      <c r="F11" s="9"/>
      <c r="G11" s="9">
        <f t="shared" si="0"/>
        <v>0</v>
      </c>
      <c r="H11" s="10"/>
    </row>
    <row r="12" ht="25" customHeight="1" spans="1:8">
      <c r="A12" s="7">
        <v>9</v>
      </c>
      <c r="B12" s="5" t="s">
        <v>10</v>
      </c>
      <c r="C12" s="5" t="s">
        <v>21</v>
      </c>
      <c r="D12" s="8" t="s">
        <v>12</v>
      </c>
      <c r="E12" s="9">
        <f>88.28+48.96+53.97</f>
        <v>191.21</v>
      </c>
      <c r="F12" s="9"/>
      <c r="G12" s="9">
        <f t="shared" si="0"/>
        <v>0</v>
      </c>
      <c r="H12" s="10"/>
    </row>
    <row r="13" ht="25" customHeight="1" spans="1:8">
      <c r="A13" s="7">
        <v>10</v>
      </c>
      <c r="B13" s="5" t="s">
        <v>22</v>
      </c>
      <c r="C13" s="5" t="s">
        <v>16</v>
      </c>
      <c r="D13" s="8" t="s">
        <v>12</v>
      </c>
      <c r="E13" s="9">
        <v>596.11</v>
      </c>
      <c r="F13" s="9"/>
      <c r="G13" s="9">
        <f t="shared" si="0"/>
        <v>0</v>
      </c>
      <c r="H13" s="10"/>
    </row>
    <row r="14" ht="25" customHeight="1" spans="1:8">
      <c r="A14" s="11" t="s">
        <v>23</v>
      </c>
      <c r="B14" s="12"/>
      <c r="C14" s="12"/>
      <c r="D14" s="12"/>
      <c r="E14" s="13"/>
      <c r="F14" s="14"/>
      <c r="G14" s="9">
        <f>SUM(G4:G13)</f>
        <v>0</v>
      </c>
      <c r="H14" s="10"/>
    </row>
    <row r="15" ht="25" customHeight="1" spans="1:8">
      <c r="A15" s="15" t="s">
        <v>24</v>
      </c>
      <c r="B15" s="16"/>
      <c r="C15" s="16"/>
      <c r="D15" s="16"/>
      <c r="E15" s="13"/>
      <c r="F15" s="17"/>
      <c r="G15" s="18">
        <f>G14*F15</f>
        <v>0</v>
      </c>
      <c r="H15" s="10"/>
    </row>
    <row r="16" ht="25" customHeight="1" spans="1:8">
      <c r="A16" s="11" t="s">
        <v>25</v>
      </c>
      <c r="B16" s="12"/>
      <c r="C16" s="12"/>
      <c r="D16" s="12"/>
      <c r="E16" s="13"/>
      <c r="F16" s="16"/>
      <c r="G16" s="9">
        <f>SUM(G14:G15)</f>
        <v>0</v>
      </c>
      <c r="H16" s="16"/>
    </row>
    <row r="17" ht="181" customHeight="1" spans="1:8">
      <c r="A17" s="21" t="s">
        <v>26</v>
      </c>
      <c r="B17" s="10"/>
      <c r="C17" s="10"/>
      <c r="D17" s="10"/>
      <c r="E17" s="10"/>
      <c r="F17" s="10"/>
      <c r="G17" s="10"/>
      <c r="H17" s="10"/>
    </row>
    <row r="18" ht="90" customHeight="1" spans="1:8">
      <c r="A18" s="3" t="s">
        <v>27</v>
      </c>
      <c r="B18" s="19"/>
      <c r="C18" s="19"/>
      <c r="D18" s="19"/>
      <c r="E18" s="19"/>
      <c r="F18" s="19"/>
      <c r="G18" s="19"/>
      <c r="H18" s="19"/>
    </row>
  </sheetData>
  <mergeCells count="8">
    <mergeCell ref="A1:H1"/>
    <mergeCell ref="A2:H2"/>
    <mergeCell ref="A14:D14"/>
    <mergeCell ref="A15:D15"/>
    <mergeCell ref="A16:D16"/>
    <mergeCell ref="A17:H17"/>
    <mergeCell ref="A18:H18"/>
    <mergeCell ref="H5:H13"/>
  </mergeCells>
  <pageMargins left="0.7" right="0.7" top="0.75" bottom="0.75" header="0.3" footer="0.3"/>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view="pageBreakPreview" zoomScaleNormal="100" workbookViewId="0">
      <selection activeCell="A1" sqref="A1:H1"/>
    </sheetView>
  </sheetViews>
  <sheetFormatPr defaultColWidth="10.2833333333333" defaultRowHeight="14.25" outlineLevelCol="7"/>
  <cols>
    <col min="1" max="1" width="5.25" customWidth="1"/>
    <col min="2" max="2" width="10.625" customWidth="1"/>
    <col min="3" max="3" width="10.25" customWidth="1"/>
    <col min="4" max="4" width="6.625" customWidth="1"/>
    <col min="5" max="5" width="8.875" customWidth="1"/>
    <col min="6" max="6" width="10.4" customWidth="1"/>
    <col min="7" max="8" width="12" customWidth="1"/>
  </cols>
  <sheetData>
    <row r="1" ht="31" customHeight="1" spans="1:8">
      <c r="A1" s="1" t="s">
        <v>28</v>
      </c>
      <c r="B1" s="2"/>
      <c r="C1" s="2"/>
      <c r="D1" s="2"/>
      <c r="E1" s="2"/>
      <c r="F1" s="2"/>
      <c r="G1" s="2"/>
      <c r="H1" s="2"/>
    </row>
    <row r="2" spans="1:8">
      <c r="A2" s="3" t="s">
        <v>1</v>
      </c>
      <c r="B2" s="4"/>
      <c r="C2" s="4"/>
      <c r="D2" s="4"/>
      <c r="E2" s="4"/>
      <c r="F2" s="4"/>
      <c r="G2" s="4"/>
      <c r="H2" s="4"/>
    </row>
    <row r="3" ht="25.5" spans="1:8">
      <c r="A3" s="5" t="s">
        <v>2</v>
      </c>
      <c r="B3" s="5" t="s">
        <v>3</v>
      </c>
      <c r="C3" s="5" t="s">
        <v>4</v>
      </c>
      <c r="D3" s="6" t="s">
        <v>5</v>
      </c>
      <c r="E3" s="5" t="s">
        <v>6</v>
      </c>
      <c r="F3" s="5" t="s">
        <v>7</v>
      </c>
      <c r="G3" s="5" t="s">
        <v>8</v>
      </c>
      <c r="H3" s="5" t="s">
        <v>9</v>
      </c>
    </row>
    <row r="4" ht="25" customHeight="1" spans="1:8">
      <c r="A4" s="7">
        <v>11</v>
      </c>
      <c r="B4" s="5" t="s">
        <v>29</v>
      </c>
      <c r="C4" s="5" t="s">
        <v>30</v>
      </c>
      <c r="D4" s="8" t="s">
        <v>12</v>
      </c>
      <c r="E4" s="9">
        <v>8.66</v>
      </c>
      <c r="F4" s="9"/>
      <c r="G4" s="9">
        <f t="shared" ref="G4:G14" si="0">E4*F4</f>
        <v>0</v>
      </c>
      <c r="H4" s="10"/>
    </row>
    <row r="5" ht="25" customHeight="1" spans="1:8">
      <c r="A5" s="7">
        <v>12</v>
      </c>
      <c r="B5" s="5" t="s">
        <v>29</v>
      </c>
      <c r="C5" s="5" t="s">
        <v>31</v>
      </c>
      <c r="D5" s="8" t="s">
        <v>12</v>
      </c>
      <c r="E5" s="9">
        <v>10</v>
      </c>
      <c r="F5" s="9"/>
      <c r="G5" s="9">
        <f t="shared" si="0"/>
        <v>0</v>
      </c>
      <c r="H5" s="10"/>
    </row>
    <row r="6" ht="25" customHeight="1" spans="1:8">
      <c r="A6" s="7">
        <v>13</v>
      </c>
      <c r="B6" s="5" t="s">
        <v>32</v>
      </c>
      <c r="C6" s="5" t="s">
        <v>33</v>
      </c>
      <c r="D6" s="8" t="s">
        <v>12</v>
      </c>
      <c r="E6" s="9">
        <v>10</v>
      </c>
      <c r="F6" s="9"/>
      <c r="G6" s="9">
        <f t="shared" si="0"/>
        <v>0</v>
      </c>
      <c r="H6" s="10"/>
    </row>
    <row r="7" ht="25" customHeight="1" spans="1:8">
      <c r="A7" s="7">
        <v>14</v>
      </c>
      <c r="B7" s="5" t="s">
        <v>32</v>
      </c>
      <c r="C7" s="5" t="s">
        <v>34</v>
      </c>
      <c r="D7" s="8" t="s">
        <v>12</v>
      </c>
      <c r="E7" s="9">
        <v>109.3763</v>
      </c>
      <c r="F7" s="9"/>
      <c r="G7" s="9">
        <f t="shared" si="0"/>
        <v>0</v>
      </c>
      <c r="H7" s="10"/>
    </row>
    <row r="8" ht="25" customHeight="1" spans="1:8">
      <c r="A8" s="7">
        <v>15</v>
      </c>
      <c r="B8" s="5" t="s">
        <v>32</v>
      </c>
      <c r="C8" s="5" t="s">
        <v>30</v>
      </c>
      <c r="D8" s="8" t="s">
        <v>12</v>
      </c>
      <c r="E8" s="9">
        <f>12.72+0.58</f>
        <v>13.3</v>
      </c>
      <c r="F8" s="9"/>
      <c r="G8" s="9">
        <f t="shared" si="0"/>
        <v>0</v>
      </c>
      <c r="H8" s="10"/>
    </row>
    <row r="9" ht="18" customHeight="1" spans="1:8">
      <c r="A9" s="7">
        <v>16</v>
      </c>
      <c r="B9" s="5" t="s">
        <v>35</v>
      </c>
      <c r="C9" s="5" t="s">
        <v>33</v>
      </c>
      <c r="D9" s="8" t="s">
        <v>12</v>
      </c>
      <c r="E9" s="9">
        <v>10</v>
      </c>
      <c r="F9" s="9"/>
      <c r="G9" s="9">
        <f t="shared" si="0"/>
        <v>0</v>
      </c>
      <c r="H9" s="10"/>
    </row>
    <row r="10" ht="25" customHeight="1" spans="1:8">
      <c r="A10" s="7">
        <v>17</v>
      </c>
      <c r="B10" s="5" t="s">
        <v>35</v>
      </c>
      <c r="C10" s="5" t="s">
        <v>30</v>
      </c>
      <c r="D10" s="8" t="s">
        <v>12</v>
      </c>
      <c r="E10" s="9">
        <v>9.7824</v>
      </c>
      <c r="F10" s="9"/>
      <c r="G10" s="9">
        <f t="shared" si="0"/>
        <v>0</v>
      </c>
      <c r="H10" s="10"/>
    </row>
    <row r="11" ht="25" customHeight="1" spans="1:8">
      <c r="A11" s="7">
        <v>18</v>
      </c>
      <c r="B11" s="5" t="s">
        <v>35</v>
      </c>
      <c r="C11" s="5" t="s">
        <v>31</v>
      </c>
      <c r="D11" s="8" t="s">
        <v>12</v>
      </c>
      <c r="E11" s="9">
        <v>24.0549</v>
      </c>
      <c r="F11" s="9"/>
      <c r="G11" s="9">
        <f t="shared" si="0"/>
        <v>0</v>
      </c>
      <c r="H11" s="10"/>
    </row>
    <row r="12" ht="25" customHeight="1" spans="1:8">
      <c r="A12" s="7">
        <v>19</v>
      </c>
      <c r="B12" s="5" t="s">
        <v>36</v>
      </c>
      <c r="C12" s="5" t="s">
        <v>31</v>
      </c>
      <c r="D12" s="8" t="s">
        <v>12</v>
      </c>
      <c r="E12" s="9">
        <f>4.8123+66.73</f>
        <v>71.5423</v>
      </c>
      <c r="F12" s="9"/>
      <c r="G12" s="9">
        <f t="shared" si="0"/>
        <v>0</v>
      </c>
      <c r="H12" s="10"/>
    </row>
    <row r="13" ht="25" customHeight="1" spans="1:8">
      <c r="A13" s="7">
        <v>20</v>
      </c>
      <c r="B13" s="5" t="s">
        <v>36</v>
      </c>
      <c r="C13" s="5" t="s">
        <v>37</v>
      </c>
      <c r="D13" s="8" t="s">
        <v>12</v>
      </c>
      <c r="E13" s="9">
        <v>88.683</v>
      </c>
      <c r="F13" s="9"/>
      <c r="G13" s="9">
        <f t="shared" si="0"/>
        <v>0</v>
      </c>
      <c r="H13" s="10"/>
    </row>
    <row r="14" ht="20" customHeight="1" spans="1:8">
      <c r="A14" s="7">
        <v>21</v>
      </c>
      <c r="B14" s="5" t="s">
        <v>36</v>
      </c>
      <c r="C14" s="5" t="s">
        <v>38</v>
      </c>
      <c r="D14" s="8" t="s">
        <v>12</v>
      </c>
      <c r="E14" s="9">
        <v>10</v>
      </c>
      <c r="F14" s="9"/>
      <c r="G14" s="9">
        <f t="shared" si="0"/>
        <v>0</v>
      </c>
      <c r="H14" s="10"/>
    </row>
    <row r="15" ht="25" customHeight="1" spans="1:8">
      <c r="A15" s="11" t="s">
        <v>23</v>
      </c>
      <c r="B15" s="12"/>
      <c r="C15" s="12"/>
      <c r="D15" s="12"/>
      <c r="E15" s="13"/>
      <c r="F15" s="14"/>
      <c r="G15" s="9">
        <f>SUM(G4:G14)</f>
        <v>0</v>
      </c>
      <c r="H15" s="10"/>
    </row>
    <row r="16" ht="25" customHeight="1" spans="1:8">
      <c r="A16" s="15" t="s">
        <v>24</v>
      </c>
      <c r="B16" s="16"/>
      <c r="C16" s="16"/>
      <c r="D16" s="16"/>
      <c r="E16" s="13"/>
      <c r="F16" s="17"/>
      <c r="G16" s="18">
        <f>G15*F16</f>
        <v>0</v>
      </c>
      <c r="H16" s="10"/>
    </row>
    <row r="17" ht="25" customHeight="1" spans="1:8">
      <c r="A17" s="11" t="s">
        <v>25</v>
      </c>
      <c r="B17" s="12"/>
      <c r="C17" s="12"/>
      <c r="D17" s="12"/>
      <c r="E17" s="13"/>
      <c r="F17" s="16"/>
      <c r="G17" s="9">
        <f>SUM(G15:G16)</f>
        <v>0</v>
      </c>
      <c r="H17" s="16"/>
    </row>
    <row r="18" ht="90" customHeight="1" spans="1:8">
      <c r="A18" s="3" t="s">
        <v>39</v>
      </c>
      <c r="B18" s="19"/>
      <c r="C18" s="19"/>
      <c r="D18" s="19"/>
      <c r="E18" s="19"/>
      <c r="F18" s="19"/>
      <c r="G18" s="19"/>
      <c r="H18" s="19"/>
    </row>
  </sheetData>
  <mergeCells count="6">
    <mergeCell ref="A1:H1"/>
    <mergeCell ref="A2:H2"/>
    <mergeCell ref="A15:D15"/>
    <mergeCell ref="A16:D16"/>
    <mergeCell ref="A17:D17"/>
    <mergeCell ref="A18:H18"/>
  </mergeCells>
  <pageMargins left="0.7" right="0.7" top="0.75" bottom="0.75" header="0.3" footer="0.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商品混凝土</vt:lpstr>
      <vt:lpstr>砂浆采购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可乐</cp:lastModifiedBy>
  <dcterms:created xsi:type="dcterms:W3CDTF">2023-02-13T10:45:00Z</dcterms:created>
  <dcterms:modified xsi:type="dcterms:W3CDTF">2023-11-15T07:45:39Z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2023-02-13T10:45:21Z</vt:filetime>
  </property>
  <property fmtid="{D5CDD505-2E9C-101B-9397-08002B2CF9AE}" pid="4" name="ICV">
    <vt:lpwstr>CCEF2FC1400547CAA0245BAEEA800141</vt:lpwstr>
  </property>
  <property fmtid="{D5CDD505-2E9C-101B-9397-08002B2CF9AE}" pid="5" name="KSOProductBuildVer">
    <vt:lpwstr>2052-11.1.0.15319</vt:lpwstr>
  </property>
</Properties>
</file>