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375" firstSheet="1" activeTab="2"/>
  </bookViews>
  <sheets>
    <sheet name="封面" sheetId="8" r:id="rId1"/>
    <sheet name="说明 " sheetId="9" r:id="rId2"/>
    <sheet name="汇总表" sheetId="10" r:id="rId3"/>
    <sheet name="1高低压变配电工程" sheetId="11" r:id="rId4"/>
  </sheets>
  <externalReferences>
    <externalReference r:id="rId5"/>
  </externalReferences>
  <definedNames>
    <definedName name="_1_1">[1]SJK!#REF!</definedName>
    <definedName name="_xlnm.Print_Area" localSheetId="1">'说明 '!$A$1:$H$4</definedName>
    <definedName name="_xlnm.Print_Area" localSheetId="2">汇总表!$A$1:$E$7</definedName>
    <definedName name="_xlnm.Print_Titles" localSheetId="3">'1高低压变配电工程'!$1:$4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<sst xmlns="http://schemas.openxmlformats.org/spreadsheetml/2006/main" count="189" uniqueCount="119">
  <si>
    <t>东莞国际商务区首开区社区公园及其地下空间项目附属工程高低压变配电工程</t>
  </si>
  <si>
    <t>采 购 控 制 价</t>
  </si>
  <si>
    <t>采  购  人：</t>
  </si>
  <si>
    <t>东莞市城市工程建设集团有限公司</t>
  </si>
  <si>
    <t>编  制  人：</t>
  </si>
  <si>
    <t>审  核  人：</t>
  </si>
  <si>
    <t>年   月   日</t>
  </si>
  <si>
    <t>封-2</t>
  </si>
  <si>
    <t>编    制    说   明</t>
  </si>
  <si>
    <t xml:space="preserve">
一、工程概况：
    1、工程名称：东莞国际商务区首开区社区公园及其地下空间项目附属工程高低压变配电工程
二、本控制价编制依据：
    1、根据设计的图纸、工程清单进行编制。
</t>
  </si>
  <si>
    <t>三、本控制价包含内容：
    1、本项目包含：
    高低压柜、变压器、桥架及其他、母线槽工程、防雷接地工程、高压外电工程具体详见预算清单。
    2、本项目无甲供材料：
    3、其他材料品牌要求详见品牌表。</t>
  </si>
  <si>
    <t>项目造价汇总表</t>
  </si>
  <si>
    <t>工程名称：东莞国际商务区首开区社区公园及其地下空间项目附属工程高低压变配电工程</t>
  </si>
  <si>
    <t>序号</t>
  </si>
  <si>
    <t>单项工程名称</t>
  </si>
  <si>
    <t>不含税金额（元）</t>
  </si>
  <si>
    <t>税金</t>
  </si>
  <si>
    <t>含税金额（元）</t>
  </si>
  <si>
    <t>1</t>
  </si>
  <si>
    <t>2</t>
  </si>
  <si>
    <t>总计</t>
  </si>
  <si>
    <t>3</t>
  </si>
  <si>
    <t>限价（下浮率4.66%）</t>
  </si>
  <si>
    <t>清单表</t>
  </si>
  <si>
    <t>项目名称</t>
  </si>
  <si>
    <t>项目特征描述</t>
  </si>
  <si>
    <t>计量单位</t>
  </si>
  <si>
    <t>工程量</t>
  </si>
  <si>
    <t>金额（元）</t>
  </si>
  <si>
    <t>不含税单价</t>
  </si>
  <si>
    <t>不含税合价</t>
  </si>
  <si>
    <t>备注</t>
  </si>
  <si>
    <t>高低压变配电工程</t>
  </si>
  <si>
    <t>高低压柜</t>
  </si>
  <si>
    <t>高压成套配电柜</t>
  </si>
  <si>
    <t>1.名称:高压进线柜 1-AH1
2.规格:800x1500x2300
3.其他:含箱体及元器件
4.基础型钢形式、规格:10#槽钢
5.符合设计图纸及施工规范要求</t>
  </si>
  <si>
    <t>台</t>
  </si>
  <si>
    <t>1.名称:高压计量柜 1-AH2
2.规格:800x1500x2300
3.其他:含箱体及元器件
4.基础型钢形式、规格:10#槽钢
5.符合设计图纸及施工规范要求</t>
  </si>
  <si>
    <t>1.名称:高压1#变压器出线柜 1-AH3
2.规格:800x1500x2300
3.其他:含箱体及元器件
4.基础型钢形式、规格:10#槽钢
5.符合设计图纸及施工规范要求</t>
  </si>
  <si>
    <t>1.名称:高压1#变压器出线柜 1-AH4
2.规格:1000X1000X2200
3.其他:含箱体及元器件
4.基础型钢形式、规格:10#槽钢
5.符合设计图纸及施工规范要求</t>
  </si>
  <si>
    <t>继电、信号屏</t>
  </si>
  <si>
    <t>1.名称:直流屏（20Ah）
2.其他:含箱体及元器件
3.基础型钢形式、规格:10#槽钢
4.符合设计图纸及施工规范要求</t>
  </si>
  <si>
    <t>蓄电池屏(柜)</t>
  </si>
  <si>
    <t>1.名称:电池屏（20Ah）
2.其他:含箱体及元器件
3.基础型钢形式、规格:10#槽钢
4.符合设计图纸及施工规范要求</t>
  </si>
  <si>
    <t>低压开关柜(屏)</t>
  </si>
  <si>
    <t>1.名称:低压联络柜1AA1
2.规格:800X1000X2200
3.基础型钢形式、规格:10#槽钢
4.符合设计图纸及施工规范要求</t>
  </si>
  <si>
    <t>1.名称:低压受电柜1AA2
2.规格:800X1000X2200
3.基础型钢形式、规格:10#槽钢
4.符合设计图纸及施工规范要求</t>
  </si>
  <si>
    <t>1.名称:低压计量柜1AA3
2.规格:800X1000X2200
3.基础型钢形式、规格:10#槽钢
4.符合设计图纸及施工规范要求</t>
  </si>
  <si>
    <t>1.名称:低压补偿柜1AA4
2.规格:1000X1000X2200
3.基础型钢形式、规格:10#槽钢
4.符合设计图纸及施工规范要求</t>
  </si>
  <si>
    <t>1.名称:低压开关柜1AA5
2.规格:600X1000X2200
3.基础型钢形式、规格:10#槽钢
4.符合设计图纸及施工规范要求</t>
  </si>
  <si>
    <t>1.名称:低压开关柜1AA6
2.规格:600X1000X2200
3.基础型钢形式、规格:10#槽钢
4.符合设计图纸及施工规范要求</t>
  </si>
  <si>
    <t>1.名称:低压联络柜2AA1
2.规格:800X1000X2200
3.基础型钢形式、规格:10#槽钢
4.符合设计图纸及施工规范要求</t>
  </si>
  <si>
    <t>1.名称:低压受电柜2AA2
2.规格:800X1000X2200
3.基础型钢形式、规格:10#槽钢
4.符合设计图纸及施工规范要求</t>
  </si>
  <si>
    <t>1.名称:低压计量柜2AA3
2.规格:800X1000X2200
3.基础型钢形式、规格:10#槽钢
4.符合设计图纸及施工规范要求</t>
  </si>
  <si>
    <t>1.名称:低压补偿柜2AA4
2.规格:800X1000X2200
3.基础型钢形式、规格:10#槽钢
4.符合设计图纸及施工规范要求</t>
  </si>
  <si>
    <t>1.名称:低压开关柜2AA5
2.规格:600X1000X2200
3.基础型钢形式、规格:10#槽钢
4.符合设计图纸及施工规范要求</t>
  </si>
  <si>
    <t>1.名称:低压开关柜2AA6
2.规格:600X1000X2200
3.基础型钢形式、规格:10#槽钢
4.符合设计图纸及施工规范要求</t>
  </si>
  <si>
    <t>1.名称:低压开关柜2AA7
2.规格:600X1000X2200
3.基础型钢形式、规格:10#槽钢
4.符合设计图纸及施工规范要求</t>
  </si>
  <si>
    <t>1.名称:低压联络柜2AA8
2.规格:800X1000X2200
3.基础型钢形式、规格:10#槽钢
4.符合设计图纸及施工规范要求</t>
  </si>
  <si>
    <t>1.名称:低压开关柜2AA9
2.规格:600X1000X2200
3.基础型钢形式、规格:10#槽钢
4.符合设计图纸及施工规范要求</t>
  </si>
  <si>
    <t>1.名称:低压开关柜2AA10
2.规格:600X1000X2200
3.基础型钢形式、规格:10#槽钢
4.符合设计图纸及施工规范要求</t>
  </si>
  <si>
    <t>1.名称:低压开关柜2AA11
2.规格:600X1000X2200
3.基础型钢形式、规格:10#槽钢
4.符合设计图纸及施工规范要求</t>
  </si>
  <si>
    <t>配电房配套工具</t>
  </si>
  <si>
    <t>1.名称:配电房配套工具
2.工程内容:变配电相关的工具箱、绝缘手套、绝缘鞋、地面绝缘胶皮、高压验电杆、三相挂接地线、高压(含PT柜)及低压框架断路器维修小车、灭火器(含沙桶)、高低压配电系统示意图挂屏、各类标识标牌、防护网(栏、板), 电房所有门设防鼠挡板
2、满足通过《广东省10kV及以下业扩工程竣工检验规范》及供电部门验收要求</t>
  </si>
  <si>
    <t>组</t>
  </si>
  <si>
    <t>送配电装置系统</t>
  </si>
  <si>
    <t>1.名称:"五防"系统调试 配电室</t>
  </si>
  <si>
    <t>系统</t>
  </si>
  <si>
    <t>变压器</t>
  </si>
  <si>
    <t>干式变压器</t>
  </si>
  <si>
    <t>1.名称:干式变压器
2.型号:SCB14-NX2-800kVA
3.含风机、外罩、C25砼基础、基础槽钢等
4.符合设计图纸及施工规范要求</t>
  </si>
  <si>
    <t>电力变压器系统</t>
  </si>
  <si>
    <t>1.名称:电力变压器系统调试
2.容量(kV.A):800KVA
3.符合设计图纸及施工规范要求</t>
  </si>
  <si>
    <t>桥架及其他</t>
  </si>
  <si>
    <t>桥架</t>
  </si>
  <si>
    <t>1.名称:高压进线桥架
2.规格:300X100
3.材质:钢制
4.接地方式:40X4热镀锌扁钢通长接地</t>
  </si>
  <si>
    <t>m</t>
  </si>
  <si>
    <t>铁构件</t>
  </si>
  <si>
    <t>1.名称:铁构件支架
2.材质:型钢
3.除锈刷油:手工除锈后刷防锈漆和调和漆各2遍</t>
  </si>
  <si>
    <t>kg</t>
  </si>
  <si>
    <t>电力电缆</t>
  </si>
  <si>
    <t>1.名称:电力电缆
2.规格:WDZBN-YJY-B1-3x120
3.敷设方式、部位:综合考虑</t>
  </si>
  <si>
    <t>电力电缆头</t>
  </si>
  <si>
    <t>1.名称:电力电缆头
2.规格:120mm2 以下
3.电压等级(kV):10kV</t>
  </si>
  <si>
    <t>个</t>
  </si>
  <si>
    <t>母线槽工程</t>
  </si>
  <si>
    <t>低压封闭式插接母线槽</t>
  </si>
  <si>
    <t>1.名称:密集型耐火母线槽
2.规格:1600A(IP40)
3.配件:含连接配件、支吊架
4.符合设计图纸及施工规范要求</t>
  </si>
  <si>
    <t>1.名称:密集型耐火母线槽
2.规格:630A(IP40)
3.配件:含连接配件、支吊架
4.符合设计图纸及施工规范要求</t>
  </si>
  <si>
    <t>始端箱、分线箱</t>
  </si>
  <si>
    <t>1.名称:始端箱（终端箱）
2.规格:1600A
3.附件:含过渡铜排</t>
  </si>
  <si>
    <t>1.名称:始端箱（终端箱）
2.规格:630A
3.附件:含过渡铜排</t>
  </si>
  <si>
    <t>防雷接地工程</t>
  </si>
  <si>
    <t>等电位端子箱、测试板</t>
  </si>
  <si>
    <t>1.名称:总等电位端子箱MEB</t>
  </si>
  <si>
    <t>接地母线</t>
  </si>
  <si>
    <t>1.名称:接地母线
2.安装形式:40x4热镀锌扁钢</t>
  </si>
  <si>
    <t>接地极</t>
  </si>
  <si>
    <t>1.名称:接地板
2.规格:100X100镀锌扁钢</t>
  </si>
  <si>
    <t>块</t>
  </si>
  <si>
    <t>高压外电工程</t>
  </si>
  <si>
    <t>1.名称:电力电缆
2.规格:WDZBN-YJY-B1-10kv-3x240
3.敷设方式、部位:综合考虑</t>
  </si>
  <si>
    <t>1.名称:电力电缆头
2.规格:240mm2 以下
3.电压等级(kV):10kV</t>
  </si>
  <si>
    <t>配管</t>
  </si>
  <si>
    <t>1.名称:镀锌钢管
2.规格:SC150
3.配置形式:埋地敷设</t>
  </si>
  <si>
    <t>防水套管</t>
  </si>
  <si>
    <t>1.名称:防水套管
2.规格:SC150</t>
  </si>
  <si>
    <t>防火堵洞</t>
  </si>
  <si>
    <t>1.名称:桥架预留孔洞及防火封堵</t>
  </si>
  <si>
    <t>处</t>
  </si>
  <si>
    <t>挖沟槽土方</t>
  </si>
  <si>
    <t>1.土壤类别:一、二类土
2.挖土深度:综合考虑</t>
  </si>
  <si>
    <t>m3</t>
  </si>
  <si>
    <t>回填方</t>
  </si>
  <si>
    <t>1.密实度要求:达到使用要求
2.填方材料品种:原土回填</t>
  </si>
  <si>
    <t>1.名称:送配电装置系统调试
2.电压等级(kV):10 KV以下</t>
  </si>
  <si>
    <t>不含税合计</t>
  </si>
  <si>
    <t xml:space="preserve">税金   9  %   </t>
  </si>
  <si>
    <t>含税合计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</si>
</sst>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sz val="9"/>
      <color theme="1"/>
      <name val="宋体"/>
      <charset val="134"/>
      <scheme val="minor"/>
    </font>
    <font>
      <b/>
      <sz val="20"/>
      <name val="宋体"/>
      <charset val="134"/>
    </font>
    <font>
      <sz val="10"/>
      <name val="宋体"/>
      <charset val="134"/>
    </font>
    <font>
      <sz val="10"/>
      <name val="宋体"/>
      <charset val="134"/>
      <scheme val="minor"/>
    </font>
    <font>
      <sz val="14"/>
      <color theme="1"/>
      <name val="宋体"/>
      <charset val="134"/>
      <scheme val="minor"/>
    </font>
    <font>
      <b/>
      <sz val="14"/>
      <color theme="1"/>
      <name val="宋体"/>
      <charset val="134"/>
      <scheme val="minor"/>
    </font>
    <font>
      <sz val="10"/>
      <color theme="1"/>
      <name val="宋体"/>
      <charset val="134"/>
    </font>
    <font>
      <b/>
      <sz val="10"/>
      <color theme="1"/>
      <name val="宋体"/>
      <charset val="134"/>
    </font>
    <font>
      <sz val="12"/>
      <name val="宋体"/>
      <charset val="134"/>
    </font>
    <font>
      <b/>
      <sz val="24"/>
      <name val="宋体"/>
      <charset val="134"/>
    </font>
    <font>
      <sz val="16"/>
      <name val="宋体"/>
      <charset val="134"/>
    </font>
    <font>
      <sz val="9"/>
      <name val="宋体"/>
      <charset val="134"/>
    </font>
    <font>
      <b/>
      <sz val="22"/>
      <name val="宋体"/>
      <charset val="134"/>
    </font>
    <font>
      <b/>
      <sz val="18"/>
      <name val="宋体"/>
      <charset val="134"/>
    </font>
    <font>
      <b/>
      <sz val="14"/>
      <name val="宋体"/>
      <charset val="134"/>
    </font>
    <font>
      <sz val="14"/>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0"/>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3" borderId="6"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7" applyNumberFormat="0" applyFill="0" applyAlignment="0" applyProtection="0">
      <alignment vertical="center"/>
    </xf>
    <xf numFmtId="0" fontId="23" fillId="0" borderId="7" applyNumberFormat="0" applyFill="0" applyAlignment="0" applyProtection="0">
      <alignment vertical="center"/>
    </xf>
    <xf numFmtId="0" fontId="24" fillId="0" borderId="8" applyNumberFormat="0" applyFill="0" applyAlignment="0" applyProtection="0">
      <alignment vertical="center"/>
    </xf>
    <xf numFmtId="0" fontId="24" fillId="0" borderId="0" applyNumberFormat="0" applyFill="0" applyBorder="0" applyAlignment="0" applyProtection="0">
      <alignment vertical="center"/>
    </xf>
    <xf numFmtId="0" fontId="25" fillId="4" borderId="9" applyNumberFormat="0" applyAlignment="0" applyProtection="0">
      <alignment vertical="center"/>
    </xf>
    <xf numFmtId="0" fontId="26" fillId="5" borderId="10" applyNumberFormat="0" applyAlignment="0" applyProtection="0">
      <alignment vertical="center"/>
    </xf>
    <xf numFmtId="0" fontId="27" fillId="5" borderId="9" applyNumberFormat="0" applyAlignment="0" applyProtection="0">
      <alignment vertical="center"/>
    </xf>
    <xf numFmtId="0" fontId="28" fillId="6" borderId="11" applyNumberFormat="0" applyAlignment="0" applyProtection="0">
      <alignment vertical="center"/>
    </xf>
    <xf numFmtId="0" fontId="29" fillId="0" borderId="12" applyNumberFormat="0" applyFill="0" applyAlignment="0" applyProtection="0">
      <alignment vertical="center"/>
    </xf>
    <xf numFmtId="0" fontId="30" fillId="0" borderId="13" applyNumberFormat="0" applyFill="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5" fillId="12"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5" fillId="15" borderId="0" applyNumberFormat="0" applyBorder="0" applyAlignment="0" applyProtection="0">
      <alignment vertical="center"/>
    </xf>
    <xf numFmtId="0" fontId="35" fillId="16" borderId="0" applyNumberFormat="0" applyBorder="0" applyAlignment="0" applyProtection="0">
      <alignment vertical="center"/>
    </xf>
    <xf numFmtId="0" fontId="34" fillId="17" borderId="0" applyNumberFormat="0" applyBorder="0" applyAlignment="0" applyProtection="0">
      <alignment vertical="center"/>
    </xf>
    <xf numFmtId="0" fontId="34" fillId="18" borderId="0" applyNumberFormat="0" applyBorder="0" applyAlignment="0" applyProtection="0">
      <alignment vertical="center"/>
    </xf>
    <xf numFmtId="0" fontId="35" fillId="19" borderId="0" applyNumberFormat="0" applyBorder="0" applyAlignment="0" applyProtection="0">
      <alignment vertical="center"/>
    </xf>
    <xf numFmtId="0" fontId="35" fillId="20" borderId="0" applyNumberFormat="0" applyBorder="0" applyAlignment="0" applyProtection="0">
      <alignment vertical="center"/>
    </xf>
    <xf numFmtId="0" fontId="34" fillId="21" borderId="0" applyNumberFormat="0" applyBorder="0" applyAlignment="0" applyProtection="0">
      <alignment vertical="center"/>
    </xf>
    <xf numFmtId="0" fontId="34" fillId="22" borderId="0" applyNumberFormat="0" applyBorder="0" applyAlignment="0" applyProtection="0">
      <alignment vertical="center"/>
    </xf>
    <xf numFmtId="0" fontId="35" fillId="23" borderId="0" applyNumberFormat="0" applyBorder="0" applyAlignment="0" applyProtection="0">
      <alignment vertical="center"/>
    </xf>
    <xf numFmtId="0" fontId="35" fillId="24" borderId="0" applyNumberFormat="0" applyBorder="0" applyAlignment="0" applyProtection="0">
      <alignment vertical="center"/>
    </xf>
    <xf numFmtId="0" fontId="34" fillId="25" borderId="0" applyNumberFormat="0" applyBorder="0" applyAlignment="0" applyProtection="0">
      <alignment vertical="center"/>
    </xf>
    <xf numFmtId="0" fontId="34" fillId="26" borderId="0" applyNumberFormat="0" applyBorder="0" applyAlignment="0" applyProtection="0">
      <alignment vertical="center"/>
    </xf>
    <xf numFmtId="0" fontId="35" fillId="27" borderId="0" applyNumberFormat="0" applyBorder="0" applyAlignment="0" applyProtection="0">
      <alignment vertical="center"/>
    </xf>
    <xf numFmtId="0" fontId="35" fillId="28" borderId="0" applyNumberFormat="0" applyBorder="0" applyAlignment="0" applyProtection="0">
      <alignment vertical="center"/>
    </xf>
    <xf numFmtId="0" fontId="34" fillId="29" borderId="0" applyNumberFormat="0" applyBorder="0" applyAlignment="0" applyProtection="0">
      <alignment vertical="center"/>
    </xf>
    <xf numFmtId="0" fontId="34" fillId="30" borderId="0" applyNumberFormat="0" applyBorder="0" applyAlignment="0" applyProtection="0">
      <alignment vertical="center"/>
    </xf>
    <xf numFmtId="0" fontId="35" fillId="31" borderId="0" applyNumberFormat="0" applyBorder="0" applyAlignment="0" applyProtection="0">
      <alignment vertical="center"/>
    </xf>
    <xf numFmtId="0" fontId="35" fillId="32" borderId="0" applyNumberFormat="0" applyBorder="0" applyAlignment="0" applyProtection="0">
      <alignment vertical="center"/>
    </xf>
    <xf numFmtId="0" fontId="34" fillId="33" borderId="0" applyNumberFormat="0" applyBorder="0" applyAlignment="0" applyProtection="0">
      <alignment vertical="center"/>
    </xf>
    <xf numFmtId="0" fontId="1" fillId="0" borderId="0"/>
    <xf numFmtId="0" fontId="36" fillId="0" borderId="0"/>
  </cellStyleXfs>
  <cellXfs count="43">
    <xf numFmtId="0" fontId="0" fillId="0" borderId="0" xfId="0">
      <alignment vertical="center"/>
    </xf>
    <xf numFmtId="0" fontId="1" fillId="0" borderId="0" xfId="49" applyFont="1" applyFill="1" applyAlignment="1"/>
    <xf numFmtId="0" fontId="1" fillId="0" borderId="0" xfId="49" applyFont="1" applyFill="1" applyAlignment="1">
      <alignment horizontal="center"/>
    </xf>
    <xf numFmtId="0" fontId="2" fillId="2" borderId="0" xfId="49" applyFont="1" applyFill="1" applyAlignment="1">
      <alignment horizontal="center" vertical="center" wrapText="1"/>
    </xf>
    <xf numFmtId="0" fontId="2" fillId="2" borderId="0" xfId="49" applyFont="1" applyFill="1" applyAlignment="1">
      <alignment horizontal="right" vertical="center" wrapText="1"/>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xf numFmtId="0" fontId="3" fillId="2"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3" fillId="2" borderId="1" xfId="49" applyFont="1" applyFill="1" applyBorder="1" applyAlignment="1">
      <alignment horizontal="left" vertical="center" wrapText="1"/>
    </xf>
    <xf numFmtId="0" fontId="3" fillId="2" borderId="1" xfId="49" applyFont="1" applyFill="1" applyBorder="1" applyAlignment="1">
      <alignment horizontal="righ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3" fillId="2" borderId="0" xfId="49" applyFont="1" applyFill="1" applyAlignment="1">
      <alignment horizontal="left" wrapText="1"/>
    </xf>
    <xf numFmtId="0" fontId="3" fillId="2" borderId="0" xfId="49" applyFont="1" applyFill="1" applyAlignment="1">
      <alignment horizontal="center" wrapText="1"/>
    </xf>
    <xf numFmtId="0" fontId="3" fillId="2" borderId="0" xfId="49" applyFont="1" applyFill="1" applyAlignment="1">
      <alignment horizontal="right"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Alignment="1">
      <alignment horizontal="center" vertical="center"/>
    </xf>
    <xf numFmtId="0" fontId="10" fillId="0" borderId="0" xfId="50" applyFont="1" applyBorder="1" applyAlignment="1">
      <alignment horizontal="center" vertical="center"/>
    </xf>
    <xf numFmtId="0" fontId="11" fillId="0" borderId="0" xfId="50" applyFont="1" applyFill="1" applyAlignment="1">
      <alignment horizontal="left" vertical="top" wrapText="1"/>
    </xf>
    <xf numFmtId="0" fontId="1" fillId="0" borderId="0" xfId="49" applyFont="1" applyFill="1" applyBorder="1" applyAlignment="1"/>
    <xf numFmtId="0" fontId="0" fillId="0" borderId="0" xfId="0" applyFont="1" applyFill="1" applyBorder="1" applyAlignment="1">
      <alignment vertical="center"/>
    </xf>
    <xf numFmtId="0" fontId="0" fillId="0" borderId="0" xfId="0" applyFont="1" applyFill="1" applyBorder="1" applyAlignment="1"/>
    <xf numFmtId="0" fontId="12" fillId="2" borderId="0" xfId="49" applyFont="1" applyFill="1" applyBorder="1" applyAlignment="1">
      <alignment horizontal="left" vertical="center" wrapText="1"/>
    </xf>
    <xf numFmtId="0" fontId="13" fillId="2" borderId="4" xfId="49" applyFont="1" applyFill="1" applyBorder="1" applyAlignment="1">
      <alignment horizontal="center" vertical="center" wrapText="1"/>
    </xf>
    <xf numFmtId="0" fontId="14" fillId="2" borderId="0" xfId="49" applyFont="1" applyFill="1" applyBorder="1" applyAlignment="1">
      <alignment horizontal="left" wrapText="1"/>
    </xf>
    <xf numFmtId="0" fontId="13" fillId="2" borderId="0" xfId="49" applyFont="1" applyFill="1" applyBorder="1" applyAlignment="1">
      <alignment horizontal="center" wrapText="1"/>
    </xf>
    <xf numFmtId="0" fontId="13" fillId="2" borderId="0" xfId="49" applyFont="1" applyFill="1" applyBorder="1" applyAlignment="1">
      <alignment wrapText="1"/>
    </xf>
    <xf numFmtId="0" fontId="15" fillId="2" borderId="0" xfId="49" applyFont="1" applyFill="1" applyBorder="1" applyAlignment="1">
      <alignment horizontal="center" wrapText="1"/>
    </xf>
    <xf numFmtId="0" fontId="16" fillId="2" borderId="4" xfId="49" applyFont="1" applyFill="1" applyBorder="1" applyAlignment="1">
      <alignment horizontal="center" wrapText="1"/>
    </xf>
    <xf numFmtId="0" fontId="15" fillId="2" borderId="0" xfId="49" applyFont="1" applyFill="1" applyBorder="1" applyAlignment="1">
      <alignment horizontal="right" wrapText="1"/>
    </xf>
    <xf numFmtId="0" fontId="3" fillId="2" borderId="5" xfId="49" applyFont="1" applyFill="1" applyBorder="1" applyAlignment="1">
      <alignment horizontal="center" vertical="top" wrapText="1"/>
    </xf>
    <xf numFmtId="0" fontId="9" fillId="2" borderId="0" xfId="49" applyFont="1" applyFill="1" applyBorder="1" applyAlignment="1">
      <alignment horizontal="left" wrapText="1"/>
    </xf>
    <xf numFmtId="0" fontId="12" fillId="2" borderId="0" xfId="49" applyFont="1" applyFill="1" applyBorder="1" applyAlignment="1">
      <alignment horizontal="center" vertical="center" wrapText="1"/>
    </xf>
    <xf numFmtId="0" fontId="3" fillId="2" borderId="0" xfId="49" applyFont="1" applyFill="1" applyBorder="1" applyAlignment="1">
      <alignment horizontal="center" vertical="top" wrapText="1"/>
    </xf>
    <xf numFmtId="0" fontId="9" fillId="2" borderId="0" xfId="49" applyFont="1" applyFill="1" applyBorder="1" applyAlignment="1">
      <alignment vertical="center" wrapText="1"/>
    </xf>
    <xf numFmtId="0" fontId="15" fillId="2" borderId="0" xfId="49" applyFont="1" applyFill="1" applyBorder="1" applyAlignment="1">
      <alignment horizontal="left" wrapText="1"/>
    </xf>
    <xf numFmtId="0" fontId="12" fillId="2" borderId="0" xfId="49" applyFont="1" applyFill="1" applyBorder="1" applyAlignment="1">
      <alignment horizontal="right" vertical="top" wrapText="1"/>
    </xf>
    <xf numFmtId="0" fontId="12" fillId="2" borderId="0" xfId="49" applyFont="1" applyFill="1" applyBorder="1" applyAlignment="1">
      <alignment horizontal="righ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常规_配电工程报价(2010-03-01)" xfId="50"/>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114300</xdr:colOff>
      <xdr:row>3</xdr:row>
      <xdr:rowOff>824865</xdr:rowOff>
    </xdr:from>
    <xdr:to>
      <xdr:col>4</xdr:col>
      <xdr:colOff>1113790</xdr:colOff>
      <xdr:row>4</xdr:row>
      <xdr:rowOff>748030</xdr:rowOff>
    </xdr:to>
    <xdr:pic>
      <xdr:nvPicPr>
        <xdr:cNvPr id="2" name="图片 1"/>
        <xdr:cNvPicPr>
          <a:picLocks noChangeAspect="1"/>
        </xdr:cNvPicPr>
      </xdr:nvPicPr>
      <xdr:blipFill>
        <a:blip r:embed="rId1"/>
        <a:stretch>
          <a:fillRect/>
        </a:stretch>
      </xdr:blipFill>
      <xdr:spPr>
        <a:xfrm>
          <a:off x="2514600" y="4158615"/>
          <a:ext cx="2233295" cy="748665"/>
        </a:xfrm>
        <a:prstGeom prst="rect">
          <a:avLst/>
        </a:prstGeom>
        <a:noFill/>
        <a:ln w="9525">
          <a:noFill/>
        </a:ln>
        <a:effectLst>
          <a:outerShdw blurRad="50800" dist="50800" dir="5400000" algn="ctr" rotWithShape="0">
            <a:srgbClr val="000000">
              <a:alpha val="0"/>
            </a:srgbClr>
          </a:outerShdw>
        </a:effec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E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临时设施(益丰)"/>
      <sheetName val="棚料屋架"/>
      <sheetName val="脚手架"/>
      <sheetName val="租金"/>
      <sheetName val="XX小区"/>
      <sheetName val="益丰幼儿园G"/>
      <sheetName val="分析表"/>
      <sheetName val="SJK"/>
      <sheetName val="SJB"/>
      <sheetName val="帮助"/>
      <sheetName val="标准模块"/>
      <sheetName val="临设"/>
      <sheetName val="民工宿舍"/>
      <sheetName val="广医"/>
      <sheetName val="分析表 (4)"/>
      <sheetName val="分析表 (3)"/>
      <sheetName val="分析表 (2)"/>
      <sheetName val="分析表 (1)"/>
      <sheetName val="益丰小学"/>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4"/>
  <sheetViews>
    <sheetView topLeftCell="A5" workbookViewId="0">
      <selection activeCell="L4" sqref="L4"/>
    </sheetView>
  </sheetViews>
  <sheetFormatPr defaultColWidth="10.5" defaultRowHeight="13.5" outlineLevelCol="6"/>
  <cols>
    <col min="1" max="3" width="10.5" style="26"/>
    <col min="4" max="4" width="16.1916666666667" style="26" customWidth="1"/>
    <col min="5" max="5" width="20.4166666666667" style="26" customWidth="1"/>
    <col min="6" max="16384" width="10.5" style="26"/>
  </cols>
  <sheetData>
    <row r="1" s="24" customFormat="1" ht="127.5" customHeight="1" spans="1:7">
      <c r="A1" s="27"/>
      <c r="B1" s="27"/>
      <c r="C1" s="28" t="s">
        <v>0</v>
      </c>
      <c r="D1" s="28"/>
      <c r="E1" s="28"/>
      <c r="F1" s="28"/>
      <c r="G1" s="29"/>
    </row>
    <row r="2" s="24" customFormat="1" ht="60" customHeight="1" spans="1:7">
      <c r="A2" s="30" t="s">
        <v>1</v>
      </c>
      <c r="B2" s="30"/>
      <c r="C2" s="30"/>
      <c r="D2" s="30"/>
      <c r="E2" s="30"/>
      <c r="F2" s="30"/>
      <c r="G2" s="30"/>
    </row>
    <row r="3" s="24" customFormat="1" ht="75" customHeight="1" spans="1:7">
      <c r="A3" s="31"/>
      <c r="B3" s="32" t="s">
        <v>2</v>
      </c>
      <c r="C3" s="32"/>
      <c r="D3" s="33" t="s">
        <v>3</v>
      </c>
      <c r="E3" s="33"/>
      <c r="F3" s="31"/>
      <c r="G3" s="31"/>
    </row>
    <row r="4" s="24" customFormat="1" ht="65" customHeight="1" spans="1:7">
      <c r="A4" s="31"/>
      <c r="B4" s="34"/>
      <c r="C4" s="34"/>
      <c r="D4" s="35"/>
      <c r="E4" s="35"/>
      <c r="F4" s="31"/>
      <c r="G4" s="31"/>
    </row>
    <row r="5" s="24" customFormat="1" ht="60" customHeight="1" spans="1:7">
      <c r="A5" s="36"/>
      <c r="B5" s="32" t="s">
        <v>4</v>
      </c>
      <c r="C5" s="32"/>
      <c r="D5" s="33"/>
      <c r="E5" s="33"/>
      <c r="F5" s="36"/>
      <c r="G5" s="36"/>
    </row>
    <row r="6" s="24" customFormat="1" ht="60" customHeight="1" spans="1:7">
      <c r="A6" s="36"/>
      <c r="B6" s="32"/>
      <c r="C6" s="32"/>
      <c r="F6" s="36"/>
      <c r="G6" s="36"/>
    </row>
    <row r="7" s="24" customFormat="1" ht="36" customHeight="1" spans="1:7">
      <c r="A7" s="36"/>
      <c r="B7" s="32" t="s">
        <v>5</v>
      </c>
      <c r="C7" s="32"/>
      <c r="D7" s="33"/>
      <c r="E7" s="33"/>
      <c r="F7" s="37"/>
      <c r="G7" s="37"/>
    </row>
    <row r="8" s="24" customFormat="1" ht="36" customHeight="1" spans="1:7">
      <c r="A8" s="36"/>
      <c r="B8" s="37"/>
      <c r="C8" s="37"/>
      <c r="D8" s="35"/>
      <c r="E8" s="35"/>
      <c r="F8" s="37"/>
      <c r="G8" s="37"/>
    </row>
    <row r="9" s="24" customFormat="1" ht="36" customHeight="1" spans="1:7">
      <c r="A9" s="36"/>
      <c r="B9" s="37"/>
      <c r="C9" s="37"/>
      <c r="D9" s="38"/>
      <c r="E9" s="38"/>
      <c r="F9" s="37"/>
      <c r="G9" s="37"/>
    </row>
    <row r="10" s="24" customFormat="1" ht="36" customHeight="1" spans="1:7">
      <c r="A10" s="36"/>
      <c r="B10" s="37"/>
      <c r="C10" s="37"/>
      <c r="D10" s="38"/>
      <c r="E10" s="38"/>
      <c r="F10" s="37"/>
      <c r="G10" s="37"/>
    </row>
    <row r="11" s="24" customFormat="1" ht="51" customHeight="1" spans="1:7">
      <c r="A11" s="36"/>
      <c r="B11" s="39"/>
      <c r="C11" s="39"/>
      <c r="D11" s="32" t="s">
        <v>6</v>
      </c>
      <c r="E11" s="32"/>
      <c r="F11" s="36"/>
      <c r="G11" s="36"/>
    </row>
    <row r="12" s="24" customFormat="1" ht="18" customHeight="1" spans="1:7">
      <c r="A12" s="36"/>
      <c r="B12" s="39"/>
      <c r="C12" s="39"/>
      <c r="D12" s="40"/>
      <c r="E12" s="40"/>
      <c r="F12" s="41"/>
      <c r="G12" s="41"/>
    </row>
    <row r="13" s="24" customFormat="1" ht="18" customHeight="1" spans="1:7">
      <c r="A13" s="27"/>
      <c r="B13" s="27"/>
      <c r="C13" s="37"/>
      <c r="D13" s="37"/>
      <c r="E13" s="37"/>
      <c r="F13" s="37"/>
      <c r="G13" s="42" t="s">
        <v>7</v>
      </c>
    </row>
    <row r="14" s="25" customFormat="1" spans="1:7">
      <c r="A14" s="24"/>
      <c r="B14" s="24"/>
      <c r="C14" s="24"/>
      <c r="D14" s="24"/>
      <c r="E14" s="24"/>
      <c r="F14" s="24"/>
      <c r="G14" s="24"/>
    </row>
  </sheetData>
  <mergeCells count="23">
    <mergeCell ref="A1:B1"/>
    <mergeCell ref="C1:F1"/>
    <mergeCell ref="A2:G2"/>
    <mergeCell ref="B3:C3"/>
    <mergeCell ref="D3:E3"/>
    <mergeCell ref="B4:C4"/>
    <mergeCell ref="D4:E4"/>
    <mergeCell ref="B5:C5"/>
    <mergeCell ref="D5:E5"/>
    <mergeCell ref="F5:G5"/>
    <mergeCell ref="B7:C7"/>
    <mergeCell ref="D7:E7"/>
    <mergeCell ref="F7:G7"/>
    <mergeCell ref="B8:C8"/>
    <mergeCell ref="D8:E8"/>
    <mergeCell ref="F8:G8"/>
    <mergeCell ref="B11:C11"/>
    <mergeCell ref="D11:E11"/>
    <mergeCell ref="F11:G11"/>
    <mergeCell ref="B12:C12"/>
    <mergeCell ref="F12:G12"/>
    <mergeCell ref="A13:B13"/>
    <mergeCell ref="C13:F13"/>
  </mergeCells>
  <pageMargins left="0.75" right="0.75" top="1" bottom="1" header="0.5" footer="0.5"/>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
  <sheetViews>
    <sheetView view="pageBreakPreview" zoomScaleNormal="85" workbookViewId="0">
      <selection activeCell="A4" sqref="A4:H4"/>
    </sheetView>
  </sheetViews>
  <sheetFormatPr defaultColWidth="10.5" defaultRowHeight="408" customHeight="1" outlineLevelRow="3"/>
  <cols>
    <col min="1" max="3" width="10.5" style="21"/>
    <col min="4" max="4" width="45.1" style="21" customWidth="1"/>
    <col min="5" max="5" width="30.7333333333333" style="21" customWidth="1"/>
    <col min="6" max="16384" width="10.5" style="21"/>
  </cols>
  <sheetData>
    <row r="1" s="19" customFormat="1" ht="26" customHeight="1" spans="1:10">
      <c r="A1" s="22" t="s">
        <v>8</v>
      </c>
      <c r="B1" s="22"/>
      <c r="C1" s="22"/>
      <c r="D1" s="22"/>
      <c r="E1" s="22"/>
      <c r="F1" s="22"/>
      <c r="G1" s="22"/>
      <c r="H1" s="22"/>
      <c r="I1" s="21"/>
      <c r="J1" s="21"/>
    </row>
    <row r="2" s="20" customFormat="1" ht="102" customHeight="1" spans="1:10">
      <c r="A2" s="23" t="s">
        <v>9</v>
      </c>
      <c r="B2" s="23"/>
      <c r="C2" s="23"/>
      <c r="D2" s="23"/>
      <c r="E2" s="23"/>
      <c r="F2" s="23"/>
      <c r="G2" s="23"/>
      <c r="H2" s="23"/>
      <c r="I2" s="21"/>
      <c r="J2" s="21"/>
    </row>
    <row r="3" ht="13.5" hidden="1" spans="1:8">
      <c r="A3" s="23"/>
      <c r="B3" s="23"/>
      <c r="C3" s="23"/>
      <c r="D3" s="23"/>
      <c r="E3" s="23"/>
      <c r="F3" s="23"/>
      <c r="G3" s="23"/>
      <c r="H3" s="23"/>
    </row>
    <row r="4" ht="225" customHeight="1" spans="1:8">
      <c r="A4" s="23" t="s">
        <v>10</v>
      </c>
      <c r="B4" s="23"/>
      <c r="C4" s="23"/>
      <c r="D4" s="23"/>
      <c r="E4" s="23"/>
      <c r="F4" s="23"/>
      <c r="G4" s="23"/>
      <c r="H4" s="23"/>
    </row>
  </sheetData>
  <mergeCells count="3">
    <mergeCell ref="A1:H1"/>
    <mergeCell ref="A4:H4"/>
    <mergeCell ref="A2:H3"/>
  </mergeCells>
  <pageMargins left="0.7" right="0.7" top="0.75" bottom="0.75" header="0.3" footer="0.3"/>
  <pageSetup paperSize="9" scale="57"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showGridLines="0" tabSelected="1" view="pageBreakPreview" zoomScaleNormal="100" workbookViewId="0">
      <selection activeCell="C7" sqref="C7"/>
    </sheetView>
  </sheetViews>
  <sheetFormatPr defaultColWidth="7.875" defaultRowHeight="11.25" outlineLevelRow="7" outlineLevelCol="4"/>
  <cols>
    <col min="1" max="1" width="13.275" style="1" customWidth="1"/>
    <col min="2" max="2" width="31.9416666666667" style="1" customWidth="1"/>
    <col min="3" max="3" width="22.0166666666667" style="2" customWidth="1"/>
    <col min="4" max="4" width="16.625" style="2" customWidth="1"/>
    <col min="5" max="5" width="29.3166666666667" style="1" customWidth="1"/>
    <col min="6" max="6" width="9.625" style="1"/>
    <col min="7" max="7" width="9.25" style="1"/>
    <col min="8" max="8" width="11.25" style="1"/>
    <col min="9" max="16384" width="7.875" style="1"/>
  </cols>
  <sheetData>
    <row r="1" ht="39.75" customHeight="1" spans="1:5">
      <c r="A1" s="3" t="s">
        <v>11</v>
      </c>
      <c r="B1" s="3"/>
      <c r="C1" s="3"/>
      <c r="D1" s="3"/>
      <c r="E1" s="4"/>
    </row>
    <row r="2" ht="28.5" customHeight="1" spans="1:5">
      <c r="A2" s="14" t="s">
        <v>12</v>
      </c>
      <c r="B2" s="14"/>
      <c r="C2" s="15"/>
      <c r="D2" s="15"/>
      <c r="E2" s="16"/>
    </row>
    <row r="3" ht="18" customHeight="1" spans="1:5">
      <c r="A3" s="7" t="s">
        <v>13</v>
      </c>
      <c r="B3" s="7" t="s">
        <v>14</v>
      </c>
      <c r="C3" s="7" t="s">
        <v>15</v>
      </c>
      <c r="D3" s="17" t="s">
        <v>16</v>
      </c>
      <c r="E3" s="7" t="s">
        <v>17</v>
      </c>
    </row>
    <row r="4" ht="28.5" customHeight="1" spans="1:5">
      <c r="A4" s="7"/>
      <c r="B4" s="7"/>
      <c r="C4" s="7"/>
      <c r="D4" s="18"/>
      <c r="E4" s="7"/>
    </row>
    <row r="5" ht="41.25" customHeight="1" spans="1:5">
      <c r="A5" s="7" t="s">
        <v>18</v>
      </c>
      <c r="B5" s="9" t="s">
        <v>0</v>
      </c>
      <c r="C5" s="7">
        <f>'1高低压变配电工程'!G60</f>
        <v>2014274.02</v>
      </c>
      <c r="D5" s="7">
        <f>ROUND(C5*0.09,2)</f>
        <v>181284.66</v>
      </c>
      <c r="E5" s="7">
        <f>C5+D5</f>
        <v>2195558.68</v>
      </c>
    </row>
    <row r="6" s="2" customFormat="1" ht="37" customHeight="1" spans="1:5">
      <c r="A6" s="7" t="s">
        <v>19</v>
      </c>
      <c r="B6" s="7" t="s">
        <v>20</v>
      </c>
      <c r="C6" s="7">
        <f>SUM(C5:C5)</f>
        <v>2014274.02</v>
      </c>
      <c r="D6" s="7">
        <f>SUM(D5:D5)</f>
        <v>181284.66</v>
      </c>
      <c r="E6" s="7">
        <f>SUM(E5:E5)</f>
        <v>2195558.68</v>
      </c>
    </row>
    <row r="7" ht="27" customHeight="1" spans="1:5">
      <c r="A7" s="7" t="s">
        <v>21</v>
      </c>
      <c r="B7" s="7" t="s">
        <v>22</v>
      </c>
      <c r="C7" s="7">
        <f>ROUND(C6*(1-9.31%/2),2)</f>
        <v>1920509.56</v>
      </c>
      <c r="D7" s="7">
        <f>ROUND(C7*0.09,2)</f>
        <v>172845.86</v>
      </c>
      <c r="E7" s="7">
        <f>C7+D7</f>
        <v>2093355.42</v>
      </c>
    </row>
    <row r="8" ht="27" customHeight="1"/>
  </sheetData>
  <mergeCells count="7">
    <mergeCell ref="A1:E1"/>
    <mergeCell ref="A2:C2"/>
    <mergeCell ref="A3:A4"/>
    <mergeCell ref="B3:B4"/>
    <mergeCell ref="C3:C4"/>
    <mergeCell ref="D3:D4"/>
    <mergeCell ref="E3:E4"/>
  </mergeCells>
  <printOptions horizontalCentered="1"/>
  <pageMargins left="0.116416666666667" right="0.116416666666667" top="0.59375" bottom="0" header="0.59375" footer="0"/>
  <pageSetup paperSize="9" scale="82" orientation="portrait"/>
  <headerFooter/>
  <colBreaks count="1" manualBreakCount="1">
    <brk id="5" max="11" man="1"/>
  </col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2"/>
  <sheetViews>
    <sheetView showGridLines="0" view="pageBreakPreview" zoomScaleNormal="100" topLeftCell="A52" workbookViewId="0">
      <selection activeCell="AC57" sqref="AC57"/>
    </sheetView>
  </sheetViews>
  <sheetFormatPr defaultColWidth="6.75" defaultRowHeight="11.25" outlineLevelCol="7"/>
  <cols>
    <col min="1" max="1" width="7.125" style="1" customWidth="1"/>
    <col min="2" max="2" width="15.125" style="1" customWidth="1"/>
    <col min="3" max="3" width="23.625" style="1" customWidth="1"/>
    <col min="4" max="4" width="7.375" style="1" customWidth="1"/>
    <col min="5" max="5" width="8.375" style="2" customWidth="1"/>
    <col min="6" max="6" width="11.75" style="2" customWidth="1"/>
    <col min="7" max="7" width="15.25" style="2" customWidth="1"/>
    <col min="8" max="8" width="9.875" style="1" customWidth="1"/>
    <col min="9" max="16384" width="6.75" style="1"/>
  </cols>
  <sheetData>
    <row r="1" ht="39.75" customHeight="1" spans="1:8">
      <c r="A1" s="3" t="s">
        <v>23</v>
      </c>
      <c r="B1" s="3"/>
      <c r="C1" s="3"/>
      <c r="D1" s="3"/>
      <c r="E1" s="3"/>
      <c r="F1" s="3"/>
      <c r="G1" s="3"/>
      <c r="H1" s="4"/>
    </row>
    <row r="2" ht="28.5" customHeight="1" spans="1:8">
      <c r="A2" s="5" t="s">
        <v>12</v>
      </c>
      <c r="B2" s="5"/>
      <c r="C2" s="5"/>
      <c r="D2" s="5"/>
      <c r="E2" s="5"/>
      <c r="F2" s="6"/>
      <c r="G2" s="6"/>
      <c r="H2" s="5"/>
    </row>
    <row r="3" ht="30" customHeight="1" spans="1:8">
      <c r="A3" s="7" t="s">
        <v>13</v>
      </c>
      <c r="B3" s="7" t="s">
        <v>24</v>
      </c>
      <c r="C3" s="7" t="s">
        <v>25</v>
      </c>
      <c r="D3" s="7" t="s">
        <v>26</v>
      </c>
      <c r="E3" s="7" t="s">
        <v>27</v>
      </c>
      <c r="F3" s="7" t="s">
        <v>28</v>
      </c>
      <c r="G3" s="7"/>
      <c r="H3" s="7"/>
    </row>
    <row r="4" ht="30" customHeight="1" spans="1:8">
      <c r="A4" s="7"/>
      <c r="B4" s="7"/>
      <c r="C4" s="7"/>
      <c r="D4" s="7"/>
      <c r="E4" s="7"/>
      <c r="F4" s="8" t="s">
        <v>29</v>
      </c>
      <c r="G4" s="8" t="s">
        <v>30</v>
      </c>
      <c r="H4" s="8" t="s">
        <v>31</v>
      </c>
    </row>
    <row r="5" ht="28.5" customHeight="1" spans="1:8">
      <c r="A5" s="7"/>
      <c r="B5" s="9" t="s">
        <v>32</v>
      </c>
      <c r="C5" s="9"/>
      <c r="D5" s="9"/>
      <c r="E5" s="7"/>
      <c r="F5" s="7"/>
      <c r="G5" s="7"/>
      <c r="H5" s="10"/>
    </row>
    <row r="6" ht="28.5" customHeight="1" spans="1:8">
      <c r="A6" s="7"/>
      <c r="B6" s="9" t="s">
        <v>33</v>
      </c>
      <c r="C6" s="9"/>
      <c r="D6" s="9"/>
      <c r="E6" s="7"/>
      <c r="F6" s="7"/>
      <c r="G6" s="7"/>
      <c r="H6" s="10"/>
    </row>
    <row r="7" ht="92.25" customHeight="1" spans="1:8">
      <c r="A7" s="7">
        <v>1</v>
      </c>
      <c r="B7" s="9" t="s">
        <v>34</v>
      </c>
      <c r="C7" s="9" t="s">
        <v>35</v>
      </c>
      <c r="D7" s="7" t="s">
        <v>36</v>
      </c>
      <c r="E7" s="7">
        <v>1</v>
      </c>
      <c r="F7" s="7">
        <v>58898.72</v>
      </c>
      <c r="G7" s="7">
        <v>58898.72</v>
      </c>
      <c r="H7" s="10"/>
    </row>
    <row r="8" ht="92.25" customHeight="1" spans="1:8">
      <c r="A8" s="7">
        <v>2</v>
      </c>
      <c r="B8" s="9" t="s">
        <v>34</v>
      </c>
      <c r="C8" s="9" t="s">
        <v>37</v>
      </c>
      <c r="D8" s="7" t="s">
        <v>36</v>
      </c>
      <c r="E8" s="7">
        <v>1</v>
      </c>
      <c r="F8" s="7">
        <v>30580.13</v>
      </c>
      <c r="G8" s="7">
        <v>30580.13</v>
      </c>
      <c r="H8" s="10"/>
    </row>
    <row r="9" ht="105" customHeight="1" spans="1:8">
      <c r="A9" s="7">
        <v>3</v>
      </c>
      <c r="B9" s="9" t="s">
        <v>34</v>
      </c>
      <c r="C9" s="9" t="s">
        <v>38</v>
      </c>
      <c r="D9" s="7" t="s">
        <v>36</v>
      </c>
      <c r="E9" s="7">
        <v>1</v>
      </c>
      <c r="F9" s="7">
        <v>51819.07</v>
      </c>
      <c r="G9" s="7">
        <v>51819.07</v>
      </c>
      <c r="H9" s="10"/>
    </row>
    <row r="10" ht="105" customHeight="1" spans="1:8">
      <c r="A10" s="7">
        <v>4</v>
      </c>
      <c r="B10" s="9" t="s">
        <v>34</v>
      </c>
      <c r="C10" s="9" t="s">
        <v>39</v>
      </c>
      <c r="D10" s="7" t="s">
        <v>36</v>
      </c>
      <c r="E10" s="7">
        <v>1</v>
      </c>
      <c r="F10" s="7">
        <v>51874.82</v>
      </c>
      <c r="G10" s="7">
        <v>51874.82</v>
      </c>
      <c r="H10" s="10"/>
    </row>
    <row r="11" ht="79.5" customHeight="1" spans="1:8">
      <c r="A11" s="7">
        <v>5</v>
      </c>
      <c r="B11" s="9" t="s">
        <v>40</v>
      </c>
      <c r="C11" s="9" t="s">
        <v>41</v>
      </c>
      <c r="D11" s="7" t="s">
        <v>36</v>
      </c>
      <c r="E11" s="7">
        <v>1</v>
      </c>
      <c r="F11" s="7">
        <v>9756.2</v>
      </c>
      <c r="G11" s="7">
        <v>9756.2</v>
      </c>
      <c r="H11" s="10"/>
    </row>
    <row r="12" ht="79.5" customHeight="1" spans="1:8">
      <c r="A12" s="7">
        <v>6</v>
      </c>
      <c r="B12" s="9" t="s">
        <v>42</v>
      </c>
      <c r="C12" s="9" t="s">
        <v>43</v>
      </c>
      <c r="D12" s="7" t="s">
        <v>36</v>
      </c>
      <c r="E12" s="7">
        <v>1</v>
      </c>
      <c r="F12" s="7">
        <v>6697.14</v>
      </c>
      <c r="G12" s="7">
        <v>6697.14</v>
      </c>
      <c r="H12" s="10"/>
    </row>
    <row r="13" ht="79.5" customHeight="1" spans="1:8">
      <c r="A13" s="7">
        <v>7</v>
      </c>
      <c r="B13" s="9" t="s">
        <v>44</v>
      </c>
      <c r="C13" s="9" t="s">
        <v>45</v>
      </c>
      <c r="D13" s="7" t="s">
        <v>36</v>
      </c>
      <c r="E13" s="7">
        <v>1</v>
      </c>
      <c r="F13" s="7">
        <v>48981.55</v>
      </c>
      <c r="G13" s="7">
        <v>48981.55</v>
      </c>
      <c r="H13" s="10"/>
    </row>
    <row r="14" ht="79.5" customHeight="1" spans="1:8">
      <c r="A14" s="7">
        <v>8</v>
      </c>
      <c r="B14" s="9" t="s">
        <v>44</v>
      </c>
      <c r="C14" s="9" t="s">
        <v>46</v>
      </c>
      <c r="D14" s="7" t="s">
        <v>36</v>
      </c>
      <c r="E14" s="7">
        <v>1</v>
      </c>
      <c r="F14" s="7">
        <v>57654.11</v>
      </c>
      <c r="G14" s="7">
        <v>57654.11</v>
      </c>
      <c r="H14" s="10"/>
    </row>
    <row r="15" ht="79.5" customHeight="1" spans="1:8">
      <c r="A15" s="7">
        <v>9</v>
      </c>
      <c r="B15" s="9" t="s">
        <v>44</v>
      </c>
      <c r="C15" s="9" t="s">
        <v>47</v>
      </c>
      <c r="D15" s="7" t="s">
        <v>36</v>
      </c>
      <c r="E15" s="7">
        <v>1</v>
      </c>
      <c r="F15" s="7">
        <v>34238.18</v>
      </c>
      <c r="G15" s="7">
        <v>34238.18</v>
      </c>
      <c r="H15" s="10"/>
    </row>
    <row r="16" ht="79.5" customHeight="1" spans="1:8">
      <c r="A16" s="7">
        <v>10</v>
      </c>
      <c r="B16" s="9" t="s">
        <v>44</v>
      </c>
      <c r="C16" s="9" t="s">
        <v>48</v>
      </c>
      <c r="D16" s="7" t="s">
        <v>36</v>
      </c>
      <c r="E16" s="7">
        <v>1</v>
      </c>
      <c r="F16" s="7">
        <v>53373.58</v>
      </c>
      <c r="G16" s="7">
        <v>53373.58</v>
      </c>
      <c r="H16" s="10"/>
    </row>
    <row r="17" ht="79.5" customHeight="1" spans="1:8">
      <c r="A17" s="7">
        <v>11</v>
      </c>
      <c r="B17" s="9" t="s">
        <v>44</v>
      </c>
      <c r="C17" s="9" t="s">
        <v>49</v>
      </c>
      <c r="D17" s="7" t="s">
        <v>36</v>
      </c>
      <c r="E17" s="7">
        <v>1</v>
      </c>
      <c r="F17" s="7">
        <v>53262.08</v>
      </c>
      <c r="G17" s="7">
        <v>53262.08</v>
      </c>
      <c r="H17" s="10"/>
    </row>
    <row r="18" ht="79.5" customHeight="1" spans="1:8">
      <c r="A18" s="7">
        <v>12</v>
      </c>
      <c r="B18" s="9" t="s">
        <v>44</v>
      </c>
      <c r="C18" s="9" t="s">
        <v>50</v>
      </c>
      <c r="D18" s="7" t="s">
        <v>36</v>
      </c>
      <c r="E18" s="7">
        <v>1</v>
      </c>
      <c r="F18" s="7">
        <v>53262.08</v>
      </c>
      <c r="G18" s="7">
        <v>53262.08</v>
      </c>
      <c r="H18" s="10"/>
    </row>
    <row r="19" ht="79.5" customHeight="1" spans="1:8">
      <c r="A19" s="7">
        <v>13</v>
      </c>
      <c r="B19" s="9" t="s">
        <v>44</v>
      </c>
      <c r="C19" s="9" t="s">
        <v>51</v>
      </c>
      <c r="D19" s="7" t="s">
        <v>36</v>
      </c>
      <c r="E19" s="7">
        <v>1</v>
      </c>
      <c r="F19" s="7">
        <v>48981.55</v>
      </c>
      <c r="G19" s="7">
        <v>48981.55</v>
      </c>
      <c r="H19" s="10"/>
    </row>
    <row r="20" ht="79.5" customHeight="1" spans="1:8">
      <c r="A20" s="7">
        <v>14</v>
      </c>
      <c r="B20" s="9" t="s">
        <v>44</v>
      </c>
      <c r="C20" s="9" t="s">
        <v>52</v>
      </c>
      <c r="D20" s="7" t="s">
        <v>36</v>
      </c>
      <c r="E20" s="7">
        <v>1</v>
      </c>
      <c r="F20" s="7">
        <v>57654.11</v>
      </c>
      <c r="G20" s="7">
        <v>57654.11</v>
      </c>
      <c r="H20" s="10"/>
    </row>
    <row r="21" ht="79.5" customHeight="1" spans="1:8">
      <c r="A21" s="7">
        <v>15</v>
      </c>
      <c r="B21" s="9" t="s">
        <v>44</v>
      </c>
      <c r="C21" s="9" t="s">
        <v>53</v>
      </c>
      <c r="D21" s="7" t="s">
        <v>36</v>
      </c>
      <c r="E21" s="7">
        <v>1</v>
      </c>
      <c r="F21" s="7">
        <v>34238.18</v>
      </c>
      <c r="G21" s="7">
        <v>34238.18</v>
      </c>
      <c r="H21" s="10"/>
    </row>
    <row r="22" ht="79.5" customHeight="1" spans="1:8">
      <c r="A22" s="7">
        <v>16</v>
      </c>
      <c r="B22" s="9" t="s">
        <v>44</v>
      </c>
      <c r="C22" s="9" t="s">
        <v>54</v>
      </c>
      <c r="D22" s="7" t="s">
        <v>36</v>
      </c>
      <c r="E22" s="7">
        <v>1</v>
      </c>
      <c r="F22" s="7">
        <v>53317.83</v>
      </c>
      <c r="G22" s="7">
        <v>53317.83</v>
      </c>
      <c r="H22" s="10"/>
    </row>
    <row r="23" ht="79.5" customHeight="1" spans="1:8">
      <c r="A23" s="7">
        <v>17</v>
      </c>
      <c r="B23" s="9" t="s">
        <v>44</v>
      </c>
      <c r="C23" s="9" t="s">
        <v>55</v>
      </c>
      <c r="D23" s="7" t="s">
        <v>36</v>
      </c>
      <c r="E23" s="7">
        <v>1</v>
      </c>
      <c r="F23" s="7">
        <v>53262.08</v>
      </c>
      <c r="G23" s="7">
        <v>53262.08</v>
      </c>
      <c r="H23" s="10"/>
    </row>
    <row r="24" ht="79.5" customHeight="1" spans="1:8">
      <c r="A24" s="7">
        <v>18</v>
      </c>
      <c r="B24" s="9" t="s">
        <v>44</v>
      </c>
      <c r="C24" s="9" t="s">
        <v>56</v>
      </c>
      <c r="D24" s="7" t="s">
        <v>36</v>
      </c>
      <c r="E24" s="7">
        <v>1</v>
      </c>
      <c r="F24" s="7">
        <v>53262.08</v>
      </c>
      <c r="G24" s="7">
        <v>53262.08</v>
      </c>
      <c r="H24" s="10"/>
    </row>
    <row r="25" ht="79.5" customHeight="1" spans="1:8">
      <c r="A25" s="7">
        <v>19</v>
      </c>
      <c r="B25" s="9" t="s">
        <v>44</v>
      </c>
      <c r="C25" s="9" t="s">
        <v>57</v>
      </c>
      <c r="D25" s="7" t="s">
        <v>36</v>
      </c>
      <c r="E25" s="7">
        <v>1</v>
      </c>
      <c r="F25" s="7">
        <v>50660.31</v>
      </c>
      <c r="G25" s="7">
        <v>50660.31</v>
      </c>
      <c r="H25" s="10"/>
    </row>
    <row r="26" ht="79.5" customHeight="1" spans="1:8">
      <c r="A26" s="7">
        <v>20</v>
      </c>
      <c r="B26" s="9" t="s">
        <v>44</v>
      </c>
      <c r="C26" s="9" t="s">
        <v>58</v>
      </c>
      <c r="D26" s="7" t="s">
        <v>36</v>
      </c>
      <c r="E26" s="7">
        <v>1</v>
      </c>
      <c r="F26" s="7">
        <v>68061.19</v>
      </c>
      <c r="G26" s="7">
        <v>68061.19</v>
      </c>
      <c r="H26" s="10"/>
    </row>
    <row r="27" ht="79.5" customHeight="1" spans="1:8">
      <c r="A27" s="7">
        <v>21</v>
      </c>
      <c r="B27" s="9" t="s">
        <v>44</v>
      </c>
      <c r="C27" s="9" t="s">
        <v>59</v>
      </c>
      <c r="D27" s="7" t="s">
        <v>36</v>
      </c>
      <c r="E27" s="7">
        <v>1</v>
      </c>
      <c r="F27" s="7">
        <v>48925.8</v>
      </c>
      <c r="G27" s="7">
        <v>48925.8</v>
      </c>
      <c r="H27" s="10"/>
    </row>
    <row r="28" ht="79.5" customHeight="1" spans="1:8">
      <c r="A28" s="7">
        <v>22</v>
      </c>
      <c r="B28" s="9" t="s">
        <v>44</v>
      </c>
      <c r="C28" s="9" t="s">
        <v>60</v>
      </c>
      <c r="D28" s="7" t="s">
        <v>36</v>
      </c>
      <c r="E28" s="7">
        <v>1</v>
      </c>
      <c r="F28" s="7">
        <v>49793.05</v>
      </c>
      <c r="G28" s="7">
        <v>49793.05</v>
      </c>
      <c r="H28" s="10"/>
    </row>
    <row r="29" ht="79.5" customHeight="1" spans="1:8">
      <c r="A29" s="7">
        <v>23</v>
      </c>
      <c r="B29" s="9" t="s">
        <v>44</v>
      </c>
      <c r="C29" s="9" t="s">
        <v>61</v>
      </c>
      <c r="D29" s="7" t="s">
        <v>36</v>
      </c>
      <c r="E29" s="7">
        <v>1</v>
      </c>
      <c r="F29" s="7">
        <v>50660.31</v>
      </c>
      <c r="G29" s="7">
        <v>50660.31</v>
      </c>
      <c r="H29" s="10"/>
    </row>
    <row r="30" ht="181.5" customHeight="1" spans="1:8">
      <c r="A30" s="7">
        <v>24</v>
      </c>
      <c r="B30" s="9" t="s">
        <v>62</v>
      </c>
      <c r="C30" s="9" t="s">
        <v>63</v>
      </c>
      <c r="D30" s="7" t="s">
        <v>64</v>
      </c>
      <c r="E30" s="7">
        <v>1</v>
      </c>
      <c r="F30" s="7">
        <v>10000</v>
      </c>
      <c r="G30" s="7">
        <v>10000</v>
      </c>
      <c r="H30" s="10"/>
    </row>
    <row r="31" ht="28.5" customHeight="1" spans="1:8">
      <c r="A31" s="7">
        <v>25</v>
      </c>
      <c r="B31" s="9" t="s">
        <v>65</v>
      </c>
      <c r="C31" s="9" t="s">
        <v>66</v>
      </c>
      <c r="D31" s="7" t="s">
        <v>67</v>
      </c>
      <c r="E31" s="7">
        <v>1</v>
      </c>
      <c r="F31" s="7">
        <v>1566.39</v>
      </c>
      <c r="G31" s="7">
        <v>1566.39</v>
      </c>
      <c r="H31" s="10"/>
    </row>
    <row r="32" ht="28.5" customHeight="1" spans="1:8">
      <c r="A32" s="7"/>
      <c r="B32" s="9" t="s">
        <v>68</v>
      </c>
      <c r="C32" s="9"/>
      <c r="D32" s="9"/>
      <c r="E32" s="7"/>
      <c r="F32" s="7"/>
      <c r="G32" s="7"/>
      <c r="H32" s="10"/>
    </row>
    <row r="33" ht="79.5" customHeight="1" spans="1:8">
      <c r="A33" s="7">
        <v>26</v>
      </c>
      <c r="B33" s="9" t="s">
        <v>69</v>
      </c>
      <c r="C33" s="9" t="s">
        <v>70</v>
      </c>
      <c r="D33" s="7" t="s">
        <v>36</v>
      </c>
      <c r="E33" s="7">
        <v>2</v>
      </c>
      <c r="F33" s="7">
        <v>231835.04</v>
      </c>
      <c r="G33" s="7">
        <v>463670.08</v>
      </c>
      <c r="H33" s="10"/>
    </row>
    <row r="34" ht="66.75" customHeight="1" spans="1:8">
      <c r="A34" s="7">
        <v>27</v>
      </c>
      <c r="B34" s="9" t="s">
        <v>71</v>
      </c>
      <c r="C34" s="9" t="s">
        <v>72</v>
      </c>
      <c r="D34" s="7" t="s">
        <v>67</v>
      </c>
      <c r="E34" s="7">
        <v>2</v>
      </c>
      <c r="F34" s="7">
        <v>3850.49</v>
      </c>
      <c r="G34" s="7">
        <v>7700.98</v>
      </c>
      <c r="H34" s="10"/>
    </row>
    <row r="35" ht="28.5" customHeight="1" spans="1:8">
      <c r="A35" s="7"/>
      <c r="B35" s="9" t="s">
        <v>73</v>
      </c>
      <c r="C35" s="9"/>
      <c r="D35" s="9"/>
      <c r="E35" s="7"/>
      <c r="F35" s="7"/>
      <c r="G35" s="7"/>
      <c r="H35" s="10"/>
    </row>
    <row r="36" ht="66.75" customHeight="1" spans="1:8">
      <c r="A36" s="7">
        <v>28</v>
      </c>
      <c r="B36" s="9" t="s">
        <v>74</v>
      </c>
      <c r="C36" s="9" t="s">
        <v>75</v>
      </c>
      <c r="D36" s="7" t="s">
        <v>76</v>
      </c>
      <c r="E36" s="7">
        <v>11.9</v>
      </c>
      <c r="F36" s="7">
        <v>172.82</v>
      </c>
      <c r="G36" s="7">
        <v>2056.56</v>
      </c>
      <c r="H36" s="10"/>
    </row>
    <row r="37" ht="54" customHeight="1" spans="1:8">
      <c r="A37" s="7">
        <v>29</v>
      </c>
      <c r="B37" s="9" t="s">
        <v>77</v>
      </c>
      <c r="C37" s="9" t="s">
        <v>78</v>
      </c>
      <c r="D37" s="7" t="s">
        <v>79</v>
      </c>
      <c r="E37" s="7">
        <v>27.75</v>
      </c>
      <c r="F37" s="7">
        <v>37.56</v>
      </c>
      <c r="G37" s="7">
        <v>1042.29</v>
      </c>
      <c r="H37" s="10"/>
    </row>
    <row r="38" ht="66.75" customHeight="1" spans="1:8">
      <c r="A38" s="7">
        <v>30</v>
      </c>
      <c r="B38" s="9" t="s">
        <v>80</v>
      </c>
      <c r="C38" s="9" t="s">
        <v>81</v>
      </c>
      <c r="D38" s="7" t="s">
        <v>76</v>
      </c>
      <c r="E38" s="7">
        <v>35.22</v>
      </c>
      <c r="F38" s="7">
        <v>306.87</v>
      </c>
      <c r="G38" s="7">
        <v>10807.96</v>
      </c>
      <c r="H38" s="10"/>
    </row>
    <row r="39" ht="41.25" customHeight="1" spans="1:8">
      <c r="A39" s="7">
        <v>31</v>
      </c>
      <c r="B39" s="9" t="s">
        <v>82</v>
      </c>
      <c r="C39" s="9" t="s">
        <v>83</v>
      </c>
      <c r="D39" s="7" t="s">
        <v>84</v>
      </c>
      <c r="E39" s="7">
        <v>4</v>
      </c>
      <c r="F39" s="7">
        <v>589.67</v>
      </c>
      <c r="G39" s="7">
        <v>2358.68</v>
      </c>
      <c r="H39" s="10"/>
    </row>
    <row r="40" ht="28.5" customHeight="1" spans="1:8">
      <c r="A40" s="7"/>
      <c r="B40" s="9" t="s">
        <v>85</v>
      </c>
      <c r="C40" s="9"/>
      <c r="D40" s="9"/>
      <c r="E40" s="7"/>
      <c r="F40" s="7"/>
      <c r="G40" s="7"/>
      <c r="H40" s="10"/>
    </row>
    <row r="41" ht="79.5" customHeight="1" spans="1:8">
      <c r="A41" s="7">
        <v>32</v>
      </c>
      <c r="B41" s="9" t="s">
        <v>86</v>
      </c>
      <c r="C41" s="9" t="s">
        <v>87</v>
      </c>
      <c r="D41" s="7" t="s">
        <v>76</v>
      </c>
      <c r="E41" s="7">
        <v>30.3</v>
      </c>
      <c r="F41" s="7">
        <v>3624</v>
      </c>
      <c r="G41" s="7">
        <v>109807.2</v>
      </c>
      <c r="H41" s="10"/>
    </row>
    <row r="42" ht="79.5" customHeight="1" spans="1:8">
      <c r="A42" s="7">
        <v>33</v>
      </c>
      <c r="B42" s="9" t="s">
        <v>86</v>
      </c>
      <c r="C42" s="9" t="s">
        <v>88</v>
      </c>
      <c r="D42" s="7" t="s">
        <v>76</v>
      </c>
      <c r="E42" s="7">
        <v>13.5</v>
      </c>
      <c r="F42" s="7">
        <v>1495.17</v>
      </c>
      <c r="G42" s="7">
        <v>20184.8</v>
      </c>
      <c r="H42" s="10"/>
    </row>
    <row r="43" ht="41.25" customHeight="1" spans="1:8">
      <c r="A43" s="7">
        <v>34</v>
      </c>
      <c r="B43" s="9" t="s">
        <v>89</v>
      </c>
      <c r="C43" s="9" t="s">
        <v>90</v>
      </c>
      <c r="D43" s="7" t="s">
        <v>36</v>
      </c>
      <c r="E43" s="7">
        <v>4</v>
      </c>
      <c r="F43" s="7">
        <v>3454.08</v>
      </c>
      <c r="G43" s="7">
        <v>13816.32</v>
      </c>
      <c r="H43" s="10"/>
    </row>
    <row r="44" ht="41.25" customHeight="1" spans="1:8">
      <c r="A44" s="7">
        <v>35</v>
      </c>
      <c r="B44" s="9" t="s">
        <v>89</v>
      </c>
      <c r="C44" s="9" t="s">
        <v>91</v>
      </c>
      <c r="D44" s="7" t="s">
        <v>36</v>
      </c>
      <c r="E44" s="7">
        <v>2</v>
      </c>
      <c r="F44" s="7">
        <v>2437.36</v>
      </c>
      <c r="G44" s="7">
        <v>4874.72</v>
      </c>
      <c r="H44" s="10"/>
    </row>
    <row r="45" ht="28.5" customHeight="1" spans="1:8">
      <c r="A45" s="7"/>
      <c r="B45" s="9" t="s">
        <v>92</v>
      </c>
      <c r="C45" s="9"/>
      <c r="D45" s="9"/>
      <c r="E45" s="7"/>
      <c r="F45" s="7"/>
      <c r="G45" s="7"/>
      <c r="H45" s="10"/>
    </row>
    <row r="46" ht="28.5" customHeight="1" spans="1:8">
      <c r="A46" s="7">
        <v>36</v>
      </c>
      <c r="B46" s="9" t="s">
        <v>93</v>
      </c>
      <c r="C46" s="9" t="s">
        <v>94</v>
      </c>
      <c r="D46" s="7" t="s">
        <v>36</v>
      </c>
      <c r="E46" s="7">
        <v>1</v>
      </c>
      <c r="F46" s="7">
        <v>135.36</v>
      </c>
      <c r="G46" s="7">
        <v>135.36</v>
      </c>
      <c r="H46" s="10"/>
    </row>
    <row r="47" ht="41.25" customHeight="1" spans="1:8">
      <c r="A47" s="7">
        <v>37</v>
      </c>
      <c r="B47" s="9" t="s">
        <v>95</v>
      </c>
      <c r="C47" s="9" t="s">
        <v>96</v>
      </c>
      <c r="D47" s="7" t="s">
        <v>76</v>
      </c>
      <c r="E47" s="7">
        <v>210.66</v>
      </c>
      <c r="F47" s="7">
        <v>35.91</v>
      </c>
      <c r="G47" s="7">
        <v>7564.8</v>
      </c>
      <c r="H47" s="10"/>
    </row>
    <row r="48" ht="28.5" customHeight="1" spans="1:8">
      <c r="A48" s="7">
        <v>38</v>
      </c>
      <c r="B48" s="9" t="s">
        <v>97</v>
      </c>
      <c r="C48" s="9" t="s">
        <v>98</v>
      </c>
      <c r="D48" s="7" t="s">
        <v>99</v>
      </c>
      <c r="E48" s="7">
        <v>4</v>
      </c>
      <c r="F48" s="7">
        <v>749.72</v>
      </c>
      <c r="G48" s="7">
        <v>2998.88</v>
      </c>
      <c r="H48" s="10"/>
    </row>
    <row r="49" ht="28.5" customHeight="1" spans="1:8">
      <c r="A49" s="7"/>
      <c r="B49" s="9" t="s">
        <v>100</v>
      </c>
      <c r="C49" s="9"/>
      <c r="D49" s="9"/>
      <c r="E49" s="7"/>
      <c r="F49" s="7"/>
      <c r="G49" s="7"/>
      <c r="H49" s="10"/>
    </row>
    <row r="50" ht="66.75" customHeight="1" spans="1:8">
      <c r="A50" s="7">
        <v>39</v>
      </c>
      <c r="B50" s="9" t="s">
        <v>74</v>
      </c>
      <c r="C50" s="9" t="s">
        <v>75</v>
      </c>
      <c r="D50" s="7" t="s">
        <v>76</v>
      </c>
      <c r="E50" s="7">
        <v>62.2</v>
      </c>
      <c r="F50" s="7">
        <v>172.82</v>
      </c>
      <c r="G50" s="7">
        <v>10749.4</v>
      </c>
      <c r="H50" s="10"/>
    </row>
    <row r="51" ht="54" customHeight="1" spans="1:8">
      <c r="A51" s="7">
        <v>40</v>
      </c>
      <c r="B51" s="9" t="s">
        <v>77</v>
      </c>
      <c r="C51" s="9" t="s">
        <v>78</v>
      </c>
      <c r="D51" s="7" t="s">
        <v>79</v>
      </c>
      <c r="E51" s="7">
        <v>74.64</v>
      </c>
      <c r="F51" s="7">
        <v>37.56</v>
      </c>
      <c r="G51" s="7">
        <v>2803.48</v>
      </c>
      <c r="H51" s="10"/>
    </row>
    <row r="52" ht="92.25" customHeight="1" spans="1:8">
      <c r="A52" s="7">
        <v>41</v>
      </c>
      <c r="B52" s="9" t="s">
        <v>80</v>
      </c>
      <c r="C52" s="9" t="s">
        <v>101</v>
      </c>
      <c r="D52" s="7" t="s">
        <v>76</v>
      </c>
      <c r="E52" s="7">
        <v>223.6</v>
      </c>
      <c r="F52" s="7">
        <v>742.83</v>
      </c>
      <c r="G52" s="7">
        <v>166096.79</v>
      </c>
      <c r="H52" s="10"/>
    </row>
    <row r="53" ht="41.25" customHeight="1" spans="1:8">
      <c r="A53" s="7">
        <v>42</v>
      </c>
      <c r="B53" s="9" t="s">
        <v>82</v>
      </c>
      <c r="C53" s="9" t="s">
        <v>102</v>
      </c>
      <c r="D53" s="7" t="s">
        <v>84</v>
      </c>
      <c r="E53" s="7">
        <v>2</v>
      </c>
      <c r="F53" s="7">
        <v>872.37</v>
      </c>
      <c r="G53" s="7">
        <v>1744.74</v>
      </c>
      <c r="H53" s="10"/>
    </row>
    <row r="54" ht="41.25" customHeight="1" spans="1:8">
      <c r="A54" s="7">
        <v>43</v>
      </c>
      <c r="B54" s="9" t="s">
        <v>103</v>
      </c>
      <c r="C54" s="9" t="s">
        <v>104</v>
      </c>
      <c r="D54" s="7" t="s">
        <v>76</v>
      </c>
      <c r="E54" s="7">
        <v>450</v>
      </c>
      <c r="F54" s="7">
        <v>159.84</v>
      </c>
      <c r="G54" s="7">
        <v>71928</v>
      </c>
      <c r="H54" s="10"/>
    </row>
    <row r="55" ht="28.5" customHeight="1" spans="1:8">
      <c r="A55" s="7">
        <v>44</v>
      </c>
      <c r="B55" s="9" t="s">
        <v>105</v>
      </c>
      <c r="C55" s="9" t="s">
        <v>106</v>
      </c>
      <c r="D55" s="7" t="s">
        <v>84</v>
      </c>
      <c r="E55" s="7">
        <v>3</v>
      </c>
      <c r="F55" s="7">
        <v>437</v>
      </c>
      <c r="G55" s="7">
        <v>1311</v>
      </c>
      <c r="H55" s="10"/>
    </row>
    <row r="56" ht="28.5" customHeight="1" spans="1:8">
      <c r="A56" s="7">
        <v>45</v>
      </c>
      <c r="B56" s="9" t="s">
        <v>107</v>
      </c>
      <c r="C56" s="9" t="s">
        <v>108</v>
      </c>
      <c r="D56" s="7" t="s">
        <v>109</v>
      </c>
      <c r="E56" s="7">
        <v>1</v>
      </c>
      <c r="F56" s="7">
        <v>182.74</v>
      </c>
      <c r="G56" s="7">
        <v>182.74</v>
      </c>
      <c r="H56" s="10"/>
    </row>
    <row r="57" ht="28.5" customHeight="1" spans="1:8">
      <c r="A57" s="7">
        <v>46</v>
      </c>
      <c r="B57" s="9" t="s">
        <v>110</v>
      </c>
      <c r="C57" s="9" t="s">
        <v>111</v>
      </c>
      <c r="D57" s="7" t="s">
        <v>112</v>
      </c>
      <c r="E57" s="7">
        <v>447.3</v>
      </c>
      <c r="F57" s="7">
        <v>12.08</v>
      </c>
      <c r="G57" s="7">
        <v>5403.38</v>
      </c>
      <c r="H57" s="10"/>
    </row>
    <row r="58" ht="41.25" customHeight="1" spans="1:8">
      <c r="A58" s="7">
        <v>47</v>
      </c>
      <c r="B58" s="9" t="s">
        <v>113</v>
      </c>
      <c r="C58" s="9" t="s">
        <v>114</v>
      </c>
      <c r="D58" s="7" t="s">
        <v>112</v>
      </c>
      <c r="E58" s="7">
        <v>439.35</v>
      </c>
      <c r="F58" s="7">
        <v>27.54</v>
      </c>
      <c r="G58" s="7">
        <v>12099.7</v>
      </c>
      <c r="H58" s="10"/>
    </row>
    <row r="59" ht="54" customHeight="1" spans="1:8">
      <c r="A59" s="7">
        <v>48</v>
      </c>
      <c r="B59" s="9" t="s">
        <v>65</v>
      </c>
      <c r="C59" s="9" t="s">
        <v>115</v>
      </c>
      <c r="D59" s="7" t="s">
        <v>67</v>
      </c>
      <c r="E59" s="7">
        <v>1</v>
      </c>
      <c r="F59" s="7">
        <v>4155.62</v>
      </c>
      <c r="G59" s="7">
        <v>4155.62</v>
      </c>
      <c r="H59" s="10"/>
    </row>
    <row r="60" ht="30" customHeight="1" spans="1:8">
      <c r="A60" s="11"/>
      <c r="B60" s="9" t="s">
        <v>116</v>
      </c>
      <c r="C60" s="12"/>
      <c r="D60" s="12"/>
      <c r="E60" s="12"/>
      <c r="F60" s="12"/>
      <c r="G60" s="7">
        <f>SUM(G7:G59)</f>
        <v>2014274.02</v>
      </c>
      <c r="H60" s="10"/>
    </row>
    <row r="61" ht="30" customHeight="1" spans="1:8">
      <c r="A61" s="11"/>
      <c r="B61" s="9" t="s">
        <v>117</v>
      </c>
      <c r="C61" s="12"/>
      <c r="D61" s="12"/>
      <c r="E61" s="12"/>
      <c r="F61" s="12"/>
      <c r="G61" s="7">
        <f>ROUND(G60*0.09,2)</f>
        <v>181284.66</v>
      </c>
      <c r="H61" s="10"/>
    </row>
    <row r="62" ht="30" customHeight="1" spans="1:8">
      <c r="A62" s="11"/>
      <c r="B62" s="9" t="s">
        <v>118</v>
      </c>
      <c r="C62" s="13"/>
      <c r="D62" s="13"/>
      <c r="E62" s="13"/>
      <c r="F62" s="13"/>
      <c r="G62" s="7">
        <f>G60+G61</f>
        <v>2195558.68</v>
      </c>
      <c r="H62" s="10"/>
    </row>
  </sheetData>
  <mergeCells count="8">
    <mergeCell ref="A1:H1"/>
    <mergeCell ref="A2:H2"/>
    <mergeCell ref="F3:H3"/>
    <mergeCell ref="A3:A4"/>
    <mergeCell ref="B3:B4"/>
    <mergeCell ref="C3:C4"/>
    <mergeCell ref="D3:D4"/>
    <mergeCell ref="E3:E4"/>
  </mergeCells>
  <printOptions horizontalCentered="1"/>
  <pageMargins left="0.118055555555556" right="0.118055555555556" top="0.594444444444444" bottom="0" header="0.594444444444444" footer="0"/>
  <pageSetup paperSize="9"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封面</vt:lpstr>
      <vt:lpstr>说明 </vt:lpstr>
      <vt:lpstr>汇总表</vt:lpstr>
      <vt:lpstr>1高低压变配电工程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panda</dc:creator>
  <cp:lastModifiedBy>鱼儿</cp:lastModifiedBy>
  <dcterms:created xsi:type="dcterms:W3CDTF">2023-05-12T11:15:00Z</dcterms:created>
  <dcterms:modified xsi:type="dcterms:W3CDTF">2024-11-14T02:02:15Z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5ADC74619A2D4907AE1021309C28EB3C_13</vt:lpwstr>
  </property>
</Properties>
</file>