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940" windowHeight="16125" activeTab="1"/>
  </bookViews>
  <sheets>
    <sheet name="封面" sheetId="3" r:id="rId1"/>
    <sheet name="控制价" sheetId="2" r:id="rId2"/>
    <sheet name="清单" sheetId="1" r:id="rId3"/>
  </sheets>
  <externalReferences>
    <externalReference r:id="rId4"/>
  </externalReferences>
  <definedNames>
    <definedName name="_1_1">[1]SJK!#REF!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<sst xmlns="http://schemas.openxmlformats.org/spreadsheetml/2006/main" count="76" uniqueCount="31">
  <si>
    <t>东莞国际商务区首开区社区公园及其地下空间项目附属工程潜污泵采购工程</t>
  </si>
  <si>
    <t>采 购 控 制 价</t>
  </si>
  <si>
    <t>采  购  人：</t>
  </si>
  <si>
    <t>东莞市城市工程建设集团有限公司</t>
  </si>
  <si>
    <t>编  制  人：</t>
  </si>
  <si>
    <t>审  核  人：</t>
  </si>
  <si>
    <t>年   月   日</t>
  </si>
  <si>
    <t>封-2</t>
  </si>
  <si>
    <t>潜污泵控制价</t>
  </si>
  <si>
    <t>序号</t>
  </si>
  <si>
    <t>名称</t>
  </si>
  <si>
    <t>特征描述</t>
  </si>
  <si>
    <t>单位</t>
  </si>
  <si>
    <t>数量</t>
  </si>
  <si>
    <t>含税单价（元/台）13%税金</t>
  </si>
  <si>
    <t>含税合价（元）</t>
  </si>
  <si>
    <t>备注</t>
  </si>
  <si>
    <t>潜污泵</t>
  </si>
  <si>
    <t>1.名称:潜污泵
2.型号:50QW-25-30-5.5
3.规格:Q=25m3/h,H=30m,N=5.5KW
4.附件:含控制箱</t>
  </si>
  <si>
    <t>台</t>
  </si>
  <si>
    <t>具体参数要求详见图纸</t>
  </si>
  <si>
    <t>潜污泵-控制箱</t>
  </si>
  <si>
    <t>控制箱具体参数要求详见图纸</t>
  </si>
  <si>
    <t>1.名称:潜污泵
2.型号:80QW40-30-7.5
3.规格:Q=40m3/h,H=30m,N=7.5KW
4.附件:含控制箱</t>
  </si>
  <si>
    <t>1.名称:潜污泵
2.型号:50WQ/E12-24-2.2
3.规格:Q=12m3/h,H=24m,N=2.2KW
4.附件:含控制箱</t>
  </si>
  <si>
    <t>合计</t>
  </si>
  <si>
    <t>潜污泵清单</t>
  </si>
  <si>
    <t>含税单价（元/台）</t>
  </si>
  <si>
    <t xml:space="preserve">1.名称:潜污泵
2.型号:50QW-25-30-5.5
3.规格:Q=25m3/h,H=30m,N=5.5KW
</t>
  </si>
  <si>
    <t xml:space="preserve">1.名称:潜污泵
2.型号:80QW40-30-7.5
3.规格:Q=40m3/h,H=30m,N=7.5KW
</t>
  </si>
  <si>
    <t xml:space="preserve">1.名称:潜污泵
2.型号:50WQ/E12-24-2.2
3.规格:Q=12m3/h,H=24m,N=2.2KW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</si>
</sst>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1">
    <font>
      <sz val="11"/>
      <color theme="1"/>
      <name val="宋体"/>
      <charset val="134"/>
      <scheme val="minor"/>
    </font>
    <font>
      <sz val="14"/>
      <color theme="1"/>
      <name val="宋体"/>
      <charset val="134"/>
      <scheme val="minor"/>
    </font>
    <font>
      <sz val="18"/>
      <color theme="1"/>
      <name val="宋体"/>
      <charset val="134"/>
      <scheme val="minor"/>
    </font>
    <font>
      <sz val="12"/>
      <color theme="1"/>
      <name val="宋体"/>
      <charset val="134"/>
      <scheme val="minor"/>
    </font>
    <font>
      <sz val="12"/>
      <name val="宋体"/>
      <charset val="134"/>
    </font>
    <font>
      <sz val="9"/>
      <color theme="1"/>
      <name val="宋体"/>
      <charset val="134"/>
      <scheme val="minor"/>
    </font>
    <font>
      <sz val="9"/>
      <name val="宋体"/>
      <charset val="134"/>
    </font>
    <font>
      <b/>
      <sz val="22"/>
      <name val="宋体"/>
      <charset val="134"/>
    </font>
    <font>
      <b/>
      <sz val="18"/>
      <name val="宋体"/>
      <charset val="134"/>
    </font>
    <font>
      <b/>
      <sz val="14"/>
      <name val="宋体"/>
      <charset val="134"/>
    </font>
    <font>
      <sz val="14"/>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5" fillId="0" borderId="0"/>
  </cellStyleXfs>
  <cellXfs count="36">
    <xf numFmtId="0" fontId="0" fillId="0" borderId="0" xfId="0">
      <alignment vertical="center"/>
    </xf>
    <xf numFmtId="0" fontId="1" fillId="0" borderId="0" xfId="0" applyFont="1"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horizontal="center" vertical="center" wrapText="1"/>
    </xf>
    <xf numFmtId="0" fontId="0" fillId="0" borderId="0" xfId="0" applyFill="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6" fontId="1" fillId="0" borderId="1" xfId="1"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49" applyFont="1" applyFill="1" applyBorder="1" applyAlignment="1">
      <alignment horizontal="left" vertical="center" wrapText="1"/>
    </xf>
    <xf numFmtId="0" fontId="4" fillId="0" borderId="1" xfId="49"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left" vertical="center"/>
    </xf>
    <xf numFmtId="0" fontId="2" fillId="0" borderId="0" xfId="0" applyFont="1" applyFill="1" applyAlignment="1">
      <alignment horizontal="center" vertical="center" wrapText="1"/>
    </xf>
    <xf numFmtId="0" fontId="5" fillId="0" borderId="0" xfId="49" applyFont="1" applyFill="1" applyBorder="1" applyAlignment="1"/>
    <xf numFmtId="0" fontId="0" fillId="0" borderId="0" xfId="0" applyFont="1" applyFill="1" applyBorder="1" applyAlignment="1">
      <alignment vertical="center"/>
    </xf>
    <xf numFmtId="0" fontId="0" fillId="0" borderId="0" xfId="0" applyFont="1" applyFill="1" applyBorder="1" applyAlignment="1"/>
    <xf numFmtId="0" fontId="6" fillId="2" borderId="0" xfId="49" applyFont="1" applyFill="1" applyBorder="1" applyAlignment="1">
      <alignment horizontal="left" vertical="center" wrapText="1"/>
    </xf>
    <xf numFmtId="0" fontId="7" fillId="2" borderId="2" xfId="49" applyFont="1" applyFill="1" applyBorder="1" applyAlignment="1">
      <alignment horizontal="center" vertical="center" wrapText="1"/>
    </xf>
    <xf numFmtId="0" fontId="8" fillId="2" borderId="0" xfId="49" applyFont="1" applyFill="1" applyBorder="1" applyAlignment="1">
      <alignment horizontal="left" wrapText="1"/>
    </xf>
    <xf numFmtId="0" fontId="7" fillId="2" borderId="0" xfId="49" applyFont="1" applyFill="1" applyBorder="1" applyAlignment="1">
      <alignment horizontal="center" wrapText="1"/>
    </xf>
    <xf numFmtId="0" fontId="7" fillId="2" borderId="0" xfId="49" applyFont="1" applyFill="1" applyBorder="1" applyAlignment="1">
      <alignment wrapText="1"/>
    </xf>
    <xf numFmtId="0" fontId="9" fillId="2" borderId="0" xfId="49" applyFont="1" applyFill="1" applyBorder="1" applyAlignment="1">
      <alignment horizontal="center" wrapText="1"/>
    </xf>
    <xf numFmtId="0" fontId="10" fillId="2" borderId="2" xfId="49" applyFont="1" applyFill="1" applyBorder="1" applyAlignment="1">
      <alignment horizontal="center" wrapText="1"/>
    </xf>
    <xf numFmtId="0" fontId="9" fillId="2" borderId="0" xfId="49" applyFont="1" applyFill="1" applyBorder="1" applyAlignment="1">
      <alignment horizontal="right" wrapText="1"/>
    </xf>
    <xf numFmtId="0" fontId="11" fillId="2" borderId="3" xfId="49" applyFont="1" applyFill="1" applyBorder="1" applyAlignment="1">
      <alignment horizontal="center" vertical="top" wrapText="1"/>
    </xf>
    <xf numFmtId="0" fontId="4" fillId="2" borderId="0" xfId="49" applyFont="1" applyFill="1" applyBorder="1" applyAlignment="1">
      <alignment horizontal="left" wrapText="1"/>
    </xf>
    <xf numFmtId="0" fontId="6" fillId="2" borderId="0" xfId="49" applyFont="1" applyFill="1" applyBorder="1" applyAlignment="1">
      <alignment horizontal="center" vertical="center" wrapText="1"/>
    </xf>
    <xf numFmtId="0" fontId="11" fillId="2" borderId="0" xfId="49" applyFont="1" applyFill="1" applyBorder="1" applyAlignment="1">
      <alignment horizontal="center" vertical="top" wrapText="1"/>
    </xf>
    <xf numFmtId="0" fontId="4" fillId="2" borderId="0" xfId="49" applyFont="1" applyFill="1" applyBorder="1" applyAlignment="1">
      <alignment vertical="center" wrapText="1"/>
    </xf>
    <xf numFmtId="0" fontId="9" fillId="2" borderId="0" xfId="49" applyFont="1" applyFill="1" applyBorder="1" applyAlignment="1">
      <alignment horizontal="left" wrapText="1"/>
    </xf>
    <xf numFmtId="0" fontId="6" fillId="2" borderId="0" xfId="49" applyFont="1" applyFill="1" applyBorder="1" applyAlignment="1">
      <alignment horizontal="right" vertical="top" wrapText="1"/>
    </xf>
    <xf numFmtId="0" fontId="6"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114300</xdr:colOff>
      <xdr:row>3</xdr:row>
      <xdr:rowOff>824865</xdr:rowOff>
    </xdr:from>
    <xdr:to>
      <xdr:col>4</xdr:col>
      <xdr:colOff>1113790</xdr:colOff>
      <xdr:row>4</xdr:row>
      <xdr:rowOff>748030</xdr:rowOff>
    </xdr:to>
    <xdr:pic>
      <xdr:nvPicPr>
        <xdr:cNvPr id="2" name="图片 1"/>
        <xdr:cNvPicPr>
          <a:picLocks noChangeAspect="1"/>
        </xdr:cNvPicPr>
      </xdr:nvPicPr>
      <xdr:blipFill>
        <a:blip r:embed="rId1"/>
        <a:stretch>
          <a:fillRect/>
        </a:stretch>
      </xdr:blipFill>
      <xdr:spPr>
        <a:xfrm>
          <a:off x="2514600" y="4158615"/>
          <a:ext cx="2233295" cy="748665"/>
        </a:xfrm>
        <a:prstGeom prst="rect">
          <a:avLst/>
        </a:prstGeom>
        <a:noFill/>
        <a:ln w="9525">
          <a:noFill/>
        </a:ln>
        <a:effectLst>
          <a:outerShdw blurRad="50800" dist="50800" dir="5400000" algn="ctr" rotWithShape="0">
            <a:srgbClr val="000000">
              <a:alpha val="0"/>
            </a:srgbClr>
          </a:outerShd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F3" sqref="F3"/>
    </sheetView>
  </sheetViews>
  <sheetFormatPr defaultColWidth="10.5" defaultRowHeight="13.5" outlineLevelCol="6"/>
  <cols>
    <col min="1" max="3" width="10.5" style="19"/>
    <col min="4" max="4" width="16.1916666666667" style="19" customWidth="1"/>
    <col min="5" max="5" width="20.4166666666667" style="19" customWidth="1"/>
    <col min="6" max="16384" width="10.5" style="19"/>
  </cols>
  <sheetData>
    <row r="1" s="17" customFormat="1" ht="127.5" customHeight="1" spans="1:7">
      <c r="A1" s="20"/>
      <c r="B1" s="20"/>
      <c r="C1" s="21" t="s">
        <v>0</v>
      </c>
      <c r="D1" s="21"/>
      <c r="E1" s="21"/>
      <c r="F1" s="21"/>
      <c r="G1" s="22"/>
    </row>
    <row r="2" s="17" customFormat="1" ht="60" customHeight="1" spans="1:7">
      <c r="A2" s="23" t="s">
        <v>1</v>
      </c>
      <c r="B2" s="23"/>
      <c r="C2" s="23"/>
      <c r="D2" s="23"/>
      <c r="E2" s="23"/>
      <c r="F2" s="23"/>
      <c r="G2" s="23"/>
    </row>
    <row r="3" s="17" customFormat="1" ht="75" customHeight="1" spans="1:7">
      <c r="A3" s="24"/>
      <c r="B3" s="25" t="s">
        <v>2</v>
      </c>
      <c r="C3" s="25"/>
      <c r="D3" s="26" t="s">
        <v>3</v>
      </c>
      <c r="E3" s="26"/>
      <c r="F3" s="24"/>
      <c r="G3" s="24"/>
    </row>
    <row r="4" s="17" customFormat="1" ht="65" customHeight="1" spans="1:7">
      <c r="A4" s="24"/>
      <c r="B4" s="27"/>
      <c r="C4" s="27"/>
      <c r="D4" s="28"/>
      <c r="E4" s="28"/>
      <c r="F4" s="24"/>
      <c r="G4" s="24"/>
    </row>
    <row r="5" s="17" customFormat="1" ht="60" customHeight="1" spans="1:7">
      <c r="A5" s="29"/>
      <c r="B5" s="25" t="s">
        <v>4</v>
      </c>
      <c r="C5" s="25"/>
      <c r="D5" s="26"/>
      <c r="E5" s="26"/>
      <c r="F5" s="29"/>
      <c r="G5" s="29"/>
    </row>
    <row r="6" s="17" customFormat="1" ht="60" customHeight="1" spans="1:7">
      <c r="A6" s="29"/>
      <c r="B6" s="25"/>
      <c r="C6" s="25"/>
      <c r="F6" s="29"/>
      <c r="G6" s="29"/>
    </row>
    <row r="7" s="17" customFormat="1" ht="36" customHeight="1" spans="1:7">
      <c r="A7" s="29"/>
      <c r="B7" s="25" t="s">
        <v>5</v>
      </c>
      <c r="C7" s="25"/>
      <c r="D7" s="26"/>
      <c r="E7" s="26"/>
      <c r="F7" s="30"/>
      <c r="G7" s="30"/>
    </row>
    <row r="8" s="17" customFormat="1" ht="36" customHeight="1" spans="1:7">
      <c r="A8" s="29"/>
      <c r="B8" s="30"/>
      <c r="C8" s="30"/>
      <c r="D8" s="28"/>
      <c r="E8" s="28"/>
      <c r="F8" s="30"/>
      <c r="G8" s="30"/>
    </row>
    <row r="9" s="17" customFormat="1" ht="36" customHeight="1" spans="1:7">
      <c r="A9" s="29"/>
      <c r="B9" s="30"/>
      <c r="C9" s="30"/>
      <c r="D9" s="31"/>
      <c r="E9" s="31"/>
      <c r="F9" s="30"/>
      <c r="G9" s="30"/>
    </row>
    <row r="10" s="17" customFormat="1" ht="36" customHeight="1" spans="1:7">
      <c r="A10" s="29"/>
      <c r="B10" s="30"/>
      <c r="C10" s="30"/>
      <c r="D10" s="31"/>
      <c r="E10" s="31"/>
      <c r="F10" s="30"/>
      <c r="G10" s="30"/>
    </row>
    <row r="11" s="17" customFormat="1" ht="51" customHeight="1" spans="1:7">
      <c r="A11" s="29"/>
      <c r="B11" s="32"/>
      <c r="C11" s="32"/>
      <c r="D11" s="25" t="s">
        <v>6</v>
      </c>
      <c r="E11" s="25"/>
      <c r="F11" s="29"/>
      <c r="G11" s="29"/>
    </row>
    <row r="12" s="17" customFormat="1" ht="18" customHeight="1" spans="1:7">
      <c r="A12" s="29"/>
      <c r="B12" s="32"/>
      <c r="C12" s="32"/>
      <c r="D12" s="33"/>
      <c r="E12" s="33"/>
      <c r="F12" s="34"/>
      <c r="G12" s="34"/>
    </row>
    <row r="13" s="17" customFormat="1" ht="18" customHeight="1" spans="1:7">
      <c r="A13" s="20"/>
      <c r="B13" s="20"/>
      <c r="C13" s="30"/>
      <c r="D13" s="30"/>
      <c r="E13" s="30"/>
      <c r="F13" s="30"/>
      <c r="G13" s="35" t="s">
        <v>7</v>
      </c>
    </row>
    <row r="14" s="18" customFormat="1" spans="1:7">
      <c r="A14" s="17"/>
      <c r="B14" s="17"/>
      <c r="C14" s="17"/>
      <c r="D14" s="17"/>
      <c r="E14" s="17"/>
      <c r="F14" s="17"/>
      <c r="G14" s="17"/>
    </row>
  </sheetData>
  <mergeCells count="23">
    <mergeCell ref="A1:B1"/>
    <mergeCell ref="C1:F1"/>
    <mergeCell ref="A2:G2"/>
    <mergeCell ref="B3:C3"/>
    <mergeCell ref="D3:E3"/>
    <mergeCell ref="B4:C4"/>
    <mergeCell ref="D4:E4"/>
    <mergeCell ref="B5:C5"/>
    <mergeCell ref="D5:E5"/>
    <mergeCell ref="F5:G5"/>
    <mergeCell ref="B7:C7"/>
    <mergeCell ref="D7:E7"/>
    <mergeCell ref="F7:G7"/>
    <mergeCell ref="B8:C8"/>
    <mergeCell ref="D8:E8"/>
    <mergeCell ref="F8:G8"/>
    <mergeCell ref="B11:C11"/>
    <mergeCell ref="D11:E11"/>
    <mergeCell ref="F11:G11"/>
    <mergeCell ref="B12:C12"/>
    <mergeCell ref="F12:G12"/>
    <mergeCell ref="A13:B13"/>
    <mergeCell ref="C13:F13"/>
  </mergeCells>
  <pageMargins left="0.75" right="0.75" top="1" bottom="1" header="0.5" footer="0.5"/>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tabSelected="1" topLeftCell="A3" workbookViewId="0">
      <selection activeCell="N9" sqref="N9"/>
    </sheetView>
  </sheetViews>
  <sheetFormatPr defaultColWidth="9" defaultRowHeight="33" customHeight="1" outlineLevelCol="7"/>
  <cols>
    <col min="1" max="1" width="7.13333333333333" style="2" customWidth="1"/>
    <col min="2" max="2" width="29.6333333333333" style="2" customWidth="1"/>
    <col min="3" max="3" width="31" style="3" customWidth="1"/>
    <col min="4" max="4" width="7.13333333333333" style="2" customWidth="1"/>
    <col min="5" max="5" width="7.38333333333333" style="2" customWidth="1"/>
    <col min="6" max="7" width="13.25" style="4" customWidth="1"/>
    <col min="8" max="8" width="12.125" style="4" customWidth="1"/>
    <col min="9" max="16384" width="9" style="5"/>
  </cols>
  <sheetData>
    <row r="1" ht="48" customHeight="1" spans="1:8">
      <c r="A1" s="6" t="s">
        <v>8</v>
      </c>
      <c r="B1" s="6"/>
      <c r="C1" s="6"/>
      <c r="D1" s="6"/>
      <c r="E1" s="6"/>
      <c r="F1" s="16"/>
      <c r="G1" s="16"/>
      <c r="H1" s="6"/>
    </row>
    <row r="2" s="1" customFormat="1" ht="58" customHeight="1" spans="1:8">
      <c r="A2" s="7" t="s">
        <v>9</v>
      </c>
      <c r="B2" s="7" t="s">
        <v>10</v>
      </c>
      <c r="C2" s="7" t="s">
        <v>11</v>
      </c>
      <c r="D2" s="7" t="s">
        <v>12</v>
      </c>
      <c r="E2" s="8" t="s">
        <v>13</v>
      </c>
      <c r="F2" s="9" t="s">
        <v>14</v>
      </c>
      <c r="G2" s="9" t="s">
        <v>15</v>
      </c>
      <c r="H2" s="9" t="s">
        <v>16</v>
      </c>
    </row>
    <row r="3" ht="92" customHeight="1" spans="1:8">
      <c r="A3" s="10">
        <v>1</v>
      </c>
      <c r="B3" s="11" t="s">
        <v>17</v>
      </c>
      <c r="C3" s="11" t="s">
        <v>18</v>
      </c>
      <c r="D3" s="12" t="s">
        <v>19</v>
      </c>
      <c r="E3" s="12">
        <v>14</v>
      </c>
      <c r="F3" s="13">
        <v>5050</v>
      </c>
      <c r="G3" s="13">
        <f t="shared" ref="G3:G8" si="0">E3*F3</f>
        <v>70700</v>
      </c>
      <c r="H3" s="14" t="s">
        <v>20</v>
      </c>
    </row>
    <row r="4" ht="92" customHeight="1" spans="1:8">
      <c r="A4" s="10"/>
      <c r="B4" s="11" t="s">
        <v>21</v>
      </c>
      <c r="C4" s="14" t="s">
        <v>22</v>
      </c>
      <c r="D4" s="12" t="s">
        <v>19</v>
      </c>
      <c r="E4" s="12">
        <v>7</v>
      </c>
      <c r="F4" s="13">
        <v>1734</v>
      </c>
      <c r="G4" s="13">
        <f t="shared" si="0"/>
        <v>12138</v>
      </c>
      <c r="H4" s="14" t="s">
        <v>22</v>
      </c>
    </row>
    <row r="5" ht="92" customHeight="1" spans="1:8">
      <c r="A5" s="10">
        <v>2</v>
      </c>
      <c r="B5" s="11" t="s">
        <v>17</v>
      </c>
      <c r="C5" s="11" t="s">
        <v>23</v>
      </c>
      <c r="D5" s="12" t="s">
        <v>19</v>
      </c>
      <c r="E5" s="12">
        <v>22</v>
      </c>
      <c r="F5" s="13">
        <v>6060</v>
      </c>
      <c r="G5" s="13">
        <f t="shared" si="0"/>
        <v>133320</v>
      </c>
      <c r="H5" s="14" t="s">
        <v>20</v>
      </c>
    </row>
    <row r="6" ht="92" customHeight="1" spans="1:8">
      <c r="A6" s="10"/>
      <c r="B6" s="11" t="s">
        <v>21</v>
      </c>
      <c r="C6" s="14" t="s">
        <v>22</v>
      </c>
      <c r="D6" s="12" t="s">
        <v>19</v>
      </c>
      <c r="E6" s="12">
        <v>11</v>
      </c>
      <c r="F6" s="13">
        <v>1800</v>
      </c>
      <c r="G6" s="13">
        <f t="shared" si="0"/>
        <v>19800</v>
      </c>
      <c r="H6" s="14" t="s">
        <v>22</v>
      </c>
    </row>
    <row r="7" ht="92" customHeight="1" spans="1:8">
      <c r="A7" s="10">
        <v>3</v>
      </c>
      <c r="B7" s="11" t="s">
        <v>17</v>
      </c>
      <c r="C7" s="11" t="s">
        <v>24</v>
      </c>
      <c r="D7" s="12" t="s">
        <v>19</v>
      </c>
      <c r="E7" s="12">
        <v>4</v>
      </c>
      <c r="F7" s="13">
        <v>2582</v>
      </c>
      <c r="G7" s="13">
        <f t="shared" si="0"/>
        <v>10328</v>
      </c>
      <c r="H7" s="14" t="s">
        <v>20</v>
      </c>
    </row>
    <row r="8" ht="92" customHeight="1" spans="1:8">
      <c r="A8" s="10"/>
      <c r="B8" s="11" t="s">
        <v>21</v>
      </c>
      <c r="C8" s="14" t="s">
        <v>22</v>
      </c>
      <c r="D8" s="12" t="s">
        <v>19</v>
      </c>
      <c r="E8" s="12">
        <v>2</v>
      </c>
      <c r="F8" s="13">
        <v>1698</v>
      </c>
      <c r="G8" s="13">
        <f t="shared" si="0"/>
        <v>3396</v>
      </c>
      <c r="H8" s="14" t="s">
        <v>22</v>
      </c>
    </row>
    <row r="9" ht="92" customHeight="1" spans="1:8">
      <c r="A9" s="10">
        <v>4</v>
      </c>
      <c r="B9" s="13" t="s">
        <v>25</v>
      </c>
      <c r="C9" s="15"/>
      <c r="D9" s="13"/>
      <c r="E9" s="13"/>
      <c r="F9" s="14"/>
      <c r="G9" s="14">
        <f>SUM(G3:G8)</f>
        <v>249682</v>
      </c>
      <c r="H9" s="14"/>
    </row>
  </sheetData>
  <mergeCells count="1">
    <mergeCell ref="A1:H1"/>
  </mergeCells>
  <pageMargins left="0.75" right="0.75" top="1" bottom="1" header="0.5" footer="0.5"/>
  <pageSetup paperSize="9" scale="7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workbookViewId="0">
      <selection activeCell="B8" sqref="B8"/>
    </sheetView>
  </sheetViews>
  <sheetFormatPr defaultColWidth="9" defaultRowHeight="33" customHeight="1" outlineLevelCol="7"/>
  <cols>
    <col min="1" max="1" width="7.13333333333333" style="2" customWidth="1"/>
    <col min="2" max="2" width="29.6333333333333" style="2" customWidth="1"/>
    <col min="3" max="3" width="31" style="3" customWidth="1"/>
    <col min="4" max="4" width="7.13333333333333" style="2" customWidth="1"/>
    <col min="5" max="5" width="9" style="2" customWidth="1"/>
    <col min="6" max="7" width="13.25" style="2" customWidth="1"/>
    <col min="8" max="8" width="12.125" style="4" customWidth="1"/>
    <col min="9" max="16384" width="9" style="5"/>
  </cols>
  <sheetData>
    <row r="1" ht="38" customHeight="1" spans="1:8">
      <c r="A1" s="6" t="s">
        <v>26</v>
      </c>
      <c r="B1" s="6"/>
      <c r="C1" s="6"/>
      <c r="D1" s="6"/>
      <c r="E1" s="6"/>
      <c r="F1" s="6"/>
      <c r="G1" s="6"/>
      <c r="H1" s="6"/>
    </row>
    <row r="2" s="1" customFormat="1" ht="66" customHeight="1" spans="1:8">
      <c r="A2" s="7" t="s">
        <v>9</v>
      </c>
      <c r="B2" s="7" t="s">
        <v>10</v>
      </c>
      <c r="C2" s="7" t="s">
        <v>11</v>
      </c>
      <c r="D2" s="7" t="s">
        <v>12</v>
      </c>
      <c r="E2" s="8" t="s">
        <v>13</v>
      </c>
      <c r="F2" s="9" t="s">
        <v>27</v>
      </c>
      <c r="G2" s="9" t="s">
        <v>15</v>
      </c>
      <c r="H2" s="9" t="s">
        <v>16</v>
      </c>
    </row>
    <row r="3" ht="92" customHeight="1" spans="1:8">
      <c r="A3" s="10">
        <v>1</v>
      </c>
      <c r="B3" s="11" t="s">
        <v>17</v>
      </c>
      <c r="C3" s="11" t="s">
        <v>28</v>
      </c>
      <c r="D3" s="12" t="s">
        <v>19</v>
      </c>
      <c r="E3" s="12">
        <v>14</v>
      </c>
      <c r="F3" s="13"/>
      <c r="G3" s="13"/>
      <c r="H3" s="14" t="s">
        <v>20</v>
      </c>
    </row>
    <row r="4" ht="120" customHeight="1" spans="1:8">
      <c r="A4" s="10"/>
      <c r="B4" s="11" t="s">
        <v>21</v>
      </c>
      <c r="C4" s="14" t="s">
        <v>22</v>
      </c>
      <c r="D4" s="12" t="s">
        <v>19</v>
      </c>
      <c r="E4" s="12">
        <v>7</v>
      </c>
      <c r="F4" s="13"/>
      <c r="G4" s="13"/>
      <c r="H4" s="14" t="s">
        <v>22</v>
      </c>
    </row>
    <row r="5" ht="120" customHeight="1" spans="1:8">
      <c r="A5" s="10">
        <v>2</v>
      </c>
      <c r="B5" s="11" t="s">
        <v>17</v>
      </c>
      <c r="C5" s="11" t="s">
        <v>29</v>
      </c>
      <c r="D5" s="12" t="s">
        <v>19</v>
      </c>
      <c r="E5" s="12">
        <v>22</v>
      </c>
      <c r="F5" s="13"/>
      <c r="G5" s="13"/>
      <c r="H5" s="14" t="s">
        <v>20</v>
      </c>
    </row>
    <row r="6" ht="120" customHeight="1" spans="1:8">
      <c r="A6" s="10"/>
      <c r="B6" s="11" t="s">
        <v>21</v>
      </c>
      <c r="C6" s="14" t="s">
        <v>22</v>
      </c>
      <c r="D6" s="12" t="s">
        <v>19</v>
      </c>
      <c r="E6" s="12">
        <v>11</v>
      </c>
      <c r="F6" s="13"/>
      <c r="G6" s="13"/>
      <c r="H6" s="14" t="s">
        <v>22</v>
      </c>
    </row>
    <row r="7" ht="120" customHeight="1" spans="1:8">
      <c r="A7" s="10">
        <v>3</v>
      </c>
      <c r="B7" s="11" t="s">
        <v>17</v>
      </c>
      <c r="C7" s="11" t="s">
        <v>30</v>
      </c>
      <c r="D7" s="12" t="s">
        <v>19</v>
      </c>
      <c r="E7" s="12">
        <v>4</v>
      </c>
      <c r="F7" s="13"/>
      <c r="G7" s="13"/>
      <c r="H7" s="14" t="s">
        <v>20</v>
      </c>
    </row>
    <row r="8" ht="120" customHeight="1" spans="1:8">
      <c r="A8" s="10"/>
      <c r="B8" s="11" t="s">
        <v>21</v>
      </c>
      <c r="C8" s="14" t="s">
        <v>22</v>
      </c>
      <c r="D8" s="12" t="s">
        <v>19</v>
      </c>
      <c r="E8" s="12">
        <v>2</v>
      </c>
      <c r="F8" s="13"/>
      <c r="G8" s="13"/>
      <c r="H8" s="14" t="s">
        <v>22</v>
      </c>
    </row>
    <row r="9" ht="47" customHeight="1" spans="1:8">
      <c r="A9" s="10">
        <v>4</v>
      </c>
      <c r="B9" s="13" t="s">
        <v>25</v>
      </c>
      <c r="C9" s="15"/>
      <c r="D9" s="13"/>
      <c r="E9" s="13"/>
      <c r="F9" s="14"/>
      <c r="G9" s="14"/>
      <c r="H9" s="14"/>
    </row>
  </sheetData>
  <mergeCells count="1">
    <mergeCell ref="A1:H1"/>
  </mergeCells>
  <pageMargins left="0.75" right="0.75" top="1" bottom="1" header="0.5" footer="0.5"/>
  <pageSetup paperSize="9" scale="78"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控制价</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2024-07-16T08:48:00Z</dcterms:created>
  <dcterms:modified xsi:type="dcterms:W3CDTF">2024-11-29T09:50:56Z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9BC9878D645543308D0F11B95D65FF4A_11</vt:lpwstr>
  </property>
  <property fmtid="{D5CDD505-2E9C-101B-9397-08002B2CF9AE}" pid="3" name="KSOProductBuildVer">
    <vt:lpwstr>2052-12.1.0.18912</vt:lpwstr>
  </property>
</Properties>
</file>