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375" activeTab="2"/>
  </bookViews>
  <sheets>
    <sheet name="封面" sheetId="5" r:id="rId1"/>
    <sheet name="说明" sheetId="4" r:id="rId2"/>
    <sheet name="控制价" sheetId="1" r:id="rId3"/>
    <sheet name="清单" sheetId="3" r:id="rId4"/>
  </sheets>
  <externalReferences>
    <externalReference r:id="rId5"/>
  </externalReferences>
  <definedNames>
    <definedName name="_xlnm.Print_Titles" localSheetId="2">控制价!$1:$5</definedName>
    <definedName name="_xlnm.Print_Titles" localSheetId="3">清单!$1:$5</definedName>
    <definedName name="_1_1">[1]SJK!#REF!</definedName>
    <definedName name="_xlnm.Print_Area" localSheetId="1">说明!$A$1:$H$4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<sst xmlns="http://schemas.openxmlformats.org/spreadsheetml/2006/main" count="236" uniqueCount="92">
  <si>
    <t>东莞国际商务区首开区社区公园及其地下空间项目附属工程绿化工程</t>
  </si>
  <si>
    <t>采 购 控 制 价</t>
  </si>
  <si>
    <t>采  购  人：</t>
  </si>
  <si>
    <t>东莞市城市工程建设集团有限公司</t>
  </si>
  <si>
    <t>编  制  人：</t>
  </si>
  <si>
    <t>审  核  人：</t>
  </si>
  <si>
    <t>年   月   日</t>
  </si>
  <si>
    <t>编    制    说   明</t>
  </si>
  <si>
    <t xml:space="preserve">
一、工程概况：
    1、工程名称：东莞国际商务区首开区社区公园及其地下空间项目附属工程绿化工程
二、本控制价编制依据：
    1、根据设计的图纸、工程清单进行编制。
</t>
  </si>
  <si>
    <t>三、本控制价包含内容：
    1、本项目包含：
    乔木、灌木、地被等绿化工程
    2、本项目甲供材料有：
    无甲供材，具体详见预算清单。
    3、其他材料品牌要求：无。</t>
  </si>
  <si>
    <t>清单表</t>
  </si>
  <si>
    <t>工程名称：东莞国际商务区首开区社区公园及其地下空间项目附属工程绿化工程</t>
  </si>
  <si>
    <t>序号</t>
  </si>
  <si>
    <t>项目名称</t>
  </si>
  <si>
    <t>项目特征描述</t>
  </si>
  <si>
    <t>计量单位</t>
  </si>
  <si>
    <t>工程量</t>
  </si>
  <si>
    <t>金额（元）</t>
  </si>
  <si>
    <t>不含税单价</t>
  </si>
  <si>
    <t>不含税合价</t>
  </si>
  <si>
    <t>备注</t>
  </si>
  <si>
    <t>乔木</t>
  </si>
  <si>
    <t>栽植乔木(凤凰木)</t>
  </si>
  <si>
    <t>1.胸径:35-40cm
2.自然高:800-850cm
3.冠幅:500-550cm
4.净干高:220-250cm
5.其他:主景树,树形骨架完整,冠幅饱满
6.养护期:1年
7.树木支撑:详见设计图要求纸
8.符合设计图纸以及施工规范要求</t>
  </si>
  <si>
    <t>株</t>
  </si>
  <si>
    <t>栽植乔木(人面子)</t>
  </si>
  <si>
    <t>1.胸径:33-35cm
2.自然高:900-950cm
3.冠幅:500-550cm
4.净干高:220-250cm
5.其他:冠幅饱满,树形优美,假植苗
6.养护期:1年
7.树木支撑:详见设计图要求纸
8.符合设计图纸以及施工规范要求</t>
  </si>
  <si>
    <t>栽植乔木(铁冬青)</t>
  </si>
  <si>
    <t>1.胸径:27-28cm
2.自然高:700-750cm
3.冠幅:400-450cm
4.净干高:200-220cm
5.其他:主景树,主干四级以上分枝,假植两年以上,树形骨架完整
6.养护期:1年
7.树木支撑:详见设计图要求纸
8.符合设计图纸以及施工规范要求</t>
  </si>
  <si>
    <t>栽植乔木(铁冬青(低分枝))</t>
  </si>
  <si>
    <t>1.胸径:D35-40cm
2.自然高:500-550cm
3.冠幅:450-500cm
4.净干高:100-120cm
5.其他:主景树,冠幅饱满,树形优美,假植苗
6.养护期:1年
7.树木支撑:详见设计图要求纸
8.符合设计图纸以及施工规范要求</t>
  </si>
  <si>
    <t>栽植乔木(香樟)</t>
  </si>
  <si>
    <t>1.胸径:30-33cm
2.自然高:800-850cm
3.冠幅:500-550cm
4.净干高:220-250cm
5.其他:主景树,主干四级以上分枝,假植两年以上,树形骨架完整
6.养护期:1年
7.树木支撑:详见设计图要求纸
8.符合设计图纸以及施工规范要求</t>
  </si>
  <si>
    <t>栽植乔木(小叶榄仁)</t>
  </si>
  <si>
    <t>1.胸径:28-30cm
2.自然高:1050-1100cm
3.冠幅:400-450cm
4.净干高:180-200cm
5.其他:冠幅饱满,树形优美,假植苗
6.养护期:1年
7.树木支撑:详见设计图要求纸
8.符合设计图纸以及施工规范要求</t>
  </si>
  <si>
    <t>栽植乔木(乌桕)</t>
  </si>
  <si>
    <t>1.胸径:27-28cm
2.自然高:700-750cm
3.冠幅:400-450cm
4.净干高:200-250cm
5.其他:冠幅饱满,树形优美,假植苗
6.养护期:1年
7.树木支撑:详见设计图要求纸
8.符合设计图纸以及施工规范要求</t>
  </si>
  <si>
    <t>栽植乔木(四季桂）</t>
  </si>
  <si>
    <t>1.胸径:20-22cm
2.自然高:500cm
3.冠幅:400-450cm
4.其他:冠幅饱满,树形优美,假植苗
5.养护期:1年
6.树木支撑:详见设计图要求纸
7.符合设计图纸以及施工规范要求</t>
  </si>
  <si>
    <t>栽植乔木(复羽叶栾树）</t>
  </si>
  <si>
    <t>1.胸径:23-25cm
2.自然高:800-850cm
3.冠幅:400-450cm
4.净干高:220-250cm
5.其他:冠幅饱满,树形优美,假植苗
6.养护期:1年
7.树木支撑:详见设计图要求纸
8.符合设计图纸以及施工规范要求</t>
  </si>
  <si>
    <t>灌木</t>
  </si>
  <si>
    <t>栽植绿篱（金钱榕B）</t>
  </si>
  <si>
    <t>1.苗高:120cm
2.冠幅:50cm
3.其它:绿篱，修剪后高度
4.单位面积株数:6株/m2
5.养护期:1年
6.符合设计图纸以及施工规范要求</t>
  </si>
  <si>
    <t>m2</t>
  </si>
  <si>
    <t>栽植绿篱（金钱榕C）</t>
  </si>
  <si>
    <t>1.苗高:90cm
2.冠幅:50cm
3.其它:绿篱，修剪后高度
4.单位面积株数:6株/m2
5.养护期:1年
6.符合设计图纸以及施工规范要求</t>
  </si>
  <si>
    <t>栽植绿篱（九里香H）</t>
  </si>
  <si>
    <t>1.苗高:70cm
2.冠幅:40-45cm
3.其它:绿篱，修剪后高度
4.单位面积株数:16盆/m2
5.养护期:1年
6.符合设计图纸以及施工规范要求</t>
  </si>
  <si>
    <t>栽植绿篱（九里香）</t>
  </si>
  <si>
    <t>1.苗高:50cm
2.冠幅:35-40cm
3.其它:绿篱，修剪后高度
4.单位面积株数:36盆/m2
5.养护期:1年
6.符合设计图纸以及施工规范要求</t>
  </si>
  <si>
    <t>栽植绿篱（福建茶）</t>
  </si>
  <si>
    <t>1.苗高:30cm
2.冠幅:20-25cm
3.其它:绿篱，修剪后高度
4.单位面积株数:64袋/m2
5.养护期:1年
6.符合设计图纸以及施工规范要求</t>
  </si>
  <si>
    <t>栽植花卉(满天星)</t>
  </si>
  <si>
    <t>1.苗高:25cm
2.冠幅:20-25cm
3.单位面积株数:81袋/m2
4.养护期:1年
5.符合设计图纸以及施工规范要求</t>
  </si>
  <si>
    <t>栽植绿篱（进口大红花）</t>
  </si>
  <si>
    <t>1.苗高:60cm
2.冠幅:35-40cm
3.其它:绿篱，修剪后高度
4.单位面积株数:25盆/m2
5.养护期:1年
6.符合设计图纸以及施工规范要求</t>
  </si>
  <si>
    <t>栽植花卉(矮生翠芦莉)</t>
  </si>
  <si>
    <t>1.苗高:25cm
2.冠幅:20-25cm
3.单位面积株数:64袋/m2
4.养护期:1年
5.符合设计图纸以及施工规范要求</t>
  </si>
  <si>
    <t>栽植绿篱（珍珠狗牙花）</t>
  </si>
  <si>
    <t>1.苗高:35cm
2.冠幅:25-30cm
3.其它:绿篱，修剪后高度
4.单位面积株数:49株/m2
5.养护期:1年
6.符合设计图纸以及施工规范要求</t>
  </si>
  <si>
    <t>栽植花卉(蓝星花)</t>
  </si>
  <si>
    <t>1.苗高:35cm
2.冠幅:30-35cm
3.单位面积株数:36盆/m2
4.养护期:1年
5.符合设计图纸以及施工规范要求</t>
  </si>
  <si>
    <t>栽植花卉(墨西哥鼠尾草)</t>
  </si>
  <si>
    <t>1.苗高:40cm
2.冠幅:30-35cm
3.单位面积株数:36盆/m2
4.养护期:1年
5.符合设计图纸以及施工规范要求</t>
  </si>
  <si>
    <t>栽植花卉(玉簪)</t>
  </si>
  <si>
    <t>1.苗高:25cm
2.冠幅:20-25cm
3.单位面积株数:49袋/m2
4.养护期:1年
5.符合设计图纸以及施工规范要求</t>
  </si>
  <si>
    <t>栽植花卉(红花勒杜鹃）</t>
  </si>
  <si>
    <t>1.苗高:45cm
2.冠幅:30-35cm
3.单位面积株数:36盆/m2
4.养护期:1年
5.符合设计图纸以及施工规范要求</t>
  </si>
  <si>
    <t>栽植花卉(山茶花）</t>
  </si>
  <si>
    <t>1.苗高:60cm
2.冠幅:45-50cm
3.单位面积株数:9盆/m2
4.养护期:1年
5.符合设计图纸以及施工规范要求</t>
  </si>
  <si>
    <t>栽植花卉(香彩雀)</t>
  </si>
  <si>
    <t>1.苗高:30cm
2.冠幅:30-35cm
3.单位面积株数:49盆/m2
4.养护期:1年
5.符合设计图纸以及施工规范要求</t>
  </si>
  <si>
    <t>栽植花卉(小兔子狼尾草)</t>
  </si>
  <si>
    <t>1.苗高:36cm
2.冠幅:30-35cm
3.单位面积株数:36盆/m2
4.养护期:1年
5.符合设计图纸以及施工规范要求</t>
  </si>
  <si>
    <t>栽植绿篱（花叶六月雪）</t>
  </si>
  <si>
    <t>1.苗高:35cm
2.冠幅:30-35cm
3.其它:绿篱，修剪后高度
4.单位面积株数:36袋/m2
5.养护期:1年
6.符合设计图纸以及施工规范要求</t>
  </si>
  <si>
    <t>铺种草皮(台湾草)</t>
  </si>
  <si>
    <t>1.铺种方式:满铺
2.养护期:1年
3.符合设计图纸以及施工规范要求</t>
  </si>
  <si>
    <t>铺种草皮(果岭草)</t>
  </si>
  <si>
    <t>1.铺种方式:件装，满铺
2.养护期:1年
3.符合设计图纸以及施工规范要求</t>
  </si>
  <si>
    <t>铺草前铺砂找平-暂定</t>
  </si>
  <si>
    <t>1.铺草前铺砂找平 2cm</t>
  </si>
  <si>
    <t>种植土回(换)填</t>
  </si>
  <si>
    <t>1.回填厚度:300mm
2.回填土质要求:回填种植土
3.取土运距:综合考虑
4.符合设计图纸以及施工规范要求</t>
  </si>
  <si>
    <t>m3</t>
  </si>
  <si>
    <t>海绵城市</t>
  </si>
  <si>
    <t>1.回填厚度:种植土层≥200mm，根据植物种植需求确定
2.覆盖层(枯树皮和树叶)，50mm
3.HDPE防渗膜，上返600mm
4.符合设计图纸以及施工规范要求</t>
  </si>
  <si>
    <t>1.回填厚度:种植土层≥500mm，根据植物种植需求确定
2.覆盖层(枯树皮和树叶)，50mm
3.HDPE防渗膜，上返600mm
4.符合设计图纸以及施工规范要求</t>
  </si>
  <si>
    <t>不含税合计</t>
  </si>
  <si>
    <t xml:space="preserve">税金   9  %   </t>
  </si>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</sst>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b/>
      <sz val="20"/>
      <name val="宋体"/>
      <charset val="134"/>
    </font>
    <font>
      <sz val="10"/>
      <name val="宋体"/>
      <charset val="134"/>
    </font>
    <font>
      <sz val="10"/>
      <color theme="1"/>
      <name val="宋体"/>
      <charset val="134"/>
    </font>
    <font>
      <b/>
      <sz val="10"/>
      <color theme="1"/>
      <name val="宋体"/>
      <charset val="134"/>
    </font>
    <font>
      <sz val="12"/>
      <name val="宋体"/>
      <charset val="134"/>
    </font>
    <font>
      <b/>
      <sz val="24"/>
      <name val="宋体"/>
      <charset val="134"/>
    </font>
    <font>
      <sz val="16"/>
      <name val="宋体"/>
      <charset val="134"/>
    </font>
    <font>
      <sz val="11"/>
      <color theme="1"/>
      <name val="??"/>
      <charset val="134"/>
      <scheme val="minor"/>
    </font>
    <font>
      <sz val="9"/>
      <name val="宋体"/>
      <charset val="134"/>
    </font>
    <font>
      <b/>
      <sz val="22"/>
      <name val="宋体"/>
      <charset val="134"/>
    </font>
    <font>
      <b/>
      <sz val="18"/>
      <name val="宋体"/>
      <charset val="134"/>
    </font>
    <font>
      <b/>
      <sz val="14"/>
      <name val="宋体"/>
      <charset val="134"/>
    </font>
    <font>
      <sz val="14"/>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Arial"/>
      <charset val="0"/>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8" fillId="3" borderId="7"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1" fillId="0" borderId="0" applyNumberFormat="0" applyFill="0" applyBorder="0" applyAlignment="0" applyProtection="0">
      <alignment vertical="center"/>
    </xf>
    <xf numFmtId="0" fontId="22" fillId="4" borderId="10" applyNumberFormat="0" applyAlignment="0" applyProtection="0">
      <alignment vertical="center"/>
    </xf>
    <xf numFmtId="0" fontId="23" fillId="5" borderId="11" applyNumberFormat="0" applyAlignment="0" applyProtection="0">
      <alignment vertical="center"/>
    </xf>
    <xf numFmtId="0" fontId="24" fillId="5" borderId="10" applyNumberFormat="0" applyAlignment="0" applyProtection="0">
      <alignment vertical="center"/>
    </xf>
    <xf numFmtId="0" fontId="25" fillId="6" borderId="12" applyNumberFormat="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xf numFmtId="0" fontId="33" fillId="0" borderId="0"/>
  </cellStyleXfs>
  <cellXfs count="39">
    <xf numFmtId="0" fontId="0" fillId="0" borderId="0" xfId="49"/>
    <xf numFmtId="0" fontId="0" fillId="0" borderId="0" xfId="49" applyFont="1" applyFill="1" applyAlignment="1"/>
    <xf numFmtId="0" fontId="0" fillId="0" borderId="0" xfId="49" applyAlignment="1">
      <alignment horizontal="center"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1" xfId="49" applyFont="1" applyFill="1" applyBorder="1" applyAlignment="1">
      <alignment horizontal="left" vertical="center" wrapText="1"/>
    </xf>
    <xf numFmtId="0" fontId="2" fillId="2" borderId="1" xfId="49" applyFont="1" applyFill="1" applyBorder="1" applyAlignment="1">
      <alignment horizontal="righ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left" vertical="center" wrapText="1"/>
    </xf>
    <xf numFmtId="0" fontId="2" fillId="2" borderId="3" xfId="49" applyFont="1" applyFill="1" applyBorder="1" applyAlignment="1">
      <alignment horizontal="right" vertical="center" wrapText="1"/>
    </xf>
    <xf numFmtId="0" fontId="2" fillId="2" borderId="4" xfId="49" applyFont="1" applyFill="1" applyBorder="1" applyAlignment="1">
      <alignment horizontal="right" vertical="center" wrapText="1"/>
    </xf>
    <xf numFmtId="0" fontId="2" fillId="2" borderId="3" xfId="49"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Alignment="1">
      <alignment horizontal="center" vertical="center"/>
    </xf>
    <xf numFmtId="0" fontId="6" fillId="0" borderId="0" xfId="50" applyFont="1" applyBorder="1" applyAlignment="1">
      <alignment horizontal="center" vertical="center"/>
    </xf>
    <xf numFmtId="0" fontId="7" fillId="0" borderId="0" xfId="50" applyFont="1" applyFill="1" applyAlignment="1">
      <alignment horizontal="left" vertical="top" wrapText="1"/>
    </xf>
    <xf numFmtId="0" fontId="0" fillId="0" borderId="0" xfId="49" applyFont="1" applyFill="1" applyBorder="1" applyAlignment="1"/>
    <xf numFmtId="0" fontId="8" fillId="0" borderId="0" xfId="0" applyFont="1" applyFill="1" applyBorder="1" applyAlignment="1">
      <alignment vertical="center"/>
    </xf>
    <xf numFmtId="0" fontId="8" fillId="0" borderId="0" xfId="0" applyFont="1" applyFill="1" applyBorder="1" applyAlignment="1"/>
    <xf numFmtId="0" fontId="9" fillId="2" borderId="0" xfId="49" applyFont="1" applyFill="1" applyBorder="1" applyAlignment="1">
      <alignment horizontal="left" vertical="center" wrapText="1"/>
    </xf>
    <xf numFmtId="0" fontId="10" fillId="2" borderId="5" xfId="49" applyFont="1" applyFill="1" applyBorder="1" applyAlignment="1">
      <alignment horizontal="center" vertical="center" wrapText="1"/>
    </xf>
    <xf numFmtId="0" fontId="11" fillId="2" borderId="0" xfId="49" applyFont="1" applyFill="1" applyBorder="1" applyAlignment="1">
      <alignment horizontal="left" wrapText="1"/>
    </xf>
    <xf numFmtId="0" fontId="10" fillId="2" borderId="0" xfId="49" applyFont="1" applyFill="1" applyBorder="1" applyAlignment="1">
      <alignment horizontal="center" wrapText="1"/>
    </xf>
    <xf numFmtId="0" fontId="10" fillId="2" borderId="0" xfId="49" applyFont="1" applyFill="1" applyBorder="1" applyAlignment="1">
      <alignment wrapText="1"/>
    </xf>
    <xf numFmtId="0" fontId="12" fillId="2" borderId="0" xfId="49" applyFont="1" applyFill="1" applyBorder="1" applyAlignment="1">
      <alignment horizontal="center" wrapText="1"/>
    </xf>
    <xf numFmtId="0" fontId="13" fillId="2" borderId="5" xfId="49" applyFont="1" applyFill="1" applyBorder="1" applyAlignment="1">
      <alignment horizontal="center" wrapText="1"/>
    </xf>
    <xf numFmtId="0" fontId="12" fillId="2" borderId="0" xfId="49" applyFont="1" applyFill="1" applyBorder="1" applyAlignment="1">
      <alignment horizontal="right" wrapText="1"/>
    </xf>
    <xf numFmtId="0" fontId="2" fillId="2" borderId="6" xfId="49" applyFont="1" applyFill="1" applyBorder="1" applyAlignment="1">
      <alignment horizontal="center" vertical="top" wrapText="1"/>
    </xf>
    <xf numFmtId="0" fontId="5" fillId="2" borderId="0" xfId="49" applyFont="1" applyFill="1" applyBorder="1" applyAlignment="1">
      <alignment horizontal="left" wrapText="1"/>
    </xf>
    <xf numFmtId="0" fontId="9" fillId="2" borderId="0" xfId="49" applyFont="1" applyFill="1" applyBorder="1" applyAlignment="1">
      <alignment horizontal="center" vertical="center" wrapText="1"/>
    </xf>
    <xf numFmtId="0" fontId="2" fillId="2" borderId="0" xfId="49" applyFont="1" applyFill="1" applyBorder="1" applyAlignment="1">
      <alignment horizontal="center" vertical="top" wrapText="1"/>
    </xf>
    <xf numFmtId="0" fontId="5" fillId="2" borderId="0" xfId="49" applyFont="1" applyFill="1" applyBorder="1" applyAlignment="1">
      <alignment vertical="center" wrapText="1"/>
    </xf>
    <xf numFmtId="0" fontId="12" fillId="2" borderId="0" xfId="49" applyFont="1" applyFill="1" applyBorder="1" applyAlignment="1">
      <alignment horizontal="left" wrapText="1"/>
    </xf>
    <xf numFmtId="0" fontId="9" fillId="2" borderId="0" xfId="49" applyFont="1" applyFill="1" applyBorder="1" applyAlignment="1">
      <alignment horizontal="right" vertical="top" wrapText="1"/>
    </xf>
    <xf numFmtId="0" fontId="9" fillId="2" borderId="0" xfId="49" applyFont="1" applyFill="1" applyBorder="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_配电工程报价(2010-03-0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38100</xdr:colOff>
      <xdr:row>3</xdr:row>
      <xdr:rowOff>796290</xdr:rowOff>
    </xdr:from>
    <xdr:to>
      <xdr:col>4</xdr:col>
      <xdr:colOff>1037590</xdr:colOff>
      <xdr:row>4</xdr:row>
      <xdr:rowOff>719455</xdr:rowOff>
    </xdr:to>
    <xdr:pic>
      <xdr:nvPicPr>
        <xdr:cNvPr id="2" name="图片 1"/>
        <xdr:cNvPicPr>
          <a:picLocks noChangeAspect="1"/>
        </xdr:cNvPicPr>
      </xdr:nvPicPr>
      <xdr:blipFill>
        <a:blip r:embed="rId1"/>
        <a:stretch>
          <a:fillRect/>
        </a:stretch>
      </xdr:blipFill>
      <xdr:spPr>
        <a:xfrm>
          <a:off x="2095500" y="4130040"/>
          <a:ext cx="2056765" cy="7486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E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view="pageBreakPreview" zoomScaleNormal="100" workbookViewId="0">
      <selection activeCell="Q4" sqref="Q4"/>
    </sheetView>
  </sheetViews>
  <sheetFormatPr defaultColWidth="12" defaultRowHeight="13.5" outlineLevelCol="6"/>
  <cols>
    <col min="1" max="3" width="12" style="22"/>
    <col min="4" max="4" width="18.5" style="22" customWidth="1"/>
    <col min="5" max="5" width="23.3333333333333" style="22" customWidth="1"/>
    <col min="6" max="16384" width="12" style="22"/>
  </cols>
  <sheetData>
    <row r="1" s="20" customFormat="1" ht="127.5" customHeight="1" spans="1:7">
      <c r="A1" s="23"/>
      <c r="B1" s="23"/>
      <c r="C1" s="24" t="s">
        <v>0</v>
      </c>
      <c r="D1" s="24"/>
      <c r="E1" s="24"/>
      <c r="F1" s="24"/>
      <c r="G1" s="25"/>
    </row>
    <row r="2" s="20" customFormat="1" ht="60" customHeight="1" spans="1:7">
      <c r="A2" s="26" t="s">
        <v>1</v>
      </c>
      <c r="B2" s="26"/>
      <c r="C2" s="26"/>
      <c r="D2" s="26"/>
      <c r="E2" s="26"/>
      <c r="F2" s="26"/>
      <c r="G2" s="26"/>
    </row>
    <row r="3" s="20" customFormat="1" ht="75" customHeight="1" spans="1:7">
      <c r="A3" s="27"/>
      <c r="B3" s="28" t="s">
        <v>2</v>
      </c>
      <c r="C3" s="28"/>
      <c r="D3" s="29" t="s">
        <v>3</v>
      </c>
      <c r="E3" s="29"/>
      <c r="F3" s="27"/>
      <c r="G3" s="27"/>
    </row>
    <row r="4" s="20" customFormat="1" ht="65" customHeight="1" spans="1:7">
      <c r="A4" s="27"/>
      <c r="B4" s="30"/>
      <c r="C4" s="30"/>
      <c r="D4" s="31"/>
      <c r="E4" s="31"/>
      <c r="F4" s="27"/>
      <c r="G4" s="27"/>
    </row>
    <row r="5" s="20" customFormat="1" ht="60" customHeight="1" spans="1:7">
      <c r="A5" s="32"/>
      <c r="B5" s="28" t="s">
        <v>4</v>
      </c>
      <c r="C5" s="28"/>
      <c r="D5" s="29"/>
      <c r="E5" s="29"/>
      <c r="F5" s="32"/>
      <c r="G5" s="32"/>
    </row>
    <row r="6" s="20" customFormat="1" ht="60" customHeight="1" spans="1:7">
      <c r="A6" s="32"/>
      <c r="B6" s="28"/>
      <c r="C6" s="28"/>
      <c r="F6" s="32"/>
      <c r="G6" s="32"/>
    </row>
    <row r="7" s="20" customFormat="1" ht="36" customHeight="1" spans="1:7">
      <c r="A7" s="32"/>
      <c r="B7" s="28" t="s">
        <v>5</v>
      </c>
      <c r="C7" s="28"/>
      <c r="D7" s="29"/>
      <c r="E7" s="29"/>
      <c r="F7" s="33"/>
      <c r="G7" s="33"/>
    </row>
    <row r="8" s="20" customFormat="1" ht="36" customHeight="1" spans="1:7">
      <c r="A8" s="32"/>
      <c r="B8" s="33"/>
      <c r="C8" s="33"/>
      <c r="D8" s="31"/>
      <c r="E8" s="31"/>
      <c r="F8" s="33"/>
      <c r="G8" s="33"/>
    </row>
    <row r="9" s="20" customFormat="1" ht="36" customHeight="1" spans="1:7">
      <c r="A9" s="32"/>
      <c r="B9" s="33"/>
      <c r="C9" s="33"/>
      <c r="D9" s="34"/>
      <c r="E9" s="34"/>
      <c r="F9" s="33"/>
      <c r="G9" s="33"/>
    </row>
    <row r="10" s="20" customFormat="1" ht="36" customHeight="1" spans="1:7">
      <c r="A10" s="32"/>
      <c r="B10" s="33"/>
      <c r="C10" s="33"/>
      <c r="D10" s="34"/>
      <c r="E10" s="34"/>
      <c r="F10" s="33"/>
      <c r="G10" s="33"/>
    </row>
    <row r="11" s="20" customFormat="1" ht="51" customHeight="1" spans="1:7">
      <c r="A11" s="32"/>
      <c r="B11" s="35"/>
      <c r="C11" s="35"/>
      <c r="D11" s="28" t="s">
        <v>6</v>
      </c>
      <c r="E11" s="28"/>
      <c r="F11" s="32"/>
      <c r="G11" s="32"/>
    </row>
    <row r="12" s="20" customFormat="1" ht="18" customHeight="1" spans="1:7">
      <c r="A12" s="32"/>
      <c r="B12" s="35"/>
      <c r="C12" s="35"/>
      <c r="D12" s="36"/>
      <c r="E12" s="36"/>
      <c r="F12" s="37"/>
      <c r="G12" s="37"/>
    </row>
    <row r="13" s="20" customFormat="1" ht="18" customHeight="1" spans="1:7">
      <c r="A13" s="23"/>
      <c r="B13" s="23"/>
      <c r="C13" s="33"/>
      <c r="D13" s="33"/>
      <c r="E13" s="33"/>
      <c r="F13" s="33"/>
      <c r="G13" s="38"/>
    </row>
    <row r="14" s="21" customFormat="1" spans="1:7">
      <c r="A14" s="20"/>
      <c r="B14" s="20"/>
      <c r="C14" s="20"/>
      <c r="D14" s="20"/>
      <c r="E14" s="20"/>
      <c r="F14" s="20"/>
      <c r="G14" s="20"/>
    </row>
  </sheetData>
  <mergeCells count="23">
    <mergeCell ref="A1:B1"/>
    <mergeCell ref="C1:F1"/>
    <mergeCell ref="A2:G2"/>
    <mergeCell ref="B3:C3"/>
    <mergeCell ref="D3:E3"/>
    <mergeCell ref="B4:C4"/>
    <mergeCell ref="D4:E4"/>
    <mergeCell ref="B5:C5"/>
    <mergeCell ref="D5:E5"/>
    <mergeCell ref="F5:G5"/>
    <mergeCell ref="B7:C7"/>
    <mergeCell ref="D7:E7"/>
    <mergeCell ref="F7:G7"/>
    <mergeCell ref="B8:C8"/>
    <mergeCell ref="D8:E8"/>
    <mergeCell ref="F8:G8"/>
    <mergeCell ref="B11:C11"/>
    <mergeCell ref="D11:E11"/>
    <mergeCell ref="F11:G11"/>
    <mergeCell ref="B12:C12"/>
    <mergeCell ref="F12:G12"/>
    <mergeCell ref="A13:B13"/>
    <mergeCell ref="C13:F13"/>
  </mergeCells>
  <pageMargins left="0.75" right="0.75" top="1" bottom="1" header="0.5" footer="0.5"/>
  <pageSetup paperSize="9" scale="8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
  <sheetViews>
    <sheetView view="pageBreakPreview" zoomScaleNormal="85" workbookViewId="0">
      <selection activeCell="N4" sqref="N4"/>
    </sheetView>
  </sheetViews>
  <sheetFormatPr defaultColWidth="12" defaultRowHeight="408" customHeight="1" outlineLevelRow="3"/>
  <cols>
    <col min="1" max="3" width="12" style="17"/>
    <col min="4" max="4" width="51.5444444444444" style="17" customWidth="1"/>
    <col min="5" max="5" width="35.1222222222222" style="17" customWidth="1"/>
    <col min="6" max="16384" width="12" style="17"/>
  </cols>
  <sheetData>
    <row r="1" s="15" customFormat="1" ht="26" customHeight="1" spans="1:10">
      <c r="A1" s="18" t="s">
        <v>7</v>
      </c>
      <c r="B1" s="18"/>
      <c r="C1" s="18"/>
      <c r="D1" s="18"/>
      <c r="E1" s="18"/>
      <c r="F1" s="18"/>
      <c r="G1" s="18"/>
      <c r="H1" s="18"/>
      <c r="I1" s="17"/>
      <c r="J1" s="17"/>
    </row>
    <row r="2" s="16" customFormat="1" ht="102" customHeight="1" spans="1:10">
      <c r="A2" s="19" t="s">
        <v>8</v>
      </c>
      <c r="B2" s="19"/>
      <c r="C2" s="19"/>
      <c r="D2" s="19"/>
      <c r="E2" s="19"/>
      <c r="F2" s="19"/>
      <c r="G2" s="19"/>
      <c r="H2" s="19"/>
      <c r="I2" s="17"/>
      <c r="J2" s="17"/>
    </row>
    <row r="3" ht="11.25" hidden="1" spans="1:8">
      <c r="A3" s="19"/>
      <c r="B3" s="19"/>
      <c r="C3" s="19"/>
      <c r="D3" s="19"/>
      <c r="E3" s="19"/>
      <c r="F3" s="19"/>
      <c r="G3" s="19"/>
      <c r="H3" s="19"/>
    </row>
    <row r="4" ht="225" customHeight="1" spans="1:8">
      <c r="A4" s="19" t="s">
        <v>9</v>
      </c>
      <c r="B4" s="19"/>
      <c r="C4" s="19"/>
      <c r="D4" s="19"/>
      <c r="E4" s="19"/>
      <c r="F4" s="19"/>
      <c r="G4" s="19"/>
      <c r="H4" s="19"/>
    </row>
  </sheetData>
  <mergeCells count="3">
    <mergeCell ref="A1:H1"/>
    <mergeCell ref="A4:H4"/>
    <mergeCell ref="A2:H3"/>
  </mergeCells>
  <pageMargins left="0.7" right="0.7" top="0.75" bottom="0.75" header="0.3" footer="0.3"/>
  <pageSetup paperSize="9" scale="57"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tabSelected="1" view="pageBreakPreview" zoomScaleNormal="100" topLeftCell="A37" workbookViewId="0">
      <selection activeCell="S43" sqref="S43"/>
    </sheetView>
  </sheetViews>
  <sheetFormatPr defaultColWidth="9" defaultRowHeight="11.25" outlineLevelCol="7"/>
  <cols>
    <col min="1" max="1" width="7.71111111111111" customWidth="1"/>
    <col min="2" max="2" width="18.1444444444444" customWidth="1"/>
    <col min="3" max="3" width="32.8555555555556" customWidth="1"/>
    <col min="4" max="4" width="8.56666666666667" customWidth="1"/>
    <col min="5" max="5" width="12.5" style="2" customWidth="1"/>
    <col min="6" max="7" width="12.5666666666667" style="2" customWidth="1"/>
    <col min="8" max="8" width="8.33333333333333" customWidth="1"/>
  </cols>
  <sheetData>
    <row r="1" ht="39.75" customHeight="1" spans="1:8">
      <c r="A1" s="3" t="s">
        <v>10</v>
      </c>
      <c r="B1" s="3"/>
      <c r="C1" s="3"/>
      <c r="D1" s="3"/>
      <c r="E1" s="3"/>
      <c r="F1" s="3"/>
      <c r="G1" s="3"/>
      <c r="H1" s="4"/>
    </row>
    <row r="2" ht="28.5" customHeight="1" spans="1:8">
      <c r="A2" s="5" t="s">
        <v>11</v>
      </c>
      <c r="B2" s="5"/>
      <c r="C2" s="5"/>
      <c r="D2" s="5"/>
      <c r="E2" s="6"/>
      <c r="F2" s="6"/>
      <c r="G2" s="6"/>
      <c r="H2" s="5"/>
    </row>
    <row r="3" ht="18" customHeight="1" spans="1:8">
      <c r="A3" s="7" t="s">
        <v>12</v>
      </c>
      <c r="B3" s="7" t="s">
        <v>13</v>
      </c>
      <c r="C3" s="7" t="s">
        <v>14</v>
      </c>
      <c r="D3" s="7" t="s">
        <v>15</v>
      </c>
      <c r="E3" s="7" t="s">
        <v>16</v>
      </c>
      <c r="F3" s="7" t="s">
        <v>17</v>
      </c>
      <c r="G3" s="7"/>
      <c r="H3" s="7"/>
    </row>
    <row r="4" ht="18" customHeight="1" spans="1:8">
      <c r="A4" s="7"/>
      <c r="B4" s="7"/>
      <c r="C4" s="7"/>
      <c r="D4" s="7"/>
      <c r="E4" s="7"/>
      <c r="F4" s="7" t="s">
        <v>18</v>
      </c>
      <c r="G4" s="7" t="s">
        <v>19</v>
      </c>
      <c r="H4" s="7" t="s">
        <v>20</v>
      </c>
    </row>
    <row r="5" ht="18" customHeight="1" spans="1:8">
      <c r="A5" s="7"/>
      <c r="B5" s="7"/>
      <c r="C5" s="7"/>
      <c r="D5" s="7"/>
      <c r="E5" s="7"/>
      <c r="F5" s="7"/>
      <c r="G5" s="7"/>
      <c r="H5" s="7"/>
    </row>
    <row r="6" ht="28.5" customHeight="1" spans="1:8">
      <c r="A6" s="10"/>
      <c r="B6" s="11" t="s">
        <v>21</v>
      </c>
      <c r="C6" s="11"/>
      <c r="D6" s="11"/>
      <c r="E6" s="12"/>
      <c r="F6" s="12"/>
      <c r="G6" s="12"/>
      <c r="H6" s="13"/>
    </row>
    <row r="7" ht="143.25" customHeight="1" spans="1:8">
      <c r="A7" s="10">
        <v>1</v>
      </c>
      <c r="B7" s="11" t="s">
        <v>22</v>
      </c>
      <c r="C7" s="11" t="s">
        <v>23</v>
      </c>
      <c r="D7" s="14" t="s">
        <v>24</v>
      </c>
      <c r="E7" s="12">
        <v>8</v>
      </c>
      <c r="F7" s="12">
        <v>16892.37</v>
      </c>
      <c r="G7" s="12">
        <v>135138.96</v>
      </c>
      <c r="H7" s="13"/>
    </row>
    <row r="8" ht="143.25" customHeight="1" spans="1:8">
      <c r="A8" s="10">
        <v>2</v>
      </c>
      <c r="B8" s="11" t="s">
        <v>25</v>
      </c>
      <c r="C8" s="11" t="s">
        <v>26</v>
      </c>
      <c r="D8" s="14" t="s">
        <v>24</v>
      </c>
      <c r="E8" s="12">
        <v>16</v>
      </c>
      <c r="F8" s="12">
        <v>13557.48</v>
      </c>
      <c r="G8" s="12">
        <v>216919.68</v>
      </c>
      <c r="H8" s="13"/>
    </row>
    <row r="9" ht="156" customHeight="1" spans="1:8">
      <c r="A9" s="10">
        <v>3</v>
      </c>
      <c r="B9" s="11" t="s">
        <v>27</v>
      </c>
      <c r="C9" s="11" t="s">
        <v>28</v>
      </c>
      <c r="D9" s="14" t="s">
        <v>24</v>
      </c>
      <c r="E9" s="12">
        <v>28</v>
      </c>
      <c r="F9" s="12">
        <v>13966.83</v>
      </c>
      <c r="G9" s="12">
        <v>391071.24</v>
      </c>
      <c r="H9" s="13"/>
    </row>
    <row r="10" ht="143.25" customHeight="1" spans="1:8">
      <c r="A10" s="10">
        <v>4</v>
      </c>
      <c r="B10" s="11" t="s">
        <v>29</v>
      </c>
      <c r="C10" s="11" t="s">
        <v>30</v>
      </c>
      <c r="D10" s="14" t="s">
        <v>24</v>
      </c>
      <c r="E10" s="12">
        <v>5</v>
      </c>
      <c r="F10" s="12">
        <v>11172.37</v>
      </c>
      <c r="G10" s="12">
        <v>55861.85</v>
      </c>
      <c r="H10" s="13"/>
    </row>
    <row r="11" ht="156" customHeight="1" spans="1:8">
      <c r="A11" s="10">
        <v>5</v>
      </c>
      <c r="B11" s="11" t="s">
        <v>31</v>
      </c>
      <c r="C11" s="11" t="s">
        <v>32</v>
      </c>
      <c r="D11" s="14" t="s">
        <v>24</v>
      </c>
      <c r="E11" s="12">
        <v>9</v>
      </c>
      <c r="F11" s="12">
        <v>9397.48</v>
      </c>
      <c r="G11" s="12">
        <v>84577.32</v>
      </c>
      <c r="H11" s="13"/>
    </row>
    <row r="12" ht="143.25" customHeight="1" spans="1:8">
      <c r="A12" s="10">
        <v>6</v>
      </c>
      <c r="B12" s="11" t="s">
        <v>33</v>
      </c>
      <c r="C12" s="11" t="s">
        <v>34</v>
      </c>
      <c r="D12" s="14" t="s">
        <v>24</v>
      </c>
      <c r="E12" s="12">
        <v>21</v>
      </c>
      <c r="F12" s="12">
        <v>9286.83</v>
      </c>
      <c r="G12" s="12">
        <v>195023.43</v>
      </c>
      <c r="H12" s="13"/>
    </row>
    <row r="13" ht="143.25" customHeight="1" spans="1:8">
      <c r="A13" s="10">
        <v>7</v>
      </c>
      <c r="B13" s="11" t="s">
        <v>35</v>
      </c>
      <c r="C13" s="11" t="s">
        <v>36</v>
      </c>
      <c r="D13" s="14" t="s">
        <v>24</v>
      </c>
      <c r="E13" s="12">
        <v>2</v>
      </c>
      <c r="F13" s="12">
        <v>12406.83</v>
      </c>
      <c r="G13" s="12">
        <v>24813.66</v>
      </c>
      <c r="H13" s="13"/>
    </row>
    <row r="14" ht="130.5" customHeight="1" spans="1:8">
      <c r="A14" s="10">
        <v>8</v>
      </c>
      <c r="B14" s="11" t="s">
        <v>37</v>
      </c>
      <c r="C14" s="11" t="s">
        <v>38</v>
      </c>
      <c r="D14" s="14" t="s">
        <v>24</v>
      </c>
      <c r="E14" s="12">
        <v>9</v>
      </c>
      <c r="F14" s="12">
        <v>9127.26</v>
      </c>
      <c r="G14" s="12">
        <v>82145.34</v>
      </c>
      <c r="H14" s="13"/>
    </row>
    <row r="15" ht="143.25" customHeight="1" spans="1:8">
      <c r="A15" s="10">
        <v>9</v>
      </c>
      <c r="B15" s="11" t="s">
        <v>39</v>
      </c>
      <c r="C15" s="11" t="s">
        <v>40</v>
      </c>
      <c r="D15" s="14" t="s">
        <v>24</v>
      </c>
      <c r="E15" s="12">
        <v>8</v>
      </c>
      <c r="F15" s="12">
        <v>7567.26</v>
      </c>
      <c r="G15" s="12">
        <v>60538.08</v>
      </c>
      <c r="H15" s="13"/>
    </row>
    <row r="16" ht="28.5" customHeight="1" spans="1:8">
      <c r="A16" s="10"/>
      <c r="B16" s="11" t="s">
        <v>41</v>
      </c>
      <c r="C16" s="11"/>
      <c r="D16" s="11"/>
      <c r="E16" s="12"/>
      <c r="F16" s="12"/>
      <c r="G16" s="12"/>
      <c r="H16" s="13"/>
    </row>
    <row r="17" ht="92.25" customHeight="1" spans="1:8">
      <c r="A17" s="10">
        <v>10</v>
      </c>
      <c r="B17" s="11" t="s">
        <v>42</v>
      </c>
      <c r="C17" s="11" t="s">
        <v>43</v>
      </c>
      <c r="D17" s="14" t="s">
        <v>44</v>
      </c>
      <c r="E17" s="12">
        <v>83.4</v>
      </c>
      <c r="F17" s="12">
        <v>405.2</v>
      </c>
      <c r="G17" s="12">
        <v>33793.68</v>
      </c>
      <c r="H17" s="13"/>
    </row>
    <row r="18" ht="92.25" customHeight="1" spans="1:8">
      <c r="A18" s="10">
        <v>11</v>
      </c>
      <c r="B18" s="11" t="s">
        <v>45</v>
      </c>
      <c r="C18" s="11" t="s">
        <v>46</v>
      </c>
      <c r="D18" s="14" t="s">
        <v>44</v>
      </c>
      <c r="E18" s="12">
        <v>25.7</v>
      </c>
      <c r="F18" s="12">
        <v>342.8</v>
      </c>
      <c r="G18" s="12">
        <v>8809.96</v>
      </c>
      <c r="H18" s="13"/>
    </row>
    <row r="19" ht="92.25" customHeight="1" spans="1:8">
      <c r="A19" s="10">
        <v>12</v>
      </c>
      <c r="B19" s="11" t="s">
        <v>47</v>
      </c>
      <c r="C19" s="11" t="s">
        <v>48</v>
      </c>
      <c r="D19" s="14" t="s">
        <v>44</v>
      </c>
      <c r="E19" s="12">
        <v>24.4</v>
      </c>
      <c r="F19" s="12">
        <v>339.04</v>
      </c>
      <c r="G19" s="12">
        <v>8272.58</v>
      </c>
      <c r="H19" s="13"/>
    </row>
    <row r="20" ht="92.25" customHeight="1" spans="1:8">
      <c r="A20" s="10">
        <v>13</v>
      </c>
      <c r="B20" s="11" t="s">
        <v>49</v>
      </c>
      <c r="C20" s="11" t="s">
        <v>50</v>
      </c>
      <c r="D20" s="14" t="s">
        <v>44</v>
      </c>
      <c r="E20" s="12">
        <v>334.2</v>
      </c>
      <c r="F20" s="12">
        <v>244.86</v>
      </c>
      <c r="G20" s="12">
        <v>81832.21</v>
      </c>
      <c r="H20" s="13"/>
    </row>
    <row r="21" ht="92.25" customHeight="1" spans="1:8">
      <c r="A21" s="10">
        <v>14</v>
      </c>
      <c r="B21" s="11" t="s">
        <v>51</v>
      </c>
      <c r="C21" s="11" t="s">
        <v>52</v>
      </c>
      <c r="D21" s="14" t="s">
        <v>44</v>
      </c>
      <c r="E21" s="12">
        <v>162.4</v>
      </c>
      <c r="F21" s="12">
        <v>157.75</v>
      </c>
      <c r="G21" s="12">
        <v>25618.6</v>
      </c>
      <c r="H21" s="13"/>
    </row>
    <row r="22" ht="79.5" customHeight="1" spans="1:8">
      <c r="A22" s="10">
        <v>15</v>
      </c>
      <c r="B22" s="11" t="s">
        <v>53</v>
      </c>
      <c r="C22" s="11" t="s">
        <v>54</v>
      </c>
      <c r="D22" s="14" t="s">
        <v>44</v>
      </c>
      <c r="E22" s="12">
        <v>147.6</v>
      </c>
      <c r="F22" s="12">
        <v>175.97</v>
      </c>
      <c r="G22" s="12">
        <v>25973.17</v>
      </c>
      <c r="H22" s="13"/>
    </row>
    <row r="23" ht="92.25" customHeight="1" spans="1:8">
      <c r="A23" s="10">
        <v>16</v>
      </c>
      <c r="B23" s="11" t="s">
        <v>55</v>
      </c>
      <c r="C23" s="11" t="s">
        <v>56</v>
      </c>
      <c r="D23" s="14" t="s">
        <v>44</v>
      </c>
      <c r="E23" s="12">
        <v>51.2</v>
      </c>
      <c r="F23" s="12">
        <v>373.82</v>
      </c>
      <c r="G23" s="12">
        <v>19139.58</v>
      </c>
      <c r="H23" s="13"/>
    </row>
    <row r="24" ht="79.5" customHeight="1" spans="1:8">
      <c r="A24" s="10">
        <v>17</v>
      </c>
      <c r="B24" s="11" t="s">
        <v>57</v>
      </c>
      <c r="C24" s="11" t="s">
        <v>58</v>
      </c>
      <c r="D24" s="14" t="s">
        <v>44</v>
      </c>
      <c r="E24" s="12">
        <v>29.6</v>
      </c>
      <c r="F24" s="12">
        <v>258.25</v>
      </c>
      <c r="G24" s="12">
        <v>7644.2</v>
      </c>
      <c r="H24" s="13"/>
    </row>
    <row r="25" ht="92.25" customHeight="1" spans="1:8">
      <c r="A25" s="10">
        <v>18</v>
      </c>
      <c r="B25" s="11" t="s">
        <v>59</v>
      </c>
      <c r="C25" s="11" t="s">
        <v>60</v>
      </c>
      <c r="D25" s="14" t="s">
        <v>44</v>
      </c>
      <c r="E25" s="12">
        <v>191.4</v>
      </c>
      <c r="F25" s="12">
        <v>159.18</v>
      </c>
      <c r="G25" s="12">
        <v>30467.05</v>
      </c>
      <c r="H25" s="13"/>
    </row>
    <row r="26" ht="79.5" customHeight="1" spans="1:8">
      <c r="A26" s="10">
        <v>19</v>
      </c>
      <c r="B26" s="11" t="s">
        <v>61</v>
      </c>
      <c r="C26" s="11" t="s">
        <v>62</v>
      </c>
      <c r="D26" s="14" t="s">
        <v>44</v>
      </c>
      <c r="E26" s="12">
        <v>104.4</v>
      </c>
      <c r="F26" s="12">
        <v>412.22</v>
      </c>
      <c r="G26" s="12">
        <v>43035.77</v>
      </c>
      <c r="H26" s="13"/>
    </row>
    <row r="27" ht="79.5" customHeight="1" spans="1:8">
      <c r="A27" s="10">
        <v>20</v>
      </c>
      <c r="B27" s="11" t="s">
        <v>63</v>
      </c>
      <c r="C27" s="11" t="s">
        <v>64</v>
      </c>
      <c r="D27" s="14" t="s">
        <v>44</v>
      </c>
      <c r="E27" s="12">
        <v>154.5</v>
      </c>
      <c r="F27" s="12">
        <v>393.32</v>
      </c>
      <c r="G27" s="12">
        <v>60767.94</v>
      </c>
      <c r="H27" s="13"/>
    </row>
    <row r="28" ht="79.5" customHeight="1" spans="1:8">
      <c r="A28" s="10">
        <v>21</v>
      </c>
      <c r="B28" s="11" t="s">
        <v>65</v>
      </c>
      <c r="C28" s="11" t="s">
        <v>66</v>
      </c>
      <c r="D28" s="14" t="s">
        <v>44</v>
      </c>
      <c r="E28" s="12">
        <v>2.7</v>
      </c>
      <c r="F28" s="12">
        <v>193.82</v>
      </c>
      <c r="G28" s="12">
        <v>523.31</v>
      </c>
      <c r="H28" s="13"/>
    </row>
    <row r="29" ht="79.5" customHeight="1" spans="1:8">
      <c r="A29" s="10">
        <v>22</v>
      </c>
      <c r="B29" s="11" t="s">
        <v>67</v>
      </c>
      <c r="C29" s="11" t="s">
        <v>68</v>
      </c>
      <c r="D29" s="14" t="s">
        <v>44</v>
      </c>
      <c r="E29" s="12">
        <v>90</v>
      </c>
      <c r="F29" s="12">
        <v>262.27</v>
      </c>
      <c r="G29" s="12">
        <v>23604.3</v>
      </c>
      <c r="H29" s="13"/>
    </row>
    <row r="30" ht="79.5" customHeight="1" spans="1:8">
      <c r="A30" s="10">
        <v>23</v>
      </c>
      <c r="B30" s="11" t="s">
        <v>69</v>
      </c>
      <c r="C30" s="11" t="s">
        <v>70</v>
      </c>
      <c r="D30" s="14" t="s">
        <v>44</v>
      </c>
      <c r="E30" s="12">
        <v>26.5</v>
      </c>
      <c r="F30" s="12">
        <v>497.97</v>
      </c>
      <c r="G30" s="12">
        <v>13196.21</v>
      </c>
      <c r="H30" s="13"/>
    </row>
    <row r="31" ht="79.5" customHeight="1" spans="1:8">
      <c r="A31" s="10">
        <v>24</v>
      </c>
      <c r="B31" s="11" t="s">
        <v>71</v>
      </c>
      <c r="C31" s="11" t="s">
        <v>72</v>
      </c>
      <c r="D31" s="14" t="s">
        <v>44</v>
      </c>
      <c r="E31" s="12">
        <v>17</v>
      </c>
      <c r="F31" s="12">
        <v>348.17</v>
      </c>
      <c r="G31" s="12">
        <v>5918.89</v>
      </c>
      <c r="H31" s="13"/>
    </row>
    <row r="32" ht="79.5" customHeight="1" spans="1:8">
      <c r="A32" s="10">
        <v>25</v>
      </c>
      <c r="B32" s="11" t="s">
        <v>73</v>
      </c>
      <c r="C32" s="11" t="s">
        <v>74</v>
      </c>
      <c r="D32" s="14" t="s">
        <v>44</v>
      </c>
      <c r="E32" s="12">
        <v>39.8</v>
      </c>
      <c r="F32" s="12">
        <v>196.76</v>
      </c>
      <c r="G32" s="12">
        <v>7831.05</v>
      </c>
      <c r="H32" s="13"/>
    </row>
    <row r="33" ht="92.25" customHeight="1" spans="1:8">
      <c r="A33" s="10">
        <v>26</v>
      </c>
      <c r="B33" s="11" t="s">
        <v>75</v>
      </c>
      <c r="C33" s="11" t="s">
        <v>76</v>
      </c>
      <c r="D33" s="14" t="s">
        <v>44</v>
      </c>
      <c r="E33" s="12">
        <v>57</v>
      </c>
      <c r="F33" s="12">
        <v>169.98</v>
      </c>
      <c r="G33" s="12">
        <v>9688.86</v>
      </c>
      <c r="H33" s="13"/>
    </row>
    <row r="34" ht="54" customHeight="1" spans="1:8">
      <c r="A34" s="10">
        <v>27</v>
      </c>
      <c r="B34" s="11" t="s">
        <v>77</v>
      </c>
      <c r="C34" s="11" t="s">
        <v>78</v>
      </c>
      <c r="D34" s="14" t="s">
        <v>44</v>
      </c>
      <c r="E34" s="12">
        <v>1242.8</v>
      </c>
      <c r="F34" s="12">
        <v>52.5</v>
      </c>
      <c r="G34" s="12">
        <v>65247</v>
      </c>
      <c r="H34" s="13"/>
    </row>
    <row r="35" ht="54" customHeight="1" spans="1:8">
      <c r="A35" s="10">
        <v>28</v>
      </c>
      <c r="B35" s="11" t="s">
        <v>79</v>
      </c>
      <c r="C35" s="11" t="s">
        <v>80</v>
      </c>
      <c r="D35" s="14" t="s">
        <v>44</v>
      </c>
      <c r="E35" s="12">
        <v>702</v>
      </c>
      <c r="F35" s="12">
        <v>57.17</v>
      </c>
      <c r="G35" s="12">
        <v>40133.34</v>
      </c>
      <c r="H35" s="13"/>
    </row>
    <row r="36" ht="28.5" customHeight="1" spans="1:8">
      <c r="A36" s="10">
        <v>29</v>
      </c>
      <c r="B36" s="11" t="s">
        <v>81</v>
      </c>
      <c r="C36" s="11" t="s">
        <v>82</v>
      </c>
      <c r="D36" s="14" t="s">
        <v>44</v>
      </c>
      <c r="E36" s="12">
        <v>702</v>
      </c>
      <c r="F36" s="12">
        <v>7.41</v>
      </c>
      <c r="G36" s="12">
        <v>5201.82</v>
      </c>
      <c r="H36" s="13"/>
    </row>
    <row r="37" ht="79.5" customHeight="1" spans="1:8">
      <c r="A37" s="10">
        <v>30</v>
      </c>
      <c r="B37" s="11" t="s">
        <v>83</v>
      </c>
      <c r="C37" s="11" t="s">
        <v>84</v>
      </c>
      <c r="D37" s="14" t="s">
        <v>85</v>
      </c>
      <c r="E37" s="12">
        <v>1045.98</v>
      </c>
      <c r="F37" s="12">
        <v>52.48</v>
      </c>
      <c r="G37" s="12">
        <v>54893.03</v>
      </c>
      <c r="H37" s="13"/>
    </row>
    <row r="38" ht="28.5" customHeight="1" spans="1:8">
      <c r="A38" s="10"/>
      <c r="B38" s="11" t="s">
        <v>86</v>
      </c>
      <c r="C38" s="11"/>
      <c r="D38" s="11"/>
      <c r="E38" s="12"/>
      <c r="F38" s="12"/>
      <c r="G38" s="12"/>
      <c r="H38" s="13"/>
    </row>
    <row r="39" ht="105" customHeight="1" spans="1:8">
      <c r="A39" s="10">
        <v>31</v>
      </c>
      <c r="B39" s="11" t="s">
        <v>83</v>
      </c>
      <c r="C39" s="11" t="s">
        <v>87</v>
      </c>
      <c r="D39" s="14" t="s">
        <v>44</v>
      </c>
      <c r="E39" s="12">
        <v>54.39</v>
      </c>
      <c r="F39" s="12">
        <v>157.16</v>
      </c>
      <c r="G39" s="12">
        <v>8547.93</v>
      </c>
      <c r="H39" s="13"/>
    </row>
    <row r="40" ht="105" customHeight="1" spans="1:8">
      <c r="A40" s="10">
        <v>32</v>
      </c>
      <c r="B40" s="11" t="s">
        <v>83</v>
      </c>
      <c r="C40" s="11" t="s">
        <v>88</v>
      </c>
      <c r="D40" s="14" t="s">
        <v>44</v>
      </c>
      <c r="E40" s="12">
        <v>37.77</v>
      </c>
      <c r="F40" s="12">
        <v>190.44</v>
      </c>
      <c r="G40" s="12">
        <v>7192.92</v>
      </c>
      <c r="H40" s="13"/>
    </row>
    <row r="41" s="1" customFormat="1" ht="31" customHeight="1" spans="1:8">
      <c r="A41" s="7">
        <v>33</v>
      </c>
      <c r="B41" s="8" t="s">
        <v>89</v>
      </c>
      <c r="C41" s="8"/>
      <c r="D41" s="7"/>
      <c r="E41" s="9"/>
      <c r="F41" s="9"/>
      <c r="G41" s="7">
        <f>SUM(G7:G40)</f>
        <v>1833422.96</v>
      </c>
      <c r="H41" s="9"/>
    </row>
    <row r="42" s="1" customFormat="1" ht="31" customHeight="1" spans="1:8">
      <c r="A42" s="7">
        <v>34</v>
      </c>
      <c r="B42" s="8" t="s">
        <v>90</v>
      </c>
      <c r="C42" s="8"/>
      <c r="D42" s="7"/>
      <c r="E42" s="9"/>
      <c r="F42" s="9"/>
      <c r="G42" s="7">
        <f>ROUND(G41*0.09,2)</f>
        <v>165008.07</v>
      </c>
      <c r="H42" s="9"/>
    </row>
    <row r="43" s="1" customFormat="1" ht="31" customHeight="1" spans="1:8">
      <c r="A43" s="7">
        <v>35</v>
      </c>
      <c r="B43" s="8" t="s">
        <v>91</v>
      </c>
      <c r="C43" s="8"/>
      <c r="D43" s="7"/>
      <c r="E43" s="9"/>
      <c r="F43" s="9"/>
      <c r="G43" s="7">
        <f>G41+G42</f>
        <v>1998431.03</v>
      </c>
      <c r="H43" s="9"/>
    </row>
  </sheetData>
  <mergeCells count="11">
    <mergeCell ref="A1:H1"/>
    <mergeCell ref="A2:H2"/>
    <mergeCell ref="F3:H3"/>
    <mergeCell ref="A3:A5"/>
    <mergeCell ref="B3:B5"/>
    <mergeCell ref="C3:C5"/>
    <mergeCell ref="D3:D5"/>
    <mergeCell ref="E3:E5"/>
    <mergeCell ref="F4:F5"/>
    <mergeCell ref="G4:G5"/>
    <mergeCell ref="H4:H5"/>
  </mergeCells>
  <printOptions horizontalCentered="1"/>
  <pageMargins left="0.118055555555556" right="0.118055555555556" top="0.594444444444444" bottom="0" header="0.594444444444444" footer="0"/>
  <pageSetup paperSize="9" scale="93" orientation="portrait" horizontalDpi="600"/>
  <headerFooter>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view="pageBreakPreview" zoomScaleNormal="100" topLeftCell="A17" workbookViewId="0">
      <selection activeCell="R8" sqref="R8"/>
    </sheetView>
  </sheetViews>
  <sheetFormatPr defaultColWidth="9" defaultRowHeight="11.25" outlineLevelCol="7"/>
  <cols>
    <col min="1" max="1" width="7.71111111111111" customWidth="1"/>
    <col min="2" max="2" width="18.1444444444444" customWidth="1"/>
    <col min="3" max="3" width="32.8555555555556" customWidth="1"/>
    <col min="4" max="4" width="8.56666666666667" customWidth="1"/>
    <col min="5" max="5" width="12.5" style="2" customWidth="1"/>
    <col min="6" max="7" width="12.5666666666667" style="2" customWidth="1"/>
    <col min="8" max="8" width="8.33333333333333" customWidth="1"/>
  </cols>
  <sheetData>
    <row r="1" ht="39.75" customHeight="1" spans="1:8">
      <c r="A1" s="3" t="s">
        <v>10</v>
      </c>
      <c r="B1" s="3"/>
      <c r="C1" s="3"/>
      <c r="D1" s="3"/>
      <c r="E1" s="3"/>
      <c r="F1" s="3"/>
      <c r="G1" s="3"/>
      <c r="H1" s="4"/>
    </row>
    <row r="2" ht="28.5" customHeight="1" spans="1:8">
      <c r="A2" s="5" t="s">
        <v>11</v>
      </c>
      <c r="B2" s="5"/>
      <c r="C2" s="5"/>
      <c r="D2" s="5"/>
      <c r="E2" s="6"/>
      <c r="F2" s="6"/>
      <c r="G2" s="6"/>
      <c r="H2" s="5"/>
    </row>
    <row r="3" ht="18" customHeight="1" spans="1:8">
      <c r="A3" s="7" t="s">
        <v>12</v>
      </c>
      <c r="B3" s="7" t="s">
        <v>13</v>
      </c>
      <c r="C3" s="7" t="s">
        <v>14</v>
      </c>
      <c r="D3" s="7" t="s">
        <v>15</v>
      </c>
      <c r="E3" s="7" t="s">
        <v>16</v>
      </c>
      <c r="F3" s="7" t="s">
        <v>17</v>
      </c>
      <c r="G3" s="7"/>
      <c r="H3" s="7"/>
    </row>
    <row r="4" ht="18" customHeight="1" spans="1:8">
      <c r="A4" s="7"/>
      <c r="B4" s="7"/>
      <c r="C4" s="7"/>
      <c r="D4" s="7"/>
      <c r="E4" s="7"/>
      <c r="F4" s="7" t="s">
        <v>18</v>
      </c>
      <c r="G4" s="7" t="s">
        <v>19</v>
      </c>
      <c r="H4" s="7" t="s">
        <v>20</v>
      </c>
    </row>
    <row r="5" ht="18" customHeight="1" spans="1:8">
      <c r="A5" s="7"/>
      <c r="B5" s="7"/>
      <c r="C5" s="7"/>
      <c r="D5" s="7"/>
      <c r="E5" s="7"/>
      <c r="F5" s="7"/>
      <c r="G5" s="7"/>
      <c r="H5" s="7"/>
    </row>
    <row r="6" ht="28.5" customHeight="1" spans="1:8">
      <c r="A6" s="7"/>
      <c r="B6" s="8" t="s">
        <v>21</v>
      </c>
      <c r="C6" s="8"/>
      <c r="D6" s="8"/>
      <c r="E6" s="7"/>
      <c r="F6" s="7"/>
      <c r="G6" s="7"/>
      <c r="H6" s="9"/>
    </row>
    <row r="7" ht="143.25" customHeight="1" spans="1:8">
      <c r="A7" s="7">
        <v>1</v>
      </c>
      <c r="B7" s="8" t="s">
        <v>22</v>
      </c>
      <c r="C7" s="8" t="s">
        <v>23</v>
      </c>
      <c r="D7" s="7" t="s">
        <v>24</v>
      </c>
      <c r="E7" s="7">
        <v>8</v>
      </c>
      <c r="F7" s="7"/>
      <c r="G7" s="7"/>
      <c r="H7" s="9"/>
    </row>
    <row r="8" ht="143.25" customHeight="1" spans="1:8">
      <c r="A8" s="7">
        <v>2</v>
      </c>
      <c r="B8" s="8" t="s">
        <v>25</v>
      </c>
      <c r="C8" s="8" t="s">
        <v>26</v>
      </c>
      <c r="D8" s="7" t="s">
        <v>24</v>
      </c>
      <c r="E8" s="7">
        <v>16</v>
      </c>
      <c r="F8" s="7"/>
      <c r="G8" s="7"/>
      <c r="H8" s="9"/>
    </row>
    <row r="9" ht="156" customHeight="1" spans="1:8">
      <c r="A9" s="7">
        <v>3</v>
      </c>
      <c r="B9" s="8" t="s">
        <v>27</v>
      </c>
      <c r="C9" s="8" t="s">
        <v>28</v>
      </c>
      <c r="D9" s="7" t="s">
        <v>24</v>
      </c>
      <c r="E9" s="7">
        <v>28</v>
      </c>
      <c r="F9" s="7"/>
      <c r="G9" s="7"/>
      <c r="H9" s="9"/>
    </row>
    <row r="10" ht="143.25" customHeight="1" spans="1:8">
      <c r="A10" s="7">
        <v>4</v>
      </c>
      <c r="B10" s="8" t="s">
        <v>29</v>
      </c>
      <c r="C10" s="8" t="s">
        <v>30</v>
      </c>
      <c r="D10" s="7" t="s">
        <v>24</v>
      </c>
      <c r="E10" s="7">
        <v>5</v>
      </c>
      <c r="F10" s="7"/>
      <c r="G10" s="7"/>
      <c r="H10" s="9"/>
    </row>
    <row r="11" ht="156" customHeight="1" spans="1:8">
      <c r="A11" s="7">
        <v>5</v>
      </c>
      <c r="B11" s="8" t="s">
        <v>31</v>
      </c>
      <c r="C11" s="8" t="s">
        <v>32</v>
      </c>
      <c r="D11" s="7" t="s">
        <v>24</v>
      </c>
      <c r="E11" s="7">
        <v>9</v>
      </c>
      <c r="F11" s="7"/>
      <c r="G11" s="7"/>
      <c r="H11" s="9"/>
    </row>
    <row r="12" ht="143.25" customHeight="1" spans="1:8">
      <c r="A12" s="7">
        <v>6</v>
      </c>
      <c r="B12" s="8" t="s">
        <v>33</v>
      </c>
      <c r="C12" s="8" t="s">
        <v>34</v>
      </c>
      <c r="D12" s="7" t="s">
        <v>24</v>
      </c>
      <c r="E12" s="7">
        <v>21</v>
      </c>
      <c r="F12" s="7"/>
      <c r="G12" s="7"/>
      <c r="H12" s="9"/>
    </row>
    <row r="13" ht="143.25" customHeight="1" spans="1:8">
      <c r="A13" s="7">
        <v>7</v>
      </c>
      <c r="B13" s="8" t="s">
        <v>35</v>
      </c>
      <c r="C13" s="8" t="s">
        <v>36</v>
      </c>
      <c r="D13" s="7" t="s">
        <v>24</v>
      </c>
      <c r="E13" s="7">
        <v>2</v>
      </c>
      <c r="F13" s="7"/>
      <c r="G13" s="7"/>
      <c r="H13" s="9"/>
    </row>
    <row r="14" ht="130.5" customHeight="1" spans="1:8">
      <c r="A14" s="7">
        <v>8</v>
      </c>
      <c r="B14" s="8" t="s">
        <v>37</v>
      </c>
      <c r="C14" s="8" t="s">
        <v>38</v>
      </c>
      <c r="D14" s="7" t="s">
        <v>24</v>
      </c>
      <c r="E14" s="7">
        <v>9</v>
      </c>
      <c r="F14" s="7"/>
      <c r="G14" s="7"/>
      <c r="H14" s="9"/>
    </row>
    <row r="15" ht="143.25" customHeight="1" spans="1:8">
      <c r="A15" s="7">
        <v>9</v>
      </c>
      <c r="B15" s="8" t="s">
        <v>39</v>
      </c>
      <c r="C15" s="8" t="s">
        <v>40</v>
      </c>
      <c r="D15" s="7" t="s">
        <v>24</v>
      </c>
      <c r="E15" s="7">
        <v>8</v>
      </c>
      <c r="F15" s="7"/>
      <c r="G15" s="7"/>
      <c r="H15" s="9"/>
    </row>
    <row r="16" ht="28.5" customHeight="1" spans="1:8">
      <c r="A16" s="7"/>
      <c r="B16" s="8" t="s">
        <v>41</v>
      </c>
      <c r="C16" s="8"/>
      <c r="D16" s="8"/>
      <c r="E16" s="7"/>
      <c r="F16" s="7"/>
      <c r="G16" s="7"/>
      <c r="H16" s="9"/>
    </row>
    <row r="17" ht="92.25" customHeight="1" spans="1:8">
      <c r="A17" s="7">
        <v>10</v>
      </c>
      <c r="B17" s="8" t="s">
        <v>42</v>
      </c>
      <c r="C17" s="8" t="s">
        <v>43</v>
      </c>
      <c r="D17" s="7" t="s">
        <v>44</v>
      </c>
      <c r="E17" s="7">
        <v>83.4</v>
      </c>
      <c r="F17" s="7"/>
      <c r="G17" s="7"/>
      <c r="H17" s="9"/>
    </row>
    <row r="18" ht="92.25" customHeight="1" spans="1:8">
      <c r="A18" s="7">
        <v>11</v>
      </c>
      <c r="B18" s="8" t="s">
        <v>45</v>
      </c>
      <c r="C18" s="8" t="s">
        <v>46</v>
      </c>
      <c r="D18" s="7" t="s">
        <v>44</v>
      </c>
      <c r="E18" s="7">
        <v>25.7</v>
      </c>
      <c r="F18" s="7"/>
      <c r="G18" s="7"/>
      <c r="H18" s="9"/>
    </row>
    <row r="19" ht="92.25" customHeight="1" spans="1:8">
      <c r="A19" s="7">
        <v>12</v>
      </c>
      <c r="B19" s="8" t="s">
        <v>47</v>
      </c>
      <c r="C19" s="8" t="s">
        <v>48</v>
      </c>
      <c r="D19" s="7" t="s">
        <v>44</v>
      </c>
      <c r="E19" s="7">
        <v>24.4</v>
      </c>
      <c r="F19" s="7"/>
      <c r="G19" s="7"/>
      <c r="H19" s="9"/>
    </row>
    <row r="20" ht="92.25" customHeight="1" spans="1:8">
      <c r="A20" s="7">
        <v>13</v>
      </c>
      <c r="B20" s="8" t="s">
        <v>49</v>
      </c>
      <c r="C20" s="8" t="s">
        <v>50</v>
      </c>
      <c r="D20" s="7" t="s">
        <v>44</v>
      </c>
      <c r="E20" s="7">
        <v>334.2</v>
      </c>
      <c r="F20" s="7"/>
      <c r="G20" s="7"/>
      <c r="H20" s="9"/>
    </row>
    <row r="21" ht="92.25" customHeight="1" spans="1:8">
      <c r="A21" s="7">
        <v>14</v>
      </c>
      <c r="B21" s="8" t="s">
        <v>51</v>
      </c>
      <c r="C21" s="8" t="s">
        <v>52</v>
      </c>
      <c r="D21" s="7" t="s">
        <v>44</v>
      </c>
      <c r="E21" s="7">
        <v>162.4</v>
      </c>
      <c r="F21" s="7"/>
      <c r="G21" s="7"/>
      <c r="H21" s="9"/>
    </row>
    <row r="22" ht="79.5" customHeight="1" spans="1:8">
      <c r="A22" s="7">
        <v>15</v>
      </c>
      <c r="B22" s="8" t="s">
        <v>53</v>
      </c>
      <c r="C22" s="8" t="s">
        <v>54</v>
      </c>
      <c r="D22" s="7" t="s">
        <v>44</v>
      </c>
      <c r="E22" s="7">
        <v>147.6</v>
      </c>
      <c r="F22" s="7"/>
      <c r="G22" s="7"/>
      <c r="H22" s="9"/>
    </row>
    <row r="23" ht="92.25" customHeight="1" spans="1:8">
      <c r="A23" s="7">
        <v>16</v>
      </c>
      <c r="B23" s="8" t="s">
        <v>55</v>
      </c>
      <c r="C23" s="8" t="s">
        <v>56</v>
      </c>
      <c r="D23" s="7" t="s">
        <v>44</v>
      </c>
      <c r="E23" s="7">
        <v>51.2</v>
      </c>
      <c r="F23" s="7"/>
      <c r="G23" s="7"/>
      <c r="H23" s="9"/>
    </row>
    <row r="24" ht="79.5" customHeight="1" spans="1:8">
      <c r="A24" s="7">
        <v>17</v>
      </c>
      <c r="B24" s="8" t="s">
        <v>57</v>
      </c>
      <c r="C24" s="8" t="s">
        <v>58</v>
      </c>
      <c r="D24" s="7" t="s">
        <v>44</v>
      </c>
      <c r="E24" s="7">
        <v>29.6</v>
      </c>
      <c r="F24" s="7"/>
      <c r="G24" s="7"/>
      <c r="H24" s="9"/>
    </row>
    <row r="25" ht="92.25" customHeight="1" spans="1:8">
      <c r="A25" s="7">
        <v>18</v>
      </c>
      <c r="B25" s="8" t="s">
        <v>59</v>
      </c>
      <c r="C25" s="8" t="s">
        <v>60</v>
      </c>
      <c r="D25" s="7" t="s">
        <v>44</v>
      </c>
      <c r="E25" s="7">
        <v>191.4</v>
      </c>
      <c r="F25" s="7"/>
      <c r="G25" s="7"/>
      <c r="H25" s="9"/>
    </row>
    <row r="26" ht="79.5" customHeight="1" spans="1:8">
      <c r="A26" s="7">
        <v>19</v>
      </c>
      <c r="B26" s="8" t="s">
        <v>61</v>
      </c>
      <c r="C26" s="8" t="s">
        <v>62</v>
      </c>
      <c r="D26" s="7" t="s">
        <v>44</v>
      </c>
      <c r="E26" s="7">
        <v>104.4</v>
      </c>
      <c r="F26" s="7"/>
      <c r="G26" s="7"/>
      <c r="H26" s="9"/>
    </row>
    <row r="27" ht="79.5" customHeight="1" spans="1:8">
      <c r="A27" s="7">
        <v>20</v>
      </c>
      <c r="B27" s="8" t="s">
        <v>63</v>
      </c>
      <c r="C27" s="8" t="s">
        <v>64</v>
      </c>
      <c r="D27" s="7" t="s">
        <v>44</v>
      </c>
      <c r="E27" s="7">
        <v>154.5</v>
      </c>
      <c r="F27" s="7"/>
      <c r="G27" s="7"/>
      <c r="H27" s="9"/>
    </row>
    <row r="28" ht="79.5" customHeight="1" spans="1:8">
      <c r="A28" s="7">
        <v>21</v>
      </c>
      <c r="B28" s="8" t="s">
        <v>65</v>
      </c>
      <c r="C28" s="8" t="s">
        <v>66</v>
      </c>
      <c r="D28" s="7" t="s">
        <v>44</v>
      </c>
      <c r="E28" s="7">
        <v>2.7</v>
      </c>
      <c r="F28" s="7"/>
      <c r="G28" s="7"/>
      <c r="H28" s="9"/>
    </row>
    <row r="29" ht="79.5" customHeight="1" spans="1:8">
      <c r="A29" s="7">
        <v>22</v>
      </c>
      <c r="B29" s="8" t="s">
        <v>67</v>
      </c>
      <c r="C29" s="8" t="s">
        <v>68</v>
      </c>
      <c r="D29" s="7" t="s">
        <v>44</v>
      </c>
      <c r="E29" s="7">
        <v>90</v>
      </c>
      <c r="F29" s="7"/>
      <c r="G29" s="7"/>
      <c r="H29" s="9"/>
    </row>
    <row r="30" ht="79.5" customHeight="1" spans="1:8">
      <c r="A30" s="7">
        <v>23</v>
      </c>
      <c r="B30" s="8" t="s">
        <v>69</v>
      </c>
      <c r="C30" s="8" t="s">
        <v>70</v>
      </c>
      <c r="D30" s="7" t="s">
        <v>44</v>
      </c>
      <c r="E30" s="7">
        <v>26.5</v>
      </c>
      <c r="F30" s="7"/>
      <c r="G30" s="7"/>
      <c r="H30" s="9"/>
    </row>
    <row r="31" ht="79.5" customHeight="1" spans="1:8">
      <c r="A31" s="7">
        <v>24</v>
      </c>
      <c r="B31" s="8" t="s">
        <v>71</v>
      </c>
      <c r="C31" s="8" t="s">
        <v>72</v>
      </c>
      <c r="D31" s="7" t="s">
        <v>44</v>
      </c>
      <c r="E31" s="7">
        <v>17</v>
      </c>
      <c r="F31" s="7"/>
      <c r="G31" s="7"/>
      <c r="H31" s="9"/>
    </row>
    <row r="32" ht="79.5" customHeight="1" spans="1:8">
      <c r="A32" s="7">
        <v>25</v>
      </c>
      <c r="B32" s="8" t="s">
        <v>73</v>
      </c>
      <c r="C32" s="8" t="s">
        <v>74</v>
      </c>
      <c r="D32" s="7" t="s">
        <v>44</v>
      </c>
      <c r="E32" s="7">
        <v>39.8</v>
      </c>
      <c r="F32" s="7"/>
      <c r="G32" s="7"/>
      <c r="H32" s="9"/>
    </row>
    <row r="33" ht="92.25" customHeight="1" spans="1:8">
      <c r="A33" s="7">
        <v>26</v>
      </c>
      <c r="B33" s="8" t="s">
        <v>75</v>
      </c>
      <c r="C33" s="8" t="s">
        <v>76</v>
      </c>
      <c r="D33" s="7" t="s">
        <v>44</v>
      </c>
      <c r="E33" s="7">
        <v>57</v>
      </c>
      <c r="F33" s="7"/>
      <c r="G33" s="7"/>
      <c r="H33" s="9"/>
    </row>
    <row r="34" ht="54" customHeight="1" spans="1:8">
      <c r="A34" s="7">
        <v>27</v>
      </c>
      <c r="B34" s="8" t="s">
        <v>77</v>
      </c>
      <c r="C34" s="8" t="s">
        <v>78</v>
      </c>
      <c r="D34" s="7" t="s">
        <v>44</v>
      </c>
      <c r="E34" s="7">
        <v>1242.8</v>
      </c>
      <c r="F34" s="7"/>
      <c r="G34" s="7"/>
      <c r="H34" s="9"/>
    </row>
    <row r="35" ht="54" customHeight="1" spans="1:8">
      <c r="A35" s="7">
        <v>28</v>
      </c>
      <c r="B35" s="8" t="s">
        <v>79</v>
      </c>
      <c r="C35" s="8" t="s">
        <v>80</v>
      </c>
      <c r="D35" s="7" t="s">
        <v>44</v>
      </c>
      <c r="E35" s="7">
        <v>702</v>
      </c>
      <c r="F35" s="7"/>
      <c r="G35" s="7"/>
      <c r="H35" s="9"/>
    </row>
    <row r="36" ht="28.5" customHeight="1" spans="1:8">
      <c r="A36" s="7">
        <v>29</v>
      </c>
      <c r="B36" s="8" t="s">
        <v>81</v>
      </c>
      <c r="C36" s="8" t="s">
        <v>82</v>
      </c>
      <c r="D36" s="7" t="s">
        <v>44</v>
      </c>
      <c r="E36" s="7">
        <v>702</v>
      </c>
      <c r="F36" s="7"/>
      <c r="G36" s="7"/>
      <c r="H36" s="9"/>
    </row>
    <row r="37" ht="79.5" customHeight="1" spans="1:8">
      <c r="A37" s="7">
        <v>30</v>
      </c>
      <c r="B37" s="8" t="s">
        <v>83</v>
      </c>
      <c r="C37" s="8" t="s">
        <v>84</v>
      </c>
      <c r="D37" s="7" t="s">
        <v>85</v>
      </c>
      <c r="E37" s="7">
        <v>1045.98</v>
      </c>
      <c r="F37" s="7"/>
      <c r="G37" s="7"/>
      <c r="H37" s="9"/>
    </row>
    <row r="38" ht="28.5" customHeight="1" spans="1:8">
      <c r="A38" s="7"/>
      <c r="B38" s="8" t="s">
        <v>86</v>
      </c>
      <c r="C38" s="8"/>
      <c r="D38" s="8"/>
      <c r="E38" s="7"/>
      <c r="F38" s="7"/>
      <c r="G38" s="7"/>
      <c r="H38" s="9"/>
    </row>
    <row r="39" ht="105" customHeight="1" spans="1:8">
      <c r="A39" s="7">
        <v>31</v>
      </c>
      <c r="B39" s="8" t="s">
        <v>83</v>
      </c>
      <c r="C39" s="8" t="s">
        <v>87</v>
      </c>
      <c r="D39" s="7" t="s">
        <v>44</v>
      </c>
      <c r="E39" s="7">
        <v>54.39</v>
      </c>
      <c r="F39" s="7"/>
      <c r="G39" s="7"/>
      <c r="H39" s="9"/>
    </row>
    <row r="40" ht="105" customHeight="1" spans="1:8">
      <c r="A40" s="7">
        <v>32</v>
      </c>
      <c r="B40" s="8" t="s">
        <v>83</v>
      </c>
      <c r="C40" s="8" t="s">
        <v>88</v>
      </c>
      <c r="D40" s="7" t="s">
        <v>44</v>
      </c>
      <c r="E40" s="7">
        <v>37.77</v>
      </c>
      <c r="F40" s="7"/>
      <c r="G40" s="7"/>
      <c r="H40" s="9"/>
    </row>
    <row r="41" s="1" customFormat="1" ht="31" customHeight="1" spans="1:8">
      <c r="A41" s="7">
        <v>33</v>
      </c>
      <c r="B41" s="8" t="s">
        <v>89</v>
      </c>
      <c r="C41" s="8"/>
      <c r="D41" s="7"/>
      <c r="E41" s="9"/>
      <c r="F41" s="9"/>
      <c r="G41" s="7"/>
      <c r="H41" s="9"/>
    </row>
    <row r="42" s="1" customFormat="1" ht="31" customHeight="1" spans="1:8">
      <c r="A42" s="7">
        <v>34</v>
      </c>
      <c r="B42" s="8" t="s">
        <v>90</v>
      </c>
      <c r="C42" s="8"/>
      <c r="D42" s="7"/>
      <c r="E42" s="9"/>
      <c r="F42" s="9"/>
      <c r="G42" s="7"/>
      <c r="H42" s="9"/>
    </row>
    <row r="43" s="1" customFormat="1" ht="31" customHeight="1" spans="1:8">
      <c r="A43" s="7">
        <v>35</v>
      </c>
      <c r="B43" s="8" t="s">
        <v>91</v>
      </c>
      <c r="C43" s="8"/>
      <c r="D43" s="7"/>
      <c r="E43" s="9"/>
      <c r="F43" s="9"/>
      <c r="G43" s="7"/>
      <c r="H43" s="9"/>
    </row>
  </sheetData>
  <mergeCells count="11">
    <mergeCell ref="A1:H1"/>
    <mergeCell ref="A2:H2"/>
    <mergeCell ref="F3:H3"/>
    <mergeCell ref="A3:A5"/>
    <mergeCell ref="B3:B5"/>
    <mergeCell ref="C3:C5"/>
    <mergeCell ref="D3:D5"/>
    <mergeCell ref="E3:E5"/>
    <mergeCell ref="F4:F5"/>
    <mergeCell ref="G4:G5"/>
    <mergeCell ref="H4:H5"/>
  </mergeCells>
  <printOptions horizontalCentered="1"/>
  <pageMargins left="0.118055555555556" right="0.118055555555556" top="0.594444444444444" bottom="0" header="0.594444444444444" footer="0"/>
  <pageSetup paperSize="9" scale="93"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说明</vt:lpstr>
      <vt:lpstr>控制价</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2024-12-27T09:18:00Z</dcterms:created>
  <dcterms:modified xsi:type="dcterms:W3CDTF">2024-12-27T02:45:35Z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F77BE13B64794C249A85260254619286_12</vt:lpwstr>
  </property>
  <property fmtid="{D5CDD505-2E9C-101B-9397-08002B2CF9AE}" pid="3" name="KSOProductBuildVer">
    <vt:lpwstr>2052-12.1.0.19302</vt:lpwstr>
  </property>
</Properties>
</file>