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围挡-冲孔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<sst xmlns="http://schemas.openxmlformats.org/spreadsheetml/2006/main" count="34" uniqueCount="30">
  <si>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r>
      <rPr>
        <u/>
        <sz val="20"/>
        <rFont val="宋体"/>
        <charset val="0"/>
      </rPr>
      <t>围挡</t>
    </r>
    <r>
      <rPr>
        <sz val="20"/>
        <rFont val="宋体"/>
        <charset val="0"/>
      </rPr>
      <t>采购清单</t>
    </r>
  </si>
  <si>
    <t>工程名称：东莞市寒溪河流域水质提升及排水管网提质增效项目(一期)第一阶段-首开段</t>
  </si>
  <si>
    <t>序号</t>
  </si>
  <si>
    <t>名称</t>
  </si>
  <si>
    <t>规格</t>
  </si>
  <si>
    <t>单位</t>
  </si>
  <si>
    <t>暂定数量</t>
  </si>
  <si>
    <t>不含税单价
（元）</t>
  </si>
  <si>
    <t>不含税金额
（元）</t>
  </si>
  <si>
    <t>备注</t>
  </si>
  <si>
    <t>冲孔装配式围挡</t>
  </si>
  <si>
    <t>1、围挡规格：1.2*1.8m、9.4kg/套、黄色、含支架</t>
  </si>
  <si>
    <t>套</t>
  </si>
  <si>
    <t>1、围挡规格：1.2*2m、10.4kg/套、黄色、含支架</t>
  </si>
  <si>
    <t>装配式围挡
（左右槽）</t>
  </si>
  <si>
    <t>1、装配式围挡高度：2.5m
2、立柱：2500×250x150×1.1（烤漆）
3、方钢横杆6000*40*20×0.9mm烤漆）
4、板面厚度0.8mm压型钢板（烤漆）
5、方管斜撑：1500*30*20*0.9（镀锌）
6、含警示灯间隔12m(不含广告灯布、垫石)</t>
  </si>
  <si>
    <t>m</t>
  </si>
  <si>
    <t>围挡水泥块底座</t>
  </si>
  <si>
    <t>1000*600*300mm</t>
  </si>
  <si>
    <t>水泥墩直插式活动围挡（1.8m）</t>
  </si>
  <si>
    <r>
      <rPr>
        <sz val="10"/>
        <color theme="1"/>
        <rFont val="宋体"/>
        <charset val="134"/>
        <scheme val="minor"/>
      </rPr>
      <t>1、</t>
    </r>
    <r>
      <rPr>
        <sz val="10"/>
        <rFont val="宋体"/>
        <charset val="134"/>
        <scheme val="minor"/>
      </rPr>
      <t>立柱30*30*0.8mm方柱</t>
    </r>
    <r>
      <rPr>
        <sz val="10"/>
        <color theme="1"/>
        <rFont val="宋体"/>
        <charset val="134"/>
        <scheme val="minor"/>
      </rPr>
      <t>，立柱间距1.965m
2、上中下方横梁20*30*0.8mm
3、厚度0.4mm彩钢瓦
4、含警示灯间隔8m
（不含广告灯布、垫石）</t>
    </r>
  </si>
  <si>
    <t>立柱石墩</t>
  </si>
  <si>
    <t>1、混凝土预制，规格:350*300*150mm</t>
  </si>
  <si>
    <t>个</t>
  </si>
  <si>
    <t>不含税价合计</t>
  </si>
  <si>
    <r>
      <rPr>
        <sz val="10"/>
        <color theme="1"/>
        <rFont val="宋体"/>
        <charset val="134"/>
        <scheme val="minor"/>
      </rPr>
      <t>税金（</t>
    </r>
    <r>
      <rPr>
        <u/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  <scheme val="minor"/>
      </rPr>
      <t>%）</t>
    </r>
  </si>
  <si>
    <t>含税总价</t>
  </si>
  <si>
    <t xml:space="preserve">说明：
1、施工地点：东莞市常平镇；
2、以上数量为暂定数量，以实际下单采购数量为准，单价包含卸运；
3、围挡周转次数需满足大于10次；
4、石墩需预留吊装孔；
5、其他：报价与需求规格不一致需备注；
6、参考样式：
</t>
  </si>
  <si>
    <t>报价单位（盖章）：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</si>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</sst>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u/>
      <sz val="20"/>
      <name val="宋体"/>
      <charset val="0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2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303530</xdr:colOff>
      <xdr:row>12</xdr:row>
      <xdr:rowOff>1142365</xdr:rowOff>
    </xdr:from>
    <xdr:to>
      <xdr:col>6</xdr:col>
      <xdr:colOff>276225</xdr:colOff>
      <xdr:row>12</xdr:row>
      <xdr:rowOff>3634105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54475" y="8457565"/>
          <a:ext cx="1690370" cy="2491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173355</xdr:colOff>
      <xdr:row>12</xdr:row>
      <xdr:rowOff>2610485</xdr:rowOff>
    </xdr:from>
    <xdr:to>
      <xdr:col>2</xdr:col>
      <xdr:colOff>1845310</xdr:colOff>
      <xdr:row>12</xdr:row>
      <xdr:rowOff>4479925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2930" y="9925685"/>
          <a:ext cx="2710180" cy="186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828040</xdr:colOff>
      <xdr:row>12</xdr:row>
      <xdr:rowOff>1165225</xdr:rowOff>
    </xdr:from>
    <xdr:to>
      <xdr:col>2</xdr:col>
      <xdr:colOff>1470660</xdr:colOff>
      <xdr:row>12</xdr:row>
      <xdr:rowOff>2830195</xdr:rowOff>
    </xdr:to>
    <xdr:pic>
      <xdr:nvPicPr>
        <xdr:cNvPr id="4" name="图片 3" descr="12641741787489_.pic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37615" y="8480425"/>
          <a:ext cx="1680845" cy="1664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view="pageBreakPreview" zoomScale="115" zoomScaleNormal="100" workbookViewId="0">
      <selection activeCell="J6" sqref="J6"/>
    </sheetView>
  </sheetViews>
  <sheetFormatPr defaultColWidth="9" defaultRowHeight="13.5" outlineLevelCol="7"/>
  <cols>
    <col min="1" max="1" width="5.375" customWidth="1"/>
    <col min="2" max="2" width="13.625" customWidth="1"/>
    <col min="3" max="3" width="30.225" customWidth="1"/>
    <col min="4" max="4" width="5.375" customWidth="1"/>
    <col min="5" max="5" width="7.5" customWidth="1"/>
    <col min="6" max="6" width="9.66666666666667" customWidth="1"/>
    <col min="7" max="7" width="10.75" style="1" customWidth="1"/>
    <col min="11" max="11" width="12.625"/>
  </cols>
  <sheetData>
    <row r="1" ht="4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7">
      <c r="A2" s="3" t="s">
        <v>1</v>
      </c>
      <c r="B2" s="3"/>
      <c r="C2" s="3"/>
      <c r="D2" s="3"/>
      <c r="E2" s="3"/>
      <c r="F2" s="3"/>
      <c r="G2" s="4"/>
    </row>
    <row r="3" ht="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ht="41" customHeight="1" spans="1:8">
      <c r="A4" s="9">
        <v>1</v>
      </c>
      <c r="B4" s="10" t="s">
        <v>10</v>
      </c>
      <c r="C4" s="11" t="s">
        <v>11</v>
      </c>
      <c r="D4" s="10" t="s">
        <v>12</v>
      </c>
      <c r="E4" s="12">
        <f>420*2</f>
        <v>840</v>
      </c>
      <c r="F4" s="12"/>
      <c r="G4" s="12">
        <f>F4*E4</f>
        <v>0</v>
      </c>
      <c r="H4" s="13"/>
    </row>
    <row r="5" ht="25" customHeight="1" spans="1:8">
      <c r="A5" s="9">
        <v>2</v>
      </c>
      <c r="B5" s="10" t="s">
        <v>10</v>
      </c>
      <c r="C5" s="11" t="s">
        <v>13</v>
      </c>
      <c r="D5" s="14" t="s">
        <v>12</v>
      </c>
      <c r="E5" s="12">
        <f>420*2</f>
        <v>840</v>
      </c>
      <c r="F5" s="15"/>
      <c r="G5" s="12">
        <f>F5*E5</f>
        <v>0</v>
      </c>
      <c r="H5" s="16"/>
    </row>
    <row r="6" ht="197" customHeight="1" spans="1:8">
      <c r="A6" s="9">
        <v>3</v>
      </c>
      <c r="B6" s="10" t="s">
        <v>14</v>
      </c>
      <c r="C6" s="11" t="s">
        <v>15</v>
      </c>
      <c r="D6" s="14" t="s">
        <v>16</v>
      </c>
      <c r="E6" s="12">
        <f>500*2</f>
        <v>1000</v>
      </c>
      <c r="F6" s="15"/>
      <c r="G6" s="12">
        <f>F6*E6</f>
        <v>0</v>
      </c>
      <c r="H6" s="16"/>
    </row>
    <row r="7" ht="25" customHeight="1" spans="1:8">
      <c r="A7" s="9">
        <v>4</v>
      </c>
      <c r="B7" s="10" t="s">
        <v>17</v>
      </c>
      <c r="C7" s="11" t="s">
        <v>18</v>
      </c>
      <c r="D7" s="14" t="s">
        <v>16</v>
      </c>
      <c r="E7" s="12">
        <f>500*2</f>
        <v>1000</v>
      </c>
      <c r="F7" s="15"/>
      <c r="G7" s="12">
        <f>F7*E7</f>
        <v>0</v>
      </c>
      <c r="H7" s="16"/>
    </row>
    <row r="8" ht="92" customHeight="1" spans="1:8">
      <c r="A8" s="9">
        <v>5</v>
      </c>
      <c r="B8" s="17" t="s">
        <v>19</v>
      </c>
      <c r="C8" s="18" t="s">
        <v>20</v>
      </c>
      <c r="D8" s="14" t="s">
        <v>16</v>
      </c>
      <c r="E8" s="14">
        <f>500*2</f>
        <v>1000</v>
      </c>
      <c r="F8" s="15"/>
      <c r="G8" s="14"/>
      <c r="H8" s="16"/>
    </row>
    <row r="9" ht="25" customHeight="1" spans="1:8">
      <c r="A9" s="14">
        <v>6</v>
      </c>
      <c r="B9" s="17" t="s">
        <v>21</v>
      </c>
      <c r="C9" s="18" t="s">
        <v>22</v>
      </c>
      <c r="D9" s="14" t="s">
        <v>23</v>
      </c>
      <c r="E9" s="14">
        <f>300*2</f>
        <v>600</v>
      </c>
      <c r="F9" s="15"/>
      <c r="G9" s="14"/>
      <c r="H9" s="16"/>
    </row>
    <row r="10" ht="25" customHeight="1" spans="1:8">
      <c r="A10" s="14" t="s">
        <v>24</v>
      </c>
      <c r="B10" s="14"/>
      <c r="C10" s="14"/>
      <c r="D10" s="14"/>
      <c r="E10" s="14"/>
      <c r="F10" s="15"/>
      <c r="G10" s="14">
        <f>SUM(G4:G7)</f>
        <v>0</v>
      </c>
      <c r="H10" s="16"/>
    </row>
    <row r="11" ht="25" customHeight="1" spans="1:8">
      <c r="A11" s="14" t="s">
        <v>25</v>
      </c>
      <c r="B11" s="14"/>
      <c r="C11" s="14"/>
      <c r="D11" s="14"/>
      <c r="E11" s="14"/>
      <c r="F11" s="15"/>
      <c r="G11" s="14"/>
      <c r="H11" s="16"/>
    </row>
    <row r="12" ht="25" customHeight="1" spans="1:8">
      <c r="A12" s="14" t="s">
        <v>26</v>
      </c>
      <c r="B12" s="14"/>
      <c r="C12" s="14"/>
      <c r="D12" s="14"/>
      <c r="E12" s="14"/>
      <c r="F12" s="15"/>
      <c r="G12" s="14"/>
      <c r="H12" s="16"/>
    </row>
    <row r="13" ht="356" customHeight="1" spans="1:7">
      <c r="A13" s="19" t="s">
        <v>27</v>
      </c>
      <c r="B13" s="20"/>
      <c r="C13" s="20"/>
      <c r="D13" s="20"/>
      <c r="E13" s="20"/>
      <c r="F13" s="20"/>
      <c r="G13" s="21"/>
    </row>
    <row r="14" ht="25" customHeight="1" spans="1:7">
      <c r="A14" s="22" t="s">
        <v>28</v>
      </c>
      <c r="B14" s="22"/>
      <c r="C14" s="22"/>
      <c r="D14" s="23"/>
      <c r="E14" s="23"/>
      <c r="F14" s="23"/>
      <c r="G14" s="22" t="s">
        <v>29</v>
      </c>
    </row>
  </sheetData>
  <mergeCells count="7">
    <mergeCell ref="A1:H1"/>
    <mergeCell ref="A2:G2"/>
    <mergeCell ref="A10:E10"/>
    <mergeCell ref="A11:E11"/>
    <mergeCell ref="A12:E12"/>
    <mergeCell ref="A13:G13"/>
    <mergeCell ref="A14:C14"/>
  </mergeCells>
  <pageMargins left="0.554861111111111" right="0.554861111111111" top="1" bottom="1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围挡-冲孔板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林晓霞</dc:creator>
  <cp:lastModifiedBy>-</cp:lastModifiedBy>
  <dcterms:created xsi:type="dcterms:W3CDTF">2025-03-04T18:17:00Z</dcterms:created>
  <dcterms:modified xsi:type="dcterms:W3CDTF">2025-03-22T12:26:13Z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96A7C07882614465FF9CD167DC843042_43</vt:lpwstr>
  </property>
  <property fmtid="{D5CDD505-2E9C-101B-9397-08002B2CF9AE}" pid="3" name="KSOProductBuildVer">
    <vt:lpwstr>2052-12.1.0.20305</vt:lpwstr>
  </property>
</Properties>
</file>