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911" firstSheet="1"/>
  </bookViews>
  <sheets>
    <sheet name="土石方开挖工程" sheetId="9" r:id="rId1"/>
  </sheets>
  <definedNames>
    <definedName name="投标人报价浮动率L">#REF!</definedName>
    <definedName name="_xlnm.Print_Area" localSheetId="0">土石方开挖工程!$A$1:$G$16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9C9410AAB9D46599A821C2DEFF14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53650" y="10058400"/>
          <a:ext cx="7639050" cy="28098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<sst xmlns="http://schemas.openxmlformats.org/spreadsheetml/2006/main" count="34" uniqueCount="30">
  <si>
    <t>东莞市望洪污水处理厂二期工程施工-土石方开挖工程工程量清单</t>
  </si>
  <si>
    <t>名称</t>
  </si>
  <si>
    <t>工作内容</t>
  </si>
  <si>
    <t>单位</t>
  </si>
  <si>
    <t>暂定工程量</t>
  </si>
  <si>
    <t>不含税单价</t>
  </si>
  <si>
    <t>合价</t>
  </si>
  <si>
    <t>备注</t>
  </si>
  <si>
    <t>挖一般土方</t>
  </si>
  <si>
    <t>1.土壤类别:综合各类土
2.挖土深度:综合考虑
3.开挖方式:机械或人工综合考虑</t>
  </si>
  <si>
    <t>m3</t>
  </si>
  <si>
    <t>挖沉井土方</t>
  </si>
  <si>
    <t>挖基坑土方</t>
  </si>
  <si>
    <t>破除路面</t>
  </si>
  <si>
    <t>1.材质:综合考虑
2.厚度:300mm
3.其他详见图纸及招标文件</t>
  </si>
  <si>
    <t>m2</t>
  </si>
  <si>
    <t>回填土方</t>
  </si>
  <si>
    <t>1.满足施工图回填土要求
2.部位包括但不限于:基坑基槽、平地
3.填方来源、运距:综合考虑</t>
  </si>
  <si>
    <t>回填级配碎石</t>
  </si>
  <si>
    <t>1.满足施工图回填级配碎石要求
2.部位包括但不限于:基坑基槽、平地
3.填方来源、运距:综合考虑</t>
  </si>
  <si>
    <t>PC60挖机
（包工包机械）</t>
  </si>
  <si>
    <t>1.按指令单要求施工，在规定时间内办理确认单才予以结算，属工程范围内的零星台班不予以计量
2.工程量按实签证结算</t>
  </si>
  <si>
    <t>小时</t>
  </si>
  <si>
    <t>PC200挖机
（包工包机械）</t>
  </si>
  <si>
    <t>压路机
（包工包机械）</t>
  </si>
  <si>
    <t>打夯机
（包工包机械）
（规格综合考虑）</t>
  </si>
  <si>
    <t>不含税合计</t>
  </si>
  <si>
    <r>
      <t>税金</t>
    </r>
    <r>
      <rPr>
        <b/>
        <u/>
        <sz val="14"/>
        <color theme="1"/>
        <rFont val="宋体"/>
        <charset val="134"/>
      </rPr>
      <t xml:space="preserve">   </t>
    </r>
    <r>
      <rPr>
        <b/>
        <sz val="14"/>
        <color theme="1"/>
        <rFont val="宋体"/>
        <charset val="134"/>
      </rPr>
      <t>%</t>
    </r>
  </si>
  <si>
    <t>含税合计</t>
  </si>
  <si>
    <t>备注：
（1）最终结算以实际工程量（按双方确认的竣工图含方格网图及签证变更资料为准）*综合单价作为结算价；
（2）回填土要求：场内无腐蚀性，除去有机物等有害物质，满足施工及设计回填土要求；
（3）本工程合同金额包括且不限于所需的人工费、材料费、设备调迁费、施工机械使用费、场地清理费、管理费、利润、原材料与半成品的检测、试验费、工程竣工验收(如需)、工程竣工四方验收合格并移交甲方前的成品与半成品保护、工程竣工验收、所有措施费及规费、工程税金及风险、完成图纸所有工程内容的所有费用。同时在施工期间对价格波动、汇率变化等因素变动而不作调整；
（4）单价含定额工日工资、安全防护费、赶工措施费及额外增加的赶工措施费、增值税专用发票等,按上述招标图纸、合同条款、工程建设标准、工程量清单及补充通知的条件要求承包上述工程的施工、竣工，并承担任何质量缺陷保修责任；
（5）进退场费（每台机械工作50小时以内补进退场费600元；50小时—100小时补退场费300，超过100小时不计取进退场费）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</si>
</sst>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9"/>
      <color theme="1"/>
      <name val="??"/>
      <charset val="134"/>
      <scheme val="minor"/>
    </font>
    <font>
      <sz val="20"/>
      <color theme="1"/>
      <name val="??"/>
      <charset val="134"/>
      <scheme val="minor"/>
    </font>
    <font>
      <b/>
      <sz val="26"/>
      <color theme="1"/>
      <name val="??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仿宋"/>
      <charset val="134"/>
    </font>
    <font>
      <sz val="12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 applyAlignment="1"/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 3" xfId="50"/>
    <cellStyle name="Normal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16"/>
  <sheetViews>
    <sheetView tabSelected="1" view="pageBreakPreview" zoomScale="70" zoomScaleNormal="100" workbookViewId="0">
      <selection activeCell="K4" sqref="K4"/>
    </sheetView>
  </sheetViews>
  <sheetFormatPr defaultColWidth="9.14285714285714" defaultRowHeight="25.5"/>
  <cols>
    <col min="1" max="1" width="28.5714285714286" style="1" customWidth="1"/>
    <col min="2" max="2" width="46.2857142857143" style="1" customWidth="1"/>
    <col min="3" max="3" width="10" style="1" customWidth="1"/>
    <col min="4" max="5" width="24" style="1" customWidth="1"/>
    <col min="6" max="6" width="24" style="2" customWidth="1"/>
    <col min="7" max="7" width="24" style="1" customWidth="1"/>
    <col min="8" max="8" width="9.14285714285714" style="1"/>
    <col min="9" max="9" width="15.0952380952381" style="3" customWidth="1"/>
    <col min="10" max="10" width="15.0952380952381" style="1" customWidth="1"/>
    <col min="11" max="11" width="11.7142857142857" style="1"/>
    <col min="12" max="12" width="9.57142857142857" style="1"/>
    <col min="13" max="16384" width="9.14285714285714" style="1"/>
  </cols>
  <sheetData>
    <row r="1" ht="57" customHeight="1" spans="1:7">
      <c r="A1" s="4" t="s">
        <v>0</v>
      </c>
      <c r="B1" s="4"/>
      <c r="C1" s="4"/>
      <c r="D1" s="4"/>
      <c r="E1" s="4"/>
      <c r="F1" s="5"/>
      <c r="G1" s="4"/>
    </row>
    <row r="2" ht="4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</row>
    <row r="3" ht="68" customHeight="1" spans="1:9">
      <c r="A3" s="8" t="s">
        <v>8</v>
      </c>
      <c r="B3" s="9" t="s">
        <v>9</v>
      </c>
      <c r="C3" s="8" t="s">
        <v>10</v>
      </c>
      <c r="D3" s="10">
        <v>52216.06</v>
      </c>
      <c r="E3" s="11"/>
      <c r="F3" s="12">
        <f t="shared" ref="F3:F12" si="0">+D3*E3</f>
        <v>0</v>
      </c>
      <c r="G3" s="8"/>
      <c r="I3" s="17"/>
    </row>
    <row r="4" ht="68" customHeight="1" spans="1:9">
      <c r="A4" s="8" t="s">
        <v>11</v>
      </c>
      <c r="B4" s="9"/>
      <c r="C4" s="8"/>
      <c r="D4" s="10">
        <v>5765.37</v>
      </c>
      <c r="E4" s="11"/>
      <c r="F4" s="12">
        <f t="shared" si="0"/>
        <v>0</v>
      </c>
      <c r="G4" s="8"/>
      <c r="I4" s="17"/>
    </row>
    <row r="5" ht="68" customHeight="1" spans="1:9">
      <c r="A5" s="8" t="s">
        <v>12</v>
      </c>
      <c r="B5" s="9"/>
      <c r="C5" s="8"/>
      <c r="D5" s="10">
        <v>3253.69</v>
      </c>
      <c r="E5" s="11"/>
      <c r="F5" s="12">
        <f t="shared" si="0"/>
        <v>0</v>
      </c>
      <c r="G5" s="8"/>
      <c r="I5" s="17"/>
    </row>
    <row r="6" ht="78" customHeight="1" spans="1:9">
      <c r="A6" s="8" t="s">
        <v>13</v>
      </c>
      <c r="B6" s="9" t="s">
        <v>14</v>
      </c>
      <c r="C6" s="8" t="s">
        <v>15</v>
      </c>
      <c r="D6" s="10">
        <v>1195.74</v>
      </c>
      <c r="E6" s="11"/>
      <c r="F6" s="12">
        <f t="shared" si="0"/>
        <v>0</v>
      </c>
      <c r="G6" s="8"/>
      <c r="I6" s="17"/>
    </row>
    <row r="7" ht="78" customHeight="1" spans="1:9">
      <c r="A7" s="8" t="s">
        <v>16</v>
      </c>
      <c r="B7" s="9" t="s">
        <v>17</v>
      </c>
      <c r="C7" s="8" t="s">
        <v>10</v>
      </c>
      <c r="D7" s="10">
        <v>26988.17</v>
      </c>
      <c r="E7" s="11"/>
      <c r="F7" s="12">
        <f t="shared" si="0"/>
        <v>0</v>
      </c>
      <c r="G7" s="8"/>
      <c r="I7" s="17"/>
    </row>
    <row r="8" ht="78" customHeight="1" spans="1:9">
      <c r="A8" s="8" t="s">
        <v>18</v>
      </c>
      <c r="B8" s="9" t="s">
        <v>19</v>
      </c>
      <c r="C8" s="8"/>
      <c r="D8" s="10">
        <v>153.41</v>
      </c>
      <c r="E8" s="11"/>
      <c r="F8" s="12">
        <f t="shared" si="0"/>
        <v>0</v>
      </c>
      <c r="G8" s="9"/>
      <c r="I8" s="17"/>
    </row>
    <row r="9" ht="46" customHeight="1" spans="1:9">
      <c r="A9" s="8" t="s">
        <v>20</v>
      </c>
      <c r="B9" s="9" t="s">
        <v>21</v>
      </c>
      <c r="C9" s="8" t="s">
        <v>22</v>
      </c>
      <c r="D9" s="8">
        <v>300</v>
      </c>
      <c r="E9" s="11"/>
      <c r="F9" s="12">
        <f t="shared" si="0"/>
        <v>0</v>
      </c>
      <c r="G9" s="8"/>
      <c r="I9" s="17"/>
    </row>
    <row r="10" ht="46" customHeight="1" spans="1:9">
      <c r="A10" s="8" t="s">
        <v>23</v>
      </c>
      <c r="B10" s="9"/>
      <c r="C10" s="8" t="s">
        <v>22</v>
      </c>
      <c r="D10" s="8">
        <v>300</v>
      </c>
      <c r="E10" s="11"/>
      <c r="F10" s="12">
        <f t="shared" si="0"/>
        <v>0</v>
      </c>
      <c r="G10" s="8"/>
      <c r="I10" s="17"/>
    </row>
    <row r="11" ht="82" customHeight="1" spans="1:9">
      <c r="A11" s="8" t="s">
        <v>24</v>
      </c>
      <c r="B11" s="9"/>
      <c r="C11" s="8" t="s">
        <v>22</v>
      </c>
      <c r="D11" s="8">
        <v>300</v>
      </c>
      <c r="E11" s="11"/>
      <c r="F11" s="12">
        <f t="shared" si="0"/>
        <v>0</v>
      </c>
      <c r="G11" s="6"/>
      <c r="I11" s="17"/>
    </row>
    <row r="12" ht="82" customHeight="1" spans="1:9">
      <c r="A12" s="8" t="s">
        <v>25</v>
      </c>
      <c r="B12" s="9"/>
      <c r="C12" s="8" t="s">
        <v>22</v>
      </c>
      <c r="D12" s="8">
        <v>300</v>
      </c>
      <c r="E12" s="11"/>
      <c r="F12" s="12">
        <f t="shared" si="0"/>
        <v>0</v>
      </c>
      <c r="G12" s="6" t="str">
        <f>_xlfn.DISPIMG("ID_F9C9410AAB9D46599A821C2DEFF14595",1)</f>
        <v>=DISPIMG("ID_F9C9410AAB9D46599A821C2DEFF14595",1)</v>
      </c>
      <c r="I12" s="18"/>
    </row>
    <row r="13" ht="46" customHeight="1" spans="1:7">
      <c r="A13" s="13" t="s">
        <v>26</v>
      </c>
      <c r="B13" s="14"/>
      <c r="C13" s="14"/>
      <c r="D13" s="14"/>
      <c r="E13" s="15"/>
      <c r="F13" s="7">
        <f>SUM(F3:F12)</f>
        <v>0</v>
      </c>
      <c r="G13" s="6"/>
    </row>
    <row r="14" ht="46" customHeight="1" spans="1:7">
      <c r="A14" s="13" t="s">
        <v>27</v>
      </c>
      <c r="B14" s="14"/>
      <c r="C14" s="14"/>
      <c r="D14" s="14"/>
      <c r="E14" s="15"/>
      <c r="F14" s="7">
        <f>+F13*0.09</f>
        <v>0</v>
      </c>
      <c r="G14" s="6"/>
    </row>
    <row r="15" ht="46" customHeight="1" spans="1:7">
      <c r="A15" s="13" t="s">
        <v>28</v>
      </c>
      <c r="B15" s="14"/>
      <c r="C15" s="14"/>
      <c r="D15" s="14"/>
      <c r="E15" s="15"/>
      <c r="F15" s="7">
        <f>+F13+F14</f>
        <v>0</v>
      </c>
      <c r="G15" s="6"/>
    </row>
    <row r="16" ht="237" customHeight="1" spans="1:7">
      <c r="A16" s="16" t="s">
        <v>29</v>
      </c>
      <c r="B16" s="16"/>
      <c r="C16" s="16"/>
      <c r="D16" s="16"/>
      <c r="E16" s="16"/>
      <c r="F16" s="16"/>
      <c r="G16" s="16"/>
    </row>
  </sheetData>
  <mergeCells count="9">
    <mergeCell ref="A1:G1"/>
    <mergeCell ref="A13:E13"/>
    <mergeCell ref="A14:E14"/>
    <mergeCell ref="A15:E15"/>
    <mergeCell ref="A16:G16"/>
    <mergeCell ref="B3:B5"/>
    <mergeCell ref="B9:B12"/>
    <mergeCell ref="C3:C5"/>
    <mergeCell ref="C7:C8"/>
  </mergeCell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土石方开挖工程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HY88</dc:creator>
  <cp:lastModifiedBy>姚志冰</cp:lastModifiedBy>
  <dcterms:created xsi:type="dcterms:W3CDTF">2022-10-24T09:38:00Z</dcterms:created>
  <cp:lastPrinted>2023-06-06T10:38:00Z</cp:lastPrinted>
  <dcterms:modified xsi:type="dcterms:W3CDTF">2025-03-18T09:32:28Z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40CC4E8D88F04E068CE0A49F617B0FE1_13</vt:lpwstr>
  </property>
  <property fmtid="{D5CDD505-2E9C-101B-9397-08002B2CF9AE}" pid="4" name="KSOReadingLayout">
    <vt:bool>false</vt:bool>
  </property>
</Properties>
</file>