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775" firstSheet="2"/>
  </bookViews>
  <sheets>
    <sheet name="集装箱" sheetId="1" r:id="rId1"/>
    <sheet name="家具" sheetId="3" state="hidden" r:id="rId2"/>
  </sheets>
  <externalReferences>
    <externalReference r:id="rId3"/>
  </externalReferences>
  <definedNames>
    <definedName name="_xlnm._FilterDatabase" localSheetId="0" hidden="1">集装箱!$A$2:$H$28</definedName>
    <definedName name="anh">IF(AND(YEAR(TODAY())&lt;2013),NA(),IF([1]电气表三!XEX1&lt;&gt;0,ROUND([1]电气表三!XEX1*[1]电气表三!XFA1,0),""))</definedName>
    <definedName name="aqf">IF(AND(YEAR(TODAY())&lt;2013,MONTH(TODAY())&gt;5),"",IF([1]电气表三!XEX1&lt;&gt;0,ROUND([1]电气表三!XEX1/100*[1]电气表三!XFA1,0),""))</definedName>
    <definedName name="rgh">IF(AND(YEAR(TODAY())&lt;2014,MONTH(TODAY())&gt;4)," ",IF([1]电气表三!XEW1&lt;&gt;0,ROUND([1]电气表三!XEW1*[1]电气表三!XFA1,0),""))</definedName>
    <definedName name="sbh">IF(OR(YEAR(TODAY())&lt;2014,MONTH(TODAY())&gt;5),NA(),IF([1]电气表三!XEZ1&lt;&gt;0,ROUND([1]电气表三!XFA1*[1]电气表三!XEZ1,0),""))</definedName>
    <definedName name="sqf">IF(OR(YEAR(TODAY())&lt;2014,MONTH(TODAY())&gt;4),NA(),IF([1]电气表三!XEZ1&lt;&gt;0,ROUND([1]电气表三!XFA1/100*[1]电气表三!XEZ1,0),""))</definedName>
    <definedName name="ZCH">IF(OR(YEAR(TODAY())&lt;2014,MONTH(TODAY())&gt;4),"",IF([1]电气表三!XEY1&lt;&gt;0,ROUND([1]电气表三!XEY1*[1]电气表三!XFA1,0),""))</definedName>
    <definedName name="标高">#REF!</definedName>
    <definedName name="承台">#REF!</definedName>
    <definedName name="承台编号">#REF!</definedName>
    <definedName name="地坪标高">#REF!</definedName>
    <definedName name="汇率">#REF!</definedName>
    <definedName name="结果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数量">#REF!</definedName>
    <definedName name="说明">IF(OR(YEAR(TODAY())&lt;2014,MONTH(TODAY())&gt;5),NA(),IF([1]电气表三!XEZ1&lt;&gt;0,ROUND([1]电气表三!XFA1*[1]电气表三!XEZ1,0),""))</definedName>
    <definedName name="柱2">#REF!</definedName>
    <definedName name="柱2数量">#REF!</definedName>
    <definedName name="柱3">#REF!</definedName>
    <definedName name="柱3数量">#REF!</definedName>
    <definedName name="柱4">#REF!</definedName>
    <definedName name="柱4数量">#REF!</definedName>
    <definedName name="h">EVALUATE(#REF!)</definedName>
    <definedName name="j">EVALUATE(#REF!)</definedName>
    <definedName name="m">EVALUATE(#REF!)</definedName>
    <definedName name="n">#REF!</definedName>
    <definedName name="x">EVALUATE(#REF!)</definedName>
    <definedName name="y">EVALUATE(#REF!)</definedName>
    <definedName name="_xlnm.Print_Titles" localSheetId="0">集装箱!$1:$2</definedName>
    <definedName name="_xlnm.Print_Area" localSheetId="0">集装箱!$A$1:$H$17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<sst xmlns="http://schemas.openxmlformats.org/spreadsheetml/2006/main" count="78" uniqueCount="49">
  <si>
    <t>东莞市望洪污水处理厂二期工程施工-集装箱租赁安装工程</t>
  </si>
  <si>
    <t>序号</t>
  </si>
  <si>
    <t>项目名称</t>
  </si>
  <si>
    <t>项目特征</t>
  </si>
  <si>
    <t>单位</t>
  </si>
  <si>
    <t>暂定工程量</t>
  </si>
  <si>
    <t>租金(元/天）</t>
  </si>
  <si>
    <t>暂定天数</t>
  </si>
  <si>
    <t>不含税金额</t>
  </si>
  <si>
    <t>办公区箱带雨棚</t>
  </si>
  <si>
    <t>1.规格：3000*6000*2730
2.含安装、拆除
3.运距综合考虑</t>
  </si>
  <si>
    <t>个</t>
  </si>
  <si>
    <t>三连通带雨棚</t>
  </si>
  <si>
    <t>生活区厕所(男女)</t>
  </si>
  <si>
    <t>生活区宿舍</t>
  </si>
  <si>
    <t>生活区食堂</t>
  </si>
  <si>
    <t>生活区厨房</t>
  </si>
  <si>
    <t>生活区厕所(6位)</t>
  </si>
  <si>
    <t>生活区冲凉房(6位)</t>
  </si>
  <si>
    <t>走道箱（大）含玻璃幕墙</t>
  </si>
  <si>
    <t>1.规格：6058*1800*2896含5+9A+5玻璃幕墙
2.含安装、拆除
3.运距综合考虑</t>
  </si>
  <si>
    <t>走道箱（小）含玻璃幕墙</t>
  </si>
  <si>
    <t>1.规格：3058*1800*2897含5+9A+5玻璃幕墙
2.含安装、拆除
3.运距综合考虑</t>
  </si>
  <si>
    <t>集装箱来回运费</t>
  </si>
  <si>
    <t>不含税合计</t>
  </si>
  <si>
    <r>
      <rPr>
        <b/>
        <sz val="11"/>
        <rFont val="宋体"/>
        <charset val="134"/>
      </rPr>
      <t>其中：税金</t>
    </r>
    <r>
      <rPr>
        <b/>
        <u/>
        <sz val="11"/>
        <rFont val="宋体"/>
        <charset val="134"/>
      </rPr>
      <t>13</t>
    </r>
    <r>
      <rPr>
        <b/>
        <sz val="11"/>
        <rFont val="宋体"/>
        <charset val="134"/>
      </rPr>
      <t>%</t>
    </r>
  </si>
  <si>
    <t>含税合计</t>
  </si>
  <si>
    <t>备注:
1.以上单价包含电路、照明、门窗、底板吊顶、洁具及运输安装，满足配置表要求；
2.暂定租赁日期为582天。最终结算总价按实际租赁日期调整；
3.集装箱内设铁床4张（生活区、工人宿舍）；
4.甲方需提供平整的场地；
5.甲方退租前10日通知乙方回收集装箱，乙方需在集装箱（含打包箱）退场前一次性退回押金，押金含税为66000.00元；
6.打包箱以上单价包含电路、照明、门窗、底板吊顶、洁具及运输安装，满足配置表要求；</t>
  </si>
  <si>
    <t>洗衣机</t>
  </si>
  <si>
    <t>台</t>
  </si>
  <si>
    <t>空调（挂式+立式）</t>
  </si>
  <si>
    <t>(1.5匹+大3匹)</t>
  </si>
  <si>
    <t>35+4</t>
  </si>
  <si>
    <t>办公桌+办公椅</t>
  </si>
  <si>
    <t>套</t>
  </si>
  <si>
    <t>储物柜</t>
  </si>
  <si>
    <t>茶几+沙发</t>
  </si>
  <si>
    <t>会议桌+椅子</t>
  </si>
  <si>
    <t>长：5m、宽：2.5m</t>
  </si>
  <si>
    <t>窗帘</t>
  </si>
  <si>
    <t>洗漱台</t>
  </si>
  <si>
    <t>热水器</t>
  </si>
  <si>
    <t>开水炉</t>
  </si>
  <si>
    <t>餐桌+椅子（招待食堂）</t>
  </si>
  <si>
    <t>餐桌+椅子（管理人员食堂）</t>
  </si>
  <si>
    <t>木床+床头柜</t>
  </si>
  <si>
    <t>1.2m宽</t>
  </si>
  <si>
    <t>铁架床</t>
  </si>
  <si>
    <t>0.9m宽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</si>
</sst>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  <numFmt numFmtId="179" formatCode="#,##0.00_ "/>
  </numFmts>
  <fonts count="28">
    <font>
      <sz val="12"/>
      <name val="宋体"/>
      <charset val="134"/>
    </font>
    <font>
      <sz val="10"/>
      <name val="宋体"/>
      <charset val="134"/>
    </font>
    <font>
      <b/>
      <sz val="2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b/>
      <u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 applyBorder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6" fillId="0" borderId="0"/>
  </cellStyleXfs>
  <cellXfs count="2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vertical="center" wrapText="1"/>
    </xf>
    <xf numFmtId="176" fontId="1" fillId="0" borderId="1" xfId="49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178" fontId="0" fillId="0" borderId="0" xfId="0" applyNumberFormat="1" applyFont="1" applyFill="1" applyAlignment="1">
      <alignment horizontal="center" vertical="center"/>
    </xf>
    <xf numFmtId="179" fontId="0" fillId="0" borderId="0" xfId="0" applyNumberFormat="1" applyFont="1" applyFill="1" applyAlignment="1">
      <alignment horizontal="right" vertical="center"/>
    </xf>
    <xf numFmtId="0" fontId="0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/>
    </xf>
    <xf numFmtId="17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178" fontId="4" fillId="0" borderId="1" xfId="0" applyNumberFormat="1" applyFont="1" applyFill="1" applyBorder="1" applyAlignment="1">
      <alignment horizontal="center" vertical="center"/>
    </xf>
    <xf numFmtId="179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center"/>
    </xf>
    <xf numFmtId="179" fontId="1" fillId="0" borderId="0" xfId="0" applyNumberFormat="1" applyFont="1" applyFill="1">
      <alignment vertical="center"/>
    </xf>
    <xf numFmtId="178" fontId="1" fillId="0" borderId="0" xfId="0" applyNumberFormat="1" applyFont="1" applyFill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香树丽舍6#C" xfId="49"/>
    <cellStyle name="Normal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ar\mobile\Containers\Data\Application\ED6B8D33-5EBE-44C1-A826-6476BDA81C99\Documents\&#22825;&#20016;&#36164;&#26412;&#21150;&#20844;&#23460;&#35013;&#20462;&#24037;&#31243;&#32467;&#31639;&#20070;&#65288;2018.5.5&#65289;.xlsx\Server2\&#20844;&#20849;&#25991;&#20214;\&#36164;&#26009;\D\&#25105;&#30340;&#25991;&#26723;1\110KV&#21830;&#21153;&#26631;\110KV&#30333;&#27801;&#21464;&#30005;&#31449;\&#38451;&#27743;&#30333;&#27801;&#21464;&#30005;&#31449;&#65288;&#3955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说明"/>
      <sheetName val="表一"/>
      <sheetName val="电气表二"/>
      <sheetName val="表四"/>
      <sheetName val="电气表三"/>
      <sheetName val="调试费"/>
      <sheetName val="材料表"/>
      <sheetName val="材料差"/>
      <sheetName val="工资津贴&amp;材机调整"/>
      <sheetName val="设备表"/>
      <sheetName val="ili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K62"/>
  <sheetViews>
    <sheetView tabSelected="1" view="pageBreakPreview" zoomScale="85" zoomScaleNormal="100" workbookViewId="0">
      <pane ySplit="2" topLeftCell="A3" activePane="bottomLeft" state="frozen"/>
      <selection/>
      <selection pane="bottomLeft" activeCell="A18" sqref="A18"/>
    </sheetView>
  </sheetViews>
  <sheetFormatPr defaultColWidth="9" defaultRowHeight="27.95" customHeight="1"/>
  <cols>
    <col min="1" max="1" width="4.33333333333333" style="8" customWidth="1"/>
    <col min="2" max="2" width="25.125" style="9" customWidth="1"/>
    <col min="3" max="3" width="41.3083333333333" style="10" customWidth="1"/>
    <col min="4" max="4" width="7.825" style="8" customWidth="1"/>
    <col min="5" max="5" width="12.8583333333333" style="11" customWidth="1"/>
    <col min="6" max="8" width="15" style="12" customWidth="1"/>
    <col min="9" max="9" width="9" style="13"/>
    <col min="10" max="10" width="9.7" style="8" customWidth="1"/>
    <col min="11" max="11" width="9.7" style="11" customWidth="1"/>
    <col min="12" max="12" width="9" style="13"/>
    <col min="13" max="14" width="10.125" style="13"/>
    <col min="15" max="15" width="10.25" style="13" customWidth="1"/>
    <col min="16" max="16" width="10.125" style="13"/>
    <col min="17" max="16384" width="9" style="13"/>
  </cols>
  <sheetData>
    <row r="1" ht="60" customHeight="1" spans="1:8">
      <c r="A1" s="14" t="s">
        <v>0</v>
      </c>
      <c r="B1" s="14"/>
      <c r="C1" s="14"/>
      <c r="D1" s="14"/>
      <c r="E1" s="14"/>
      <c r="F1" s="14"/>
      <c r="G1" s="14"/>
      <c r="H1" s="14"/>
    </row>
    <row r="2" s="1" customFormat="1" ht="48" customHeight="1" spans="1:11">
      <c r="A2" s="15" t="s">
        <v>1</v>
      </c>
      <c r="B2" s="16" t="s">
        <v>2</v>
      </c>
      <c r="C2" s="16" t="s">
        <v>3</v>
      </c>
      <c r="D2" s="15" t="s">
        <v>4</v>
      </c>
      <c r="E2" s="17" t="s">
        <v>5</v>
      </c>
      <c r="F2" s="18" t="s">
        <v>6</v>
      </c>
      <c r="G2" s="18" t="s">
        <v>7</v>
      </c>
      <c r="H2" s="18" t="s">
        <v>8</v>
      </c>
      <c r="J2" s="25"/>
      <c r="K2" s="27"/>
    </row>
    <row r="3" s="1" customFormat="1" ht="58" customHeight="1" spans="1:11">
      <c r="A3" s="19">
        <v>1</v>
      </c>
      <c r="B3" s="20" t="s">
        <v>9</v>
      </c>
      <c r="C3" s="20" t="s">
        <v>10</v>
      </c>
      <c r="D3" s="19" t="s">
        <v>11</v>
      </c>
      <c r="E3" s="21">
        <v>8</v>
      </c>
      <c r="F3" s="22"/>
      <c r="G3" s="22">
        <v>582</v>
      </c>
      <c r="H3" s="22">
        <f t="shared" ref="H3:H13" si="0">E3*F3*G3</f>
        <v>0</v>
      </c>
      <c r="J3" s="25"/>
      <c r="K3" s="27"/>
    </row>
    <row r="4" s="1" customFormat="1" ht="58" customHeight="1" spans="1:11">
      <c r="A4" s="19">
        <v>2</v>
      </c>
      <c r="B4" s="20" t="s">
        <v>12</v>
      </c>
      <c r="C4" s="20" t="s">
        <v>10</v>
      </c>
      <c r="D4" s="19" t="s">
        <v>11</v>
      </c>
      <c r="E4" s="21">
        <v>3</v>
      </c>
      <c r="F4" s="22"/>
      <c r="G4" s="22">
        <v>582</v>
      </c>
      <c r="H4" s="22">
        <f t="shared" si="0"/>
        <v>0</v>
      </c>
      <c r="J4" s="25"/>
      <c r="K4" s="27"/>
    </row>
    <row r="5" s="1" customFormat="1" ht="58" customHeight="1" spans="1:11">
      <c r="A5" s="19">
        <v>3</v>
      </c>
      <c r="B5" s="20" t="s">
        <v>13</v>
      </c>
      <c r="C5" s="20" t="s">
        <v>10</v>
      </c>
      <c r="D5" s="19" t="s">
        <v>11</v>
      </c>
      <c r="E5" s="21">
        <v>1</v>
      </c>
      <c r="F5" s="22"/>
      <c r="G5" s="22">
        <v>582</v>
      </c>
      <c r="H5" s="22">
        <f t="shared" si="0"/>
        <v>0</v>
      </c>
      <c r="J5" s="25"/>
      <c r="K5" s="27"/>
    </row>
    <row r="6" s="1" customFormat="1" ht="58" customHeight="1" spans="1:11">
      <c r="A6" s="19">
        <v>4</v>
      </c>
      <c r="B6" s="20" t="s">
        <v>14</v>
      </c>
      <c r="C6" s="20" t="s">
        <v>10</v>
      </c>
      <c r="D6" s="19" t="s">
        <v>11</v>
      </c>
      <c r="E6" s="21">
        <v>14</v>
      </c>
      <c r="F6" s="22"/>
      <c r="G6" s="22">
        <v>582</v>
      </c>
      <c r="H6" s="22">
        <f t="shared" si="0"/>
        <v>0</v>
      </c>
      <c r="J6" s="25"/>
      <c r="K6" s="27"/>
    </row>
    <row r="7" s="1" customFormat="1" ht="58" customHeight="1" spans="1:11">
      <c r="A7" s="19">
        <v>5</v>
      </c>
      <c r="B7" s="20" t="s">
        <v>15</v>
      </c>
      <c r="C7" s="20" t="s">
        <v>10</v>
      </c>
      <c r="D7" s="19" t="s">
        <v>11</v>
      </c>
      <c r="E7" s="21">
        <v>4</v>
      </c>
      <c r="F7" s="22"/>
      <c r="G7" s="22">
        <v>582</v>
      </c>
      <c r="H7" s="22">
        <f t="shared" si="0"/>
        <v>0</v>
      </c>
      <c r="J7" s="25"/>
      <c r="K7" s="27"/>
    </row>
    <row r="8" s="1" customFormat="1" ht="58" customHeight="1" spans="1:11">
      <c r="A8" s="19">
        <v>6</v>
      </c>
      <c r="B8" s="20" t="s">
        <v>16</v>
      </c>
      <c r="C8" s="20" t="s">
        <v>10</v>
      </c>
      <c r="D8" s="19" t="s">
        <v>11</v>
      </c>
      <c r="E8" s="21">
        <v>1</v>
      </c>
      <c r="F8" s="22"/>
      <c r="G8" s="22">
        <v>582</v>
      </c>
      <c r="H8" s="22">
        <f t="shared" si="0"/>
        <v>0</v>
      </c>
      <c r="J8" s="25"/>
      <c r="K8" s="27"/>
    </row>
    <row r="9" s="1" customFormat="1" ht="58" customHeight="1" spans="1:11">
      <c r="A9" s="19">
        <v>7</v>
      </c>
      <c r="B9" s="20" t="s">
        <v>17</v>
      </c>
      <c r="C9" s="20" t="s">
        <v>10</v>
      </c>
      <c r="D9" s="19" t="s">
        <v>11</v>
      </c>
      <c r="E9" s="21">
        <v>1</v>
      </c>
      <c r="F9" s="22"/>
      <c r="G9" s="22">
        <v>582</v>
      </c>
      <c r="H9" s="22">
        <f t="shared" si="0"/>
        <v>0</v>
      </c>
      <c r="J9" s="25"/>
      <c r="K9" s="27"/>
    </row>
    <row r="10" s="1" customFormat="1" ht="58" customHeight="1" spans="1:11">
      <c r="A10" s="19">
        <v>8</v>
      </c>
      <c r="B10" s="20" t="s">
        <v>18</v>
      </c>
      <c r="C10" s="20" t="s">
        <v>10</v>
      </c>
      <c r="D10" s="19" t="s">
        <v>11</v>
      </c>
      <c r="E10" s="21">
        <v>1</v>
      </c>
      <c r="F10" s="22"/>
      <c r="G10" s="22">
        <v>582</v>
      </c>
      <c r="H10" s="22">
        <f t="shared" si="0"/>
        <v>0</v>
      </c>
      <c r="J10" s="25"/>
      <c r="K10" s="27"/>
    </row>
    <row r="11" s="1" customFormat="1" ht="58" customHeight="1" spans="1:11">
      <c r="A11" s="19">
        <v>9</v>
      </c>
      <c r="B11" s="20" t="s">
        <v>19</v>
      </c>
      <c r="C11" s="20" t="s">
        <v>20</v>
      </c>
      <c r="D11" s="19" t="s">
        <v>11</v>
      </c>
      <c r="E11" s="21">
        <v>6</v>
      </c>
      <c r="F11" s="22"/>
      <c r="G11" s="22">
        <v>582</v>
      </c>
      <c r="H11" s="22">
        <f t="shared" si="0"/>
        <v>0</v>
      </c>
      <c r="J11" s="25"/>
      <c r="K11" s="27"/>
    </row>
    <row r="12" s="1" customFormat="1" ht="58" customHeight="1" spans="1:11">
      <c r="A12" s="19">
        <v>10</v>
      </c>
      <c r="B12" s="20" t="s">
        <v>21</v>
      </c>
      <c r="C12" s="20" t="s">
        <v>22</v>
      </c>
      <c r="D12" s="19" t="s">
        <v>11</v>
      </c>
      <c r="E12" s="21">
        <v>2</v>
      </c>
      <c r="F12" s="22"/>
      <c r="G12" s="22">
        <v>582</v>
      </c>
      <c r="H12" s="22">
        <f t="shared" si="0"/>
        <v>0</v>
      </c>
      <c r="J12" s="25"/>
      <c r="K12" s="27"/>
    </row>
    <row r="13" s="1" customFormat="1" ht="58" customHeight="1" spans="1:11">
      <c r="A13" s="19">
        <v>11</v>
      </c>
      <c r="B13" s="20" t="s">
        <v>23</v>
      </c>
      <c r="C13" s="20"/>
      <c r="D13" s="19" t="s">
        <v>11</v>
      </c>
      <c r="E13" s="21">
        <v>33</v>
      </c>
      <c r="F13" s="22">
        <v>0</v>
      </c>
      <c r="G13" s="22"/>
      <c r="H13" s="22">
        <f>+E13*F13</f>
        <v>0</v>
      </c>
      <c r="J13" s="25"/>
      <c r="K13" s="27"/>
    </row>
    <row r="14" s="1" customFormat="1" ht="25" customHeight="1" spans="1:11">
      <c r="A14" s="19"/>
      <c r="B14" s="15" t="s">
        <v>24</v>
      </c>
      <c r="C14" s="15"/>
      <c r="D14" s="15"/>
      <c r="E14" s="15"/>
      <c r="F14" s="18"/>
      <c r="G14" s="18"/>
      <c r="H14" s="18">
        <f>SUM(H3:H13)</f>
        <v>0</v>
      </c>
      <c r="J14" s="25"/>
      <c r="K14" s="27"/>
    </row>
    <row r="15" s="1" customFormat="1" ht="25" customHeight="1" spans="1:11">
      <c r="A15" s="19"/>
      <c r="B15" s="15" t="s">
        <v>25</v>
      </c>
      <c r="C15" s="15"/>
      <c r="D15" s="15"/>
      <c r="E15" s="15"/>
      <c r="F15" s="18"/>
      <c r="G15" s="18"/>
      <c r="H15" s="18">
        <f>H14*0.13</f>
        <v>0</v>
      </c>
      <c r="J15" s="27"/>
      <c r="K15" s="27"/>
    </row>
    <row r="16" s="1" customFormat="1" ht="25" customHeight="1" spans="1:11">
      <c r="A16" s="19"/>
      <c r="B16" s="15" t="s">
        <v>26</v>
      </c>
      <c r="C16" s="15"/>
      <c r="D16" s="15"/>
      <c r="E16" s="15"/>
      <c r="F16" s="18"/>
      <c r="G16" s="18"/>
      <c r="H16" s="18">
        <f>+H14+H15</f>
        <v>0</v>
      </c>
      <c r="J16" s="25"/>
      <c r="K16" s="27"/>
    </row>
    <row r="17" s="1" customFormat="1" ht="140" customHeight="1" spans="1:11">
      <c r="A17" s="23" t="s">
        <v>27</v>
      </c>
      <c r="B17" s="24"/>
      <c r="C17" s="24"/>
      <c r="D17" s="24"/>
      <c r="E17" s="24"/>
      <c r="F17" s="24"/>
      <c r="G17" s="24"/>
      <c r="H17" s="24"/>
      <c r="J17" s="25"/>
      <c r="K17" s="27"/>
    </row>
    <row r="18" s="1" customFormat="1" ht="40" customHeight="1" spans="5:11">
      <c r="E18" s="25"/>
      <c r="F18" s="26"/>
      <c r="G18" s="26"/>
      <c r="H18" s="26"/>
      <c r="J18" s="25"/>
      <c r="K18" s="27"/>
    </row>
    <row r="19" s="1" customFormat="1" ht="116" customHeight="1" spans="5:11">
      <c r="E19" s="25"/>
      <c r="F19" s="26"/>
      <c r="G19" s="26"/>
      <c r="H19" s="26"/>
      <c r="J19" s="25"/>
      <c r="K19" s="27"/>
    </row>
    <row r="20" s="1" customFormat="1" ht="116" customHeight="1" spans="5:11">
      <c r="E20" s="25"/>
      <c r="F20" s="26"/>
      <c r="G20" s="26"/>
      <c r="H20" s="26"/>
      <c r="J20" s="25"/>
      <c r="K20" s="27"/>
    </row>
    <row r="21" s="1" customFormat="1" ht="116" customHeight="1" spans="5:11">
      <c r="E21" s="25"/>
      <c r="F21" s="26"/>
      <c r="G21" s="26"/>
      <c r="H21" s="26"/>
      <c r="J21" s="25"/>
      <c r="K21" s="27"/>
    </row>
    <row r="22" s="1" customFormat="1" ht="116" customHeight="1" spans="5:11">
      <c r="E22" s="25"/>
      <c r="F22" s="26"/>
      <c r="G22" s="26"/>
      <c r="H22" s="26"/>
      <c r="J22" s="25"/>
      <c r="K22" s="27"/>
    </row>
    <row r="23" s="1" customFormat="1" ht="116" customHeight="1" spans="5:11">
      <c r="E23" s="25"/>
      <c r="F23" s="26"/>
      <c r="G23" s="26"/>
      <c r="H23" s="26"/>
      <c r="J23" s="25"/>
      <c r="K23" s="27"/>
    </row>
    <row r="24" s="1" customFormat="1" ht="116" customHeight="1" spans="5:11">
      <c r="E24" s="25"/>
      <c r="F24" s="26"/>
      <c r="G24" s="26"/>
      <c r="H24" s="26"/>
      <c r="J24" s="25"/>
      <c r="K24" s="27"/>
    </row>
    <row r="25" s="1" customFormat="1" ht="116" customHeight="1" spans="5:11">
      <c r="E25" s="25"/>
      <c r="F25" s="26"/>
      <c r="G25" s="26"/>
      <c r="H25" s="26"/>
      <c r="J25" s="25"/>
      <c r="K25" s="27"/>
    </row>
    <row r="26" s="1" customFormat="1" ht="116" customHeight="1" spans="5:11">
      <c r="E26" s="25"/>
      <c r="F26" s="26"/>
      <c r="G26" s="26"/>
      <c r="H26" s="26"/>
      <c r="J26" s="25"/>
      <c r="K26" s="27"/>
    </row>
    <row r="27" s="1" customFormat="1" ht="116" customHeight="1" spans="5:11">
      <c r="E27" s="25"/>
      <c r="F27" s="26"/>
      <c r="G27" s="26"/>
      <c r="H27" s="26"/>
      <c r="J27" s="25"/>
      <c r="K27" s="27"/>
    </row>
    <row r="28" s="1" customFormat="1" ht="116" customHeight="1" spans="5:11">
      <c r="E28" s="25"/>
      <c r="F28" s="26"/>
      <c r="G28" s="26"/>
      <c r="H28" s="26"/>
      <c r="J28" s="25"/>
      <c r="K28" s="27"/>
    </row>
    <row r="29" s="1" customFormat="1" ht="179" customHeight="1" spans="5:11">
      <c r="E29" s="25"/>
      <c r="F29" s="26"/>
      <c r="G29" s="26"/>
      <c r="H29" s="26"/>
      <c r="J29" s="25"/>
      <c r="K29" s="27"/>
    </row>
    <row r="30" s="1" customFormat="1" customHeight="1" spans="1:11">
      <c r="A30" s="8"/>
      <c r="B30" s="9"/>
      <c r="C30" s="10"/>
      <c r="D30" s="8"/>
      <c r="E30" s="11"/>
      <c r="F30" s="12"/>
      <c r="G30" s="12"/>
      <c r="H30" s="12"/>
      <c r="J30" s="25"/>
      <c r="K30" s="27"/>
    </row>
    <row r="31" s="1" customFormat="1" customHeight="1" spans="1:11">
      <c r="A31" s="8"/>
      <c r="B31" s="9"/>
      <c r="C31" s="10"/>
      <c r="D31" s="8"/>
      <c r="E31" s="11"/>
      <c r="F31" s="12"/>
      <c r="G31" s="12"/>
      <c r="H31" s="12"/>
      <c r="J31" s="25"/>
      <c r="K31" s="27"/>
    </row>
    <row r="32" s="1" customFormat="1" customHeight="1" spans="1:11">
      <c r="A32" s="8"/>
      <c r="B32" s="9"/>
      <c r="C32" s="10"/>
      <c r="D32" s="8"/>
      <c r="E32" s="11"/>
      <c r="F32" s="12"/>
      <c r="G32" s="12"/>
      <c r="H32" s="12"/>
      <c r="J32" s="25"/>
      <c r="K32" s="27"/>
    </row>
    <row r="33" s="1" customFormat="1" customHeight="1" spans="1:11">
      <c r="A33" s="8"/>
      <c r="B33" s="9"/>
      <c r="C33" s="10"/>
      <c r="D33" s="8"/>
      <c r="E33" s="11"/>
      <c r="F33" s="12"/>
      <c r="G33" s="12"/>
      <c r="H33" s="12"/>
      <c r="J33" s="25"/>
      <c r="K33" s="27"/>
    </row>
    <row r="34" s="1" customFormat="1" customHeight="1" spans="1:11">
      <c r="A34" s="8"/>
      <c r="B34" s="9"/>
      <c r="C34" s="10"/>
      <c r="D34" s="8"/>
      <c r="E34" s="11"/>
      <c r="F34" s="12"/>
      <c r="G34" s="12"/>
      <c r="H34" s="12"/>
      <c r="J34" s="25"/>
      <c r="K34" s="27"/>
    </row>
    <row r="35" s="1" customFormat="1" customHeight="1" spans="1:11">
      <c r="A35" s="8"/>
      <c r="B35" s="9"/>
      <c r="C35" s="10"/>
      <c r="D35" s="8"/>
      <c r="E35" s="11"/>
      <c r="F35" s="12"/>
      <c r="G35" s="12"/>
      <c r="H35" s="12"/>
      <c r="J35" s="25"/>
      <c r="K35" s="27"/>
    </row>
    <row r="36" s="1" customFormat="1" customHeight="1" spans="1:11">
      <c r="A36" s="8"/>
      <c r="B36" s="9"/>
      <c r="C36" s="10"/>
      <c r="D36" s="8"/>
      <c r="E36" s="11"/>
      <c r="F36" s="12"/>
      <c r="G36" s="12"/>
      <c r="H36" s="12"/>
      <c r="J36" s="25"/>
      <c r="K36" s="27"/>
    </row>
    <row r="37" s="1" customFormat="1" customHeight="1" spans="1:11">
      <c r="A37" s="8"/>
      <c r="B37" s="9"/>
      <c r="C37" s="10"/>
      <c r="D37" s="8"/>
      <c r="E37" s="11"/>
      <c r="F37" s="12"/>
      <c r="G37" s="12"/>
      <c r="H37" s="12"/>
      <c r="J37" s="25"/>
      <c r="K37" s="27"/>
    </row>
    <row r="38" s="1" customFormat="1" customHeight="1" spans="1:11">
      <c r="A38" s="8"/>
      <c r="B38" s="9"/>
      <c r="C38" s="10"/>
      <c r="D38" s="8"/>
      <c r="E38" s="11"/>
      <c r="F38" s="12"/>
      <c r="G38" s="12"/>
      <c r="H38" s="12"/>
      <c r="J38" s="25"/>
      <c r="K38" s="27"/>
    </row>
    <row r="39" s="1" customFormat="1" customHeight="1" spans="1:11">
      <c r="A39" s="8"/>
      <c r="B39" s="9"/>
      <c r="C39" s="10"/>
      <c r="D39" s="8"/>
      <c r="E39" s="11"/>
      <c r="F39" s="12"/>
      <c r="G39" s="12"/>
      <c r="H39" s="12"/>
      <c r="J39" s="25"/>
      <c r="K39" s="27"/>
    </row>
    <row r="40" s="1" customFormat="1" customHeight="1" spans="1:11">
      <c r="A40" s="8"/>
      <c r="B40" s="9"/>
      <c r="C40" s="10"/>
      <c r="D40" s="8"/>
      <c r="E40" s="11"/>
      <c r="F40" s="12"/>
      <c r="G40" s="12"/>
      <c r="H40" s="12"/>
      <c r="J40" s="25"/>
      <c r="K40" s="27"/>
    </row>
    <row r="41" s="1" customFormat="1" customHeight="1" spans="1:11">
      <c r="A41" s="8"/>
      <c r="B41" s="9"/>
      <c r="C41" s="10"/>
      <c r="D41" s="8"/>
      <c r="E41" s="11"/>
      <c r="F41" s="12"/>
      <c r="G41" s="12"/>
      <c r="H41" s="12"/>
      <c r="J41" s="25"/>
      <c r="K41" s="27"/>
    </row>
    <row r="42" s="1" customFormat="1" customHeight="1" spans="1:11">
      <c r="A42" s="8"/>
      <c r="B42" s="9"/>
      <c r="C42" s="10"/>
      <c r="D42" s="8"/>
      <c r="E42" s="11"/>
      <c r="F42" s="12"/>
      <c r="G42" s="12"/>
      <c r="H42" s="12"/>
      <c r="J42" s="25"/>
      <c r="K42" s="27"/>
    </row>
    <row r="43" s="1" customFormat="1" customHeight="1" spans="1:11">
      <c r="A43" s="8"/>
      <c r="B43" s="9"/>
      <c r="C43" s="10"/>
      <c r="D43" s="8"/>
      <c r="E43" s="11"/>
      <c r="F43" s="12"/>
      <c r="G43" s="12"/>
      <c r="H43" s="12"/>
      <c r="J43" s="25"/>
      <c r="K43" s="27"/>
    </row>
    <row r="44" s="1" customFormat="1" customHeight="1" spans="1:11">
      <c r="A44" s="8"/>
      <c r="B44" s="9"/>
      <c r="C44" s="10"/>
      <c r="D44" s="8"/>
      <c r="E44" s="11"/>
      <c r="F44" s="12"/>
      <c r="G44" s="12"/>
      <c r="H44" s="12"/>
      <c r="J44" s="25"/>
      <c r="K44" s="27"/>
    </row>
    <row r="45" s="1" customFormat="1" customHeight="1" spans="1:11">
      <c r="A45" s="8"/>
      <c r="B45" s="9"/>
      <c r="C45" s="10"/>
      <c r="D45" s="8"/>
      <c r="E45" s="11"/>
      <c r="F45" s="12"/>
      <c r="G45" s="12"/>
      <c r="H45" s="12"/>
      <c r="J45" s="25"/>
      <c r="K45" s="27"/>
    </row>
    <row r="46" s="1" customFormat="1" customHeight="1" spans="1:11">
      <c r="A46" s="8"/>
      <c r="B46" s="9"/>
      <c r="C46" s="10"/>
      <c r="D46" s="8"/>
      <c r="E46" s="11"/>
      <c r="F46" s="12"/>
      <c r="G46" s="12"/>
      <c r="H46" s="12"/>
      <c r="J46" s="25"/>
      <c r="K46" s="27"/>
    </row>
    <row r="47" s="1" customFormat="1" customHeight="1" spans="1:11">
      <c r="A47" s="8"/>
      <c r="B47" s="9"/>
      <c r="C47" s="10"/>
      <c r="D47" s="8"/>
      <c r="E47" s="11"/>
      <c r="F47" s="12"/>
      <c r="G47" s="12"/>
      <c r="H47" s="12"/>
      <c r="J47" s="25"/>
      <c r="K47" s="27"/>
    </row>
    <row r="48" s="1" customFormat="1" customHeight="1" spans="1:11">
      <c r="A48" s="8"/>
      <c r="B48" s="9"/>
      <c r="C48" s="10"/>
      <c r="D48" s="8"/>
      <c r="E48" s="11"/>
      <c r="F48" s="12"/>
      <c r="G48" s="12"/>
      <c r="H48" s="12"/>
      <c r="J48" s="25"/>
      <c r="K48" s="27"/>
    </row>
    <row r="49" s="1" customFormat="1" customHeight="1" spans="1:11">
      <c r="A49" s="8"/>
      <c r="B49" s="9"/>
      <c r="C49" s="10"/>
      <c r="D49" s="8"/>
      <c r="E49" s="11"/>
      <c r="F49" s="12"/>
      <c r="G49" s="12"/>
      <c r="H49" s="12"/>
      <c r="J49" s="25"/>
      <c r="K49" s="27"/>
    </row>
    <row r="50" s="1" customFormat="1" customHeight="1" spans="1:11">
      <c r="A50" s="8"/>
      <c r="B50" s="9"/>
      <c r="C50" s="10"/>
      <c r="D50" s="8"/>
      <c r="E50" s="11"/>
      <c r="F50" s="12"/>
      <c r="G50" s="12"/>
      <c r="H50" s="12"/>
      <c r="J50" s="25"/>
      <c r="K50" s="27"/>
    </row>
    <row r="51" s="1" customFormat="1" customHeight="1" spans="1:11">
      <c r="A51" s="8"/>
      <c r="B51" s="9"/>
      <c r="C51" s="10"/>
      <c r="D51" s="8"/>
      <c r="E51" s="11"/>
      <c r="F51" s="12"/>
      <c r="G51" s="12"/>
      <c r="H51" s="12"/>
      <c r="J51" s="25"/>
      <c r="K51" s="27"/>
    </row>
    <row r="52" s="1" customFormat="1" customHeight="1" spans="1:11">
      <c r="A52" s="8"/>
      <c r="B52" s="9"/>
      <c r="C52" s="10"/>
      <c r="D52" s="8"/>
      <c r="E52" s="11"/>
      <c r="F52" s="12"/>
      <c r="G52" s="12"/>
      <c r="H52" s="12"/>
      <c r="J52" s="25"/>
      <c r="K52" s="27"/>
    </row>
    <row r="53" s="1" customFormat="1" customHeight="1" spans="1:11">
      <c r="A53" s="8"/>
      <c r="B53" s="9"/>
      <c r="C53" s="10"/>
      <c r="D53" s="8"/>
      <c r="E53" s="11"/>
      <c r="F53" s="12"/>
      <c r="G53" s="12"/>
      <c r="H53" s="12"/>
      <c r="J53" s="25"/>
      <c r="K53" s="27"/>
    </row>
    <row r="54" s="1" customFormat="1" customHeight="1" spans="1:11">
      <c r="A54" s="8"/>
      <c r="B54" s="9"/>
      <c r="C54" s="10"/>
      <c r="D54" s="8"/>
      <c r="E54" s="11"/>
      <c r="F54" s="12"/>
      <c r="G54" s="12"/>
      <c r="H54" s="12"/>
      <c r="J54" s="25"/>
      <c r="K54" s="27"/>
    </row>
    <row r="55" s="1" customFormat="1" customHeight="1" spans="1:11">
      <c r="A55" s="8"/>
      <c r="B55" s="9"/>
      <c r="C55" s="10"/>
      <c r="D55" s="8"/>
      <c r="E55" s="11"/>
      <c r="F55" s="12"/>
      <c r="G55" s="12"/>
      <c r="H55" s="12"/>
      <c r="J55" s="25"/>
      <c r="K55" s="27"/>
    </row>
    <row r="56" s="1" customFormat="1" customHeight="1" spans="1:11">
      <c r="A56" s="8"/>
      <c r="B56" s="9"/>
      <c r="C56" s="10"/>
      <c r="D56" s="8"/>
      <c r="E56" s="11"/>
      <c r="F56" s="12"/>
      <c r="G56" s="12"/>
      <c r="H56" s="12"/>
      <c r="J56" s="25"/>
      <c r="K56" s="27"/>
    </row>
    <row r="57" s="1" customFormat="1" customHeight="1" spans="1:11">
      <c r="A57" s="8"/>
      <c r="B57" s="9"/>
      <c r="C57" s="10"/>
      <c r="D57" s="8"/>
      <c r="E57" s="11"/>
      <c r="F57" s="12"/>
      <c r="G57" s="12"/>
      <c r="H57" s="12"/>
      <c r="J57" s="25"/>
      <c r="K57" s="27"/>
    </row>
    <row r="58" s="1" customFormat="1" customHeight="1" spans="1:11">
      <c r="A58" s="8"/>
      <c r="B58" s="9"/>
      <c r="C58" s="10"/>
      <c r="D58" s="8"/>
      <c r="E58" s="11"/>
      <c r="F58" s="12"/>
      <c r="G58" s="12"/>
      <c r="H58" s="12"/>
      <c r="J58" s="25"/>
      <c r="K58" s="27"/>
    </row>
    <row r="59" s="1" customFormat="1" ht="25" customHeight="1" spans="1:11">
      <c r="A59" s="8"/>
      <c r="B59" s="9"/>
      <c r="C59" s="10"/>
      <c r="D59" s="8"/>
      <c r="E59" s="11"/>
      <c r="F59" s="12"/>
      <c r="G59" s="12"/>
      <c r="H59" s="12"/>
      <c r="J59" s="25"/>
      <c r="K59" s="27"/>
    </row>
    <row r="60" s="1" customFormat="1" ht="25" customHeight="1" spans="1:11">
      <c r="A60" s="8"/>
      <c r="B60" s="9"/>
      <c r="C60" s="10"/>
      <c r="D60" s="8"/>
      <c r="E60" s="11"/>
      <c r="F60" s="12"/>
      <c r="G60" s="12"/>
      <c r="H60" s="12"/>
      <c r="J60" s="25"/>
      <c r="K60" s="27"/>
    </row>
    <row r="61" s="1" customFormat="1" ht="25" customHeight="1" spans="1:11">
      <c r="A61" s="8"/>
      <c r="B61" s="9"/>
      <c r="C61" s="10"/>
      <c r="D61" s="8"/>
      <c r="E61" s="11"/>
      <c r="F61" s="12"/>
      <c r="G61" s="12"/>
      <c r="H61" s="12"/>
      <c r="J61" s="25"/>
      <c r="K61" s="27"/>
    </row>
    <row r="62" s="1" customFormat="1" ht="25" customHeight="1" spans="1:11">
      <c r="A62" s="8"/>
      <c r="B62" s="9"/>
      <c r="C62" s="10"/>
      <c r="D62" s="8"/>
      <c r="E62" s="11"/>
      <c r="F62" s="12"/>
      <c r="G62" s="12"/>
      <c r="H62" s="12"/>
      <c r="J62" s="25"/>
      <c r="K62" s="27"/>
    </row>
  </sheetData>
  <mergeCells count="6">
    <mergeCell ref="A1:H1"/>
    <mergeCell ref="F13:G13"/>
    <mergeCell ref="B14:E14"/>
    <mergeCell ref="B15:E15"/>
    <mergeCell ref="B16:E16"/>
    <mergeCell ref="A17:H17"/>
  </mergeCells>
  <printOptions horizontalCentered="1"/>
  <pageMargins left="0.393055555555556" right="0.393055555555556" top="0.590277777777778" bottom="0.550694444444444" header="0.156944444444444" footer="0.156944444444444"/>
  <pageSetup paperSize="9" scale="65" fitToHeight="0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5:H18"/>
  <sheetViews>
    <sheetView workbookViewId="0">
      <selection activeCell="H15" sqref="H15"/>
    </sheetView>
  </sheetViews>
  <sheetFormatPr defaultColWidth="9" defaultRowHeight="14.25" outlineLevelCol="7"/>
  <cols>
    <col min="2" max="2" width="20.625" customWidth="1"/>
    <col min="3" max="3" width="25.25" customWidth="1"/>
    <col min="5" max="5" width="9" style="2"/>
  </cols>
  <sheetData>
    <row r="5" s="1" customFormat="1" ht="12" spans="1:8">
      <c r="A5" s="3">
        <v>1</v>
      </c>
      <c r="B5" s="4" t="s">
        <v>28</v>
      </c>
      <c r="C5" s="5"/>
      <c r="D5" s="4" t="s">
        <v>29</v>
      </c>
      <c r="E5" s="3">
        <v>2</v>
      </c>
      <c r="F5" s="6"/>
      <c r="G5" s="7"/>
      <c r="H5" s="3"/>
    </row>
    <row r="6" s="1" customFormat="1" ht="12" spans="1:8">
      <c r="A6" s="3">
        <v>2</v>
      </c>
      <c r="B6" s="4" t="s">
        <v>30</v>
      </c>
      <c r="C6" s="5" t="s">
        <v>31</v>
      </c>
      <c r="D6" s="4" t="s">
        <v>29</v>
      </c>
      <c r="E6" s="3" t="s">
        <v>32</v>
      </c>
      <c r="F6" s="6"/>
      <c r="G6" s="7"/>
      <c r="H6" s="3"/>
    </row>
    <row r="7" s="1" customFormat="1" ht="12" spans="1:8">
      <c r="A7" s="3">
        <v>3</v>
      </c>
      <c r="B7" s="4" t="s">
        <v>33</v>
      </c>
      <c r="C7" s="5"/>
      <c r="D7" s="4" t="s">
        <v>34</v>
      </c>
      <c r="E7" s="3">
        <v>30</v>
      </c>
      <c r="F7" s="6"/>
      <c r="G7" s="7"/>
      <c r="H7" s="3"/>
    </row>
    <row r="8" s="1" customFormat="1" ht="12" spans="1:8">
      <c r="A8" s="3">
        <v>4</v>
      </c>
      <c r="B8" s="4" t="s">
        <v>35</v>
      </c>
      <c r="C8" s="5"/>
      <c r="D8" s="4" t="s">
        <v>34</v>
      </c>
      <c r="E8" s="3">
        <v>16</v>
      </c>
      <c r="F8" s="6"/>
      <c r="G8" s="7"/>
      <c r="H8" s="3"/>
    </row>
    <row r="9" s="1" customFormat="1" ht="12" spans="1:8">
      <c r="A9" s="3">
        <v>5</v>
      </c>
      <c r="B9" s="4" t="s">
        <v>36</v>
      </c>
      <c r="C9" s="5"/>
      <c r="D9" s="4" t="s">
        <v>34</v>
      </c>
      <c r="E9" s="3">
        <v>3</v>
      </c>
      <c r="F9" s="6"/>
      <c r="G9" s="7"/>
      <c r="H9" s="3"/>
    </row>
    <row r="10" s="1" customFormat="1" ht="12" spans="1:8">
      <c r="A10" s="3">
        <v>6</v>
      </c>
      <c r="B10" s="4" t="s">
        <v>37</v>
      </c>
      <c r="C10" s="5" t="s">
        <v>38</v>
      </c>
      <c r="D10" s="4" t="s">
        <v>34</v>
      </c>
      <c r="E10" s="3">
        <v>1</v>
      </c>
      <c r="F10" s="6"/>
      <c r="G10" s="7"/>
      <c r="H10" s="3"/>
    </row>
    <row r="11" s="1" customFormat="1" ht="12" spans="1:8">
      <c r="A11" s="3">
        <v>7</v>
      </c>
      <c r="B11" s="4" t="s">
        <v>39</v>
      </c>
      <c r="C11" s="5"/>
      <c r="D11" s="4" t="s">
        <v>34</v>
      </c>
      <c r="E11" s="3">
        <v>90</v>
      </c>
      <c r="F11" s="6"/>
      <c r="G11" s="7"/>
      <c r="H11" s="3"/>
    </row>
    <row r="12" s="1" customFormat="1" ht="12" spans="1:8">
      <c r="A12" s="3">
        <v>8</v>
      </c>
      <c r="B12" s="4" t="s">
        <v>40</v>
      </c>
      <c r="C12" s="5"/>
      <c r="D12" s="4" t="s">
        <v>34</v>
      </c>
      <c r="E12" s="3">
        <v>2</v>
      </c>
      <c r="F12" s="6"/>
      <c r="G12" s="7"/>
      <c r="H12" s="3"/>
    </row>
    <row r="13" s="1" customFormat="1" ht="12" spans="1:8">
      <c r="A13" s="3">
        <v>9</v>
      </c>
      <c r="B13" s="4" t="s">
        <v>41</v>
      </c>
      <c r="C13" s="5"/>
      <c r="D13" s="4" t="s">
        <v>34</v>
      </c>
      <c r="E13" s="3">
        <v>10</v>
      </c>
      <c r="F13" s="6"/>
      <c r="G13" s="7"/>
      <c r="H13" s="3"/>
    </row>
    <row r="14" s="1" customFormat="1" ht="12" spans="1:8">
      <c r="A14" s="3">
        <v>10</v>
      </c>
      <c r="B14" s="4" t="s">
        <v>42</v>
      </c>
      <c r="C14" s="5"/>
      <c r="D14" s="4" t="s">
        <v>34</v>
      </c>
      <c r="E14" s="3">
        <v>5</v>
      </c>
      <c r="F14" s="6"/>
      <c r="G14" s="7"/>
      <c r="H14" s="3"/>
    </row>
    <row r="15" s="1" customFormat="1" ht="12" spans="1:8">
      <c r="A15" s="3">
        <v>11</v>
      </c>
      <c r="B15" s="4" t="s">
        <v>43</v>
      </c>
      <c r="C15" s="5"/>
      <c r="D15" s="4" t="s">
        <v>34</v>
      </c>
      <c r="E15" s="3">
        <v>1</v>
      </c>
      <c r="F15" s="6"/>
      <c r="G15" s="7"/>
      <c r="H15" s="3"/>
    </row>
    <row r="16" s="1" customFormat="1" ht="12" spans="1:8">
      <c r="A16" s="3">
        <v>12</v>
      </c>
      <c r="B16" s="4" t="s">
        <v>44</v>
      </c>
      <c r="C16" s="5"/>
      <c r="D16" s="4" t="s">
        <v>34</v>
      </c>
      <c r="E16" s="3">
        <v>4</v>
      </c>
      <c r="F16" s="6"/>
      <c r="G16" s="7"/>
      <c r="H16" s="3"/>
    </row>
    <row r="17" s="1" customFormat="1" ht="12" spans="1:8">
      <c r="A17" s="3">
        <v>13</v>
      </c>
      <c r="B17" s="4" t="s">
        <v>45</v>
      </c>
      <c r="C17" s="5" t="s">
        <v>46</v>
      </c>
      <c r="D17" s="4" t="s">
        <v>34</v>
      </c>
      <c r="E17" s="3">
        <v>18</v>
      </c>
      <c r="F17" s="6"/>
      <c r="G17" s="7"/>
      <c r="H17" s="3"/>
    </row>
    <row r="18" s="1" customFormat="1" ht="12" spans="1:8">
      <c r="A18" s="3">
        <v>14</v>
      </c>
      <c r="B18" s="4" t="s">
        <v>47</v>
      </c>
      <c r="C18" s="5" t="s">
        <v>48</v>
      </c>
      <c r="D18" s="4" t="s">
        <v>34</v>
      </c>
      <c r="E18" s="3">
        <v>100</v>
      </c>
      <c r="F18" s="6"/>
      <c r="G18" s="7"/>
      <c r="H18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集装箱</vt:lpstr>
      <vt:lpstr>家具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刘定峰</cp:lastModifiedBy>
  <dcterms:created xsi:type="dcterms:W3CDTF">2024-12-30T06:24:00Z</dcterms:created>
  <dcterms:modified xsi:type="dcterms:W3CDTF">2025-03-24T12:58:13Z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8BA5A9A57B4845D89531938CE103F377_13</vt:lpwstr>
  </property>
  <property fmtid="{D5CDD505-2E9C-101B-9397-08002B2CF9AE}" pid="3" name="KSOProductBuildVer">
    <vt:lpwstr>2052-12.1.0.18608</vt:lpwstr>
  </property>
</Properties>
</file>