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钢筋清单" sheetId="7" r:id="rId1"/>
  </sheets>
  <definedNames>
    <definedName name="_xlnm.Print_Titles" localSheetId="0">钢筋清单!$1:$3</definedName>
    <definedName name="_xlnm.Print_Area" localSheetId="0">钢筋清单!$A$1:$L$15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<sst xmlns="http://schemas.openxmlformats.org/spreadsheetml/2006/main" count="46" uniqueCount="31">
  <si>
    <t>钢筋采购报价单</t>
  </si>
  <si>
    <t>工程名称：东莞市望洪污水处理厂二期工程-钢筋采购</t>
  </si>
  <si>
    <t>序号</t>
  </si>
  <si>
    <t>名称</t>
  </si>
  <si>
    <t>材质</t>
  </si>
  <si>
    <t>规格、型号</t>
  </si>
  <si>
    <t>城工</t>
  </si>
  <si>
    <t>铁十</t>
  </si>
  <si>
    <t>数量（暂定）</t>
  </si>
  <si>
    <t>指导价
（元/吨）</t>
  </si>
  <si>
    <t>固定浮动价（±元/吨）</t>
  </si>
  <si>
    <t>浮动后单价（元）</t>
  </si>
  <si>
    <t>合价</t>
  </si>
  <si>
    <t>备注</t>
  </si>
  <si>
    <t>(1)</t>
  </si>
  <si>
    <t>(2)</t>
  </si>
  <si>
    <t>(3)</t>
  </si>
  <si>
    <t>（4=2+3）</t>
  </si>
  <si>
    <t>（5=1*4）</t>
  </si>
  <si>
    <t>圆钢</t>
  </si>
  <si>
    <t>HPB300</t>
  </si>
  <si>
    <t>φ10内</t>
  </si>
  <si>
    <t>三级螺纹钢筋</t>
  </si>
  <si>
    <t>HRB400</t>
  </si>
  <si>
    <t>φ12~φ16</t>
  </si>
  <si>
    <t>φ18~φ25</t>
  </si>
  <si>
    <t>HRB400E</t>
  </si>
  <si>
    <t>φ25外</t>
  </si>
  <si>
    <t>合计</t>
  </si>
  <si>
    <t>备注：
1、各规格钢筋指导价暂按 2025年4月1日 17:30 广州市场建筑钢材价格行情中的广金钢品牌单价作为指导价，具体品牌及单价以供货当天我的钢铁网广州市场建筑钢材价格为准，浮动单价以中标价浮动金额为准。本表未包含的钢筋材质、规格、型号按不同计重方式以供货当天我的钢铁网广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</si>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</sst>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9"/>
      <color theme="1"/>
      <name val="??"/>
      <charset val="134"/>
      <scheme val="minor"/>
    </font>
    <font>
      <b/>
      <sz val="18"/>
      <name val="华文中宋"/>
      <charset val="134"/>
    </font>
    <font>
      <sz val="10"/>
      <name val="宋体"/>
      <charset val="134"/>
    </font>
    <font>
      <b/>
      <sz val="20"/>
      <name val="华文中宋"/>
      <charset val="134"/>
    </font>
    <font>
      <sz val="9"/>
      <name val="宋体"/>
      <charset val="134"/>
    </font>
    <font>
      <sz val="9"/>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27">
    <xf numFmtId="0" fontId="0" fillId="0" borderId="0" xfId="49"/>
    <xf numFmtId="0" fontId="0" fillId="0" borderId="0" xfId="49" applyFont="1" applyFill="1"/>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0" xfId="49" applyFont="1" applyFill="1" applyBorder="1" applyAlignment="1">
      <alignment vertical="center"/>
    </xf>
    <xf numFmtId="0" fontId="2" fillId="0" borderId="0" xfId="49" applyFont="1" applyFill="1" applyBorder="1" applyAlignment="1">
      <alignment vertical="center" wrapText="1"/>
    </xf>
    <xf numFmtId="0" fontId="2" fillId="0" borderId="0" xfId="49" applyFont="1" applyFill="1" applyBorder="1" applyAlignment="1">
      <alignment horizontal="left" vertical="center" wrapText="1"/>
    </xf>
    <xf numFmtId="0" fontId="2" fillId="0" borderId="0" xfId="49" applyFont="1" applyFill="1" applyAlignment="1">
      <alignment horizontal="left" vertical="center" wrapText="1"/>
    </xf>
    <xf numFmtId="0" fontId="3"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49" applyFont="1" applyFill="1" applyBorder="1" applyAlignment="1">
      <alignment horizontal="center" vertical="center"/>
    </xf>
    <xf numFmtId="176" fontId="4" fillId="0" borderId="1" xfId="49" applyNumberFormat="1" applyFont="1" applyFill="1" applyBorder="1" applyAlignment="1">
      <alignment horizontal="center" vertical="center" wrapText="1"/>
    </xf>
    <xf numFmtId="177" fontId="4" fillId="0" borderId="1" xfId="49" applyNumberFormat="1" applyFont="1" applyFill="1" applyBorder="1" applyAlignment="1">
      <alignment horizontal="center" vertical="center" wrapText="1"/>
    </xf>
    <xf numFmtId="0" fontId="0" fillId="0" borderId="1" xfId="49" applyFont="1" applyFill="1" applyBorder="1" applyAlignment="1">
      <alignment horizontal="center" vertical="center"/>
    </xf>
    <xf numFmtId="0" fontId="0" fillId="0" borderId="1" xfId="49" applyFont="1" applyFill="1" applyBorder="1" applyAlignment="1">
      <alignment horizontal="left"/>
    </xf>
    <xf numFmtId="0" fontId="0" fillId="0" borderId="1" xfId="49" applyFont="1" applyFill="1" applyBorder="1" applyAlignment="1">
      <alignment horizontal="center"/>
    </xf>
    <xf numFmtId="0" fontId="0" fillId="0" borderId="0" xfId="49" applyFill="1" applyAlignment="1">
      <alignment horizontal="left" vertical="top" wrapText="1"/>
    </xf>
    <xf numFmtId="0" fontId="0" fillId="0" borderId="0" xfId="49" applyFill="1" applyAlignment="1">
      <alignment horizontal="left" vertical="top"/>
    </xf>
    <xf numFmtId="0" fontId="0" fillId="0" borderId="0" xfId="49" applyFill="1" applyAlignment="1">
      <alignment horizontal="center" vertical="top"/>
    </xf>
    <xf numFmtId="4" fontId="0" fillId="0" borderId="0" xfId="49" applyNumberFormat="1" applyFill="1" applyAlignment="1">
      <alignment horizontal="left"/>
    </xf>
    <xf numFmtId="14" fontId="0" fillId="0" borderId="0" xfId="49" applyNumberFormat="1" applyFill="1"/>
    <xf numFmtId="0" fontId="0" fillId="0" borderId="0" xfId="49" applyFill="1" applyAlignment="1">
      <alignment horizontal="center" vertical="center"/>
    </xf>
    <xf numFmtId="0" fontId="0" fillId="0" borderId="1" xfId="49" applyFont="1" applyFill="1" applyBorder="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0</xdr:colOff>
      <xdr:row>49</xdr:row>
      <xdr:rowOff>0</xdr:rowOff>
    </xdr:from>
    <xdr:to>
      <xdr:col>22</xdr:col>
      <xdr:colOff>565785</xdr:colOff>
      <xdr:row>94</xdr:row>
      <xdr:rowOff>19050</xdr:rowOff>
    </xdr:to>
    <xdr:pic>
      <xdr:nvPicPr>
        <xdr:cNvPr id="12" name="图片 11"/>
        <xdr:cNvPicPr>
          <a:picLocks noChangeAspect="1"/>
        </xdr:cNvPicPr>
      </xdr:nvPicPr>
      <xdr:blipFill>
        <a:blip r:embed="rId1"/>
        <a:stretch>
          <a:fillRect/>
        </a:stretch>
      </xdr:blipFill>
      <xdr:spPr>
        <a:xfrm>
          <a:off x="9804400" y="11264900"/>
          <a:ext cx="7820025" cy="687705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P23"/>
  <sheetViews>
    <sheetView showGridLines="0" tabSelected="1" view="pageBreakPreview" zoomScaleNormal="100" workbookViewId="0">
      <selection activeCell="C37" sqref="C37"/>
    </sheetView>
  </sheetViews>
  <sheetFormatPr defaultColWidth="9" defaultRowHeight="12"/>
  <cols>
    <col min="1" max="1" width="8.14285714285714" style="2" customWidth="1"/>
    <col min="2" max="2" width="25.1142857142857" style="2" customWidth="1"/>
    <col min="3" max="3" width="12.4285714285714" style="2" customWidth="1"/>
    <col min="4" max="4" width="16.3809523809524" style="3" customWidth="1"/>
    <col min="5" max="6" width="10.8571428571429" style="3" hidden="1" customWidth="1" outlineLevel="1"/>
    <col min="7" max="7" width="13.8571428571429" style="4" customWidth="1" collapsed="1"/>
    <col min="8" max="8" width="14.1428571428571" style="4" customWidth="1"/>
    <col min="9" max="9" width="12.1428571428571" style="4" customWidth="1"/>
    <col min="10" max="10" width="14.247619047619" style="2" customWidth="1"/>
    <col min="11" max="11" width="15.2857142857143" style="2" customWidth="1"/>
    <col min="12" max="12" width="15.3047619047619" style="2" customWidth="1"/>
    <col min="13" max="13" width="13" style="2"/>
    <col min="14" max="16" width="12.9904761904762" style="2"/>
    <col min="17" max="19" width="9" style="2"/>
    <col min="20" max="20" width="11.8285714285714" style="2"/>
    <col min="21" max="16384" width="9" style="2"/>
  </cols>
  <sheetData>
    <row r="1" ht="33" customHeight="1" spans="1:12">
      <c r="A1" s="5" t="s">
        <v>0</v>
      </c>
      <c r="B1" s="5"/>
      <c r="C1" s="5"/>
      <c r="D1" s="5"/>
      <c r="E1" s="5"/>
      <c r="F1" s="5"/>
      <c r="G1" s="5"/>
      <c r="H1" s="5"/>
      <c r="I1" s="5"/>
      <c r="J1" s="5"/>
      <c r="K1" s="5"/>
      <c r="L1" s="5"/>
    </row>
    <row r="2" ht="18" customHeight="1" spans="1:16">
      <c r="A2" s="6" t="s">
        <v>1</v>
      </c>
      <c r="B2" s="7"/>
      <c r="C2" s="7"/>
      <c r="D2" s="8"/>
      <c r="E2" s="9"/>
      <c r="F2" s="9"/>
      <c r="G2" s="10"/>
      <c r="H2" s="10"/>
      <c r="I2" s="10"/>
      <c r="J2" s="10"/>
      <c r="K2" s="10"/>
      <c r="L2" s="10"/>
      <c r="O2" s="24"/>
      <c r="P2" s="24"/>
    </row>
    <row r="3" ht="56" customHeight="1" spans="1:16">
      <c r="A3" s="11" t="s">
        <v>2</v>
      </c>
      <c r="B3" s="11" t="s">
        <v>3</v>
      </c>
      <c r="C3" s="11" t="s">
        <v>4</v>
      </c>
      <c r="D3" s="11" t="s">
        <v>5</v>
      </c>
      <c r="E3" s="11" t="s">
        <v>6</v>
      </c>
      <c r="F3" s="11" t="s">
        <v>7</v>
      </c>
      <c r="G3" s="11" t="s">
        <v>8</v>
      </c>
      <c r="H3" s="11" t="s">
        <v>9</v>
      </c>
      <c r="I3" s="11" t="s">
        <v>10</v>
      </c>
      <c r="J3" s="11" t="s">
        <v>11</v>
      </c>
      <c r="K3" s="11" t="s">
        <v>12</v>
      </c>
      <c r="L3" s="11" t="s">
        <v>13</v>
      </c>
      <c r="M3" s="25"/>
      <c r="N3" s="25"/>
      <c r="O3" s="24"/>
      <c r="P3" s="24"/>
    </row>
    <row r="4" ht="18" customHeight="1" spans="1:16">
      <c r="A4" s="11"/>
      <c r="B4" s="11"/>
      <c r="C4" s="11"/>
      <c r="D4" s="11"/>
      <c r="E4" s="11"/>
      <c r="F4" s="11"/>
      <c r="G4" s="12" t="s">
        <v>14</v>
      </c>
      <c r="H4" s="12" t="s">
        <v>15</v>
      </c>
      <c r="I4" s="12" t="s">
        <v>16</v>
      </c>
      <c r="J4" s="11" t="s">
        <v>17</v>
      </c>
      <c r="K4" s="11" t="s">
        <v>18</v>
      </c>
      <c r="L4" s="11"/>
      <c r="O4" s="24"/>
      <c r="P4" s="24"/>
    </row>
    <row r="5" ht="27" customHeight="1" spans="1:12">
      <c r="A5" s="13">
        <v>1</v>
      </c>
      <c r="B5" s="13" t="s">
        <v>19</v>
      </c>
      <c r="C5" s="13" t="s">
        <v>20</v>
      </c>
      <c r="D5" s="14" t="s">
        <v>21</v>
      </c>
      <c r="E5" s="14">
        <v>34.79</v>
      </c>
      <c r="F5" s="14">
        <v>18.94</v>
      </c>
      <c r="G5" s="15">
        <f t="shared" ref="G5:G12" si="0">+E5+F5</f>
        <v>53.73</v>
      </c>
      <c r="H5" s="16"/>
      <c r="I5" s="15"/>
      <c r="J5" s="16">
        <f>H5+$I$5</f>
        <v>0</v>
      </c>
      <c r="K5" s="16">
        <f t="shared" ref="K5:K12" si="1">G5*J5</f>
        <v>0</v>
      </c>
      <c r="L5" s="13"/>
    </row>
    <row r="6" ht="27" customHeight="1" spans="1:12">
      <c r="A6" s="13">
        <v>2</v>
      </c>
      <c r="B6" s="14" t="s">
        <v>22</v>
      </c>
      <c r="C6" s="14" t="s">
        <v>23</v>
      </c>
      <c r="D6" s="14" t="s">
        <v>21</v>
      </c>
      <c r="E6" s="14"/>
      <c r="F6" s="14">
        <v>5.55</v>
      </c>
      <c r="G6" s="15">
        <f t="shared" si="0"/>
        <v>5.55</v>
      </c>
      <c r="H6" s="16"/>
      <c r="I6" s="15"/>
      <c r="J6" s="16">
        <f>H6+$I$5</f>
        <v>0</v>
      </c>
      <c r="K6" s="16">
        <f t="shared" si="1"/>
        <v>0</v>
      </c>
      <c r="L6" s="13"/>
    </row>
    <row r="7" ht="27" customHeight="1" spans="1:12">
      <c r="A7" s="13">
        <v>3</v>
      </c>
      <c r="B7" s="14" t="s">
        <v>22</v>
      </c>
      <c r="C7" s="14" t="s">
        <v>23</v>
      </c>
      <c r="D7" s="14" t="s">
        <v>24</v>
      </c>
      <c r="E7" s="14"/>
      <c r="F7" s="14">
        <v>26.89</v>
      </c>
      <c r="G7" s="15">
        <f t="shared" si="0"/>
        <v>26.89</v>
      </c>
      <c r="H7" s="16"/>
      <c r="I7" s="15"/>
      <c r="J7" s="16">
        <f>H7+$I$5</f>
        <v>0</v>
      </c>
      <c r="K7" s="16">
        <f t="shared" si="1"/>
        <v>0</v>
      </c>
      <c r="L7" s="13"/>
    </row>
    <row r="8" ht="30" customHeight="1" spans="1:12">
      <c r="A8" s="13">
        <v>4</v>
      </c>
      <c r="B8" s="14" t="s">
        <v>22</v>
      </c>
      <c r="C8" s="14" t="s">
        <v>23</v>
      </c>
      <c r="D8" s="14" t="s">
        <v>25</v>
      </c>
      <c r="E8" s="14"/>
      <c r="F8" s="14">
        <v>144.79</v>
      </c>
      <c r="G8" s="15">
        <f t="shared" si="0"/>
        <v>144.79</v>
      </c>
      <c r="H8" s="16"/>
      <c r="I8" s="15"/>
      <c r="J8" s="16">
        <f>H8+$I$5</f>
        <v>0</v>
      </c>
      <c r="K8" s="16">
        <f t="shared" si="1"/>
        <v>0</v>
      </c>
      <c r="L8" s="13"/>
    </row>
    <row r="9" ht="27" customHeight="1" spans="1:12">
      <c r="A9" s="13">
        <v>5</v>
      </c>
      <c r="B9" s="14" t="s">
        <v>22</v>
      </c>
      <c r="C9" s="14" t="s">
        <v>26</v>
      </c>
      <c r="D9" s="14" t="s">
        <v>21</v>
      </c>
      <c r="E9" s="14">
        <v>363.98</v>
      </c>
      <c r="F9" s="14">
        <v>89.64</v>
      </c>
      <c r="G9" s="15">
        <f t="shared" si="0"/>
        <v>453.62</v>
      </c>
      <c r="H9" s="16"/>
      <c r="I9" s="15"/>
      <c r="J9" s="16">
        <f>H9+$I$5</f>
        <v>0</v>
      </c>
      <c r="K9" s="16">
        <f t="shared" si="1"/>
        <v>0</v>
      </c>
      <c r="L9" s="13"/>
    </row>
    <row r="10" ht="30" customHeight="1" spans="1:12">
      <c r="A10" s="13">
        <v>6</v>
      </c>
      <c r="B10" s="14" t="s">
        <v>22</v>
      </c>
      <c r="C10" s="14" t="s">
        <v>26</v>
      </c>
      <c r="D10" s="14" t="s">
        <v>24</v>
      </c>
      <c r="E10" s="14">
        <v>1948.15</v>
      </c>
      <c r="F10" s="14">
        <v>99.11</v>
      </c>
      <c r="G10" s="15">
        <f t="shared" si="0"/>
        <v>2047.26</v>
      </c>
      <c r="H10" s="16"/>
      <c r="I10" s="15"/>
      <c r="J10" s="16">
        <f>H10+$I$5</f>
        <v>0</v>
      </c>
      <c r="K10" s="16">
        <f t="shared" si="1"/>
        <v>0</v>
      </c>
      <c r="L10" s="13"/>
    </row>
    <row r="11" ht="30" customHeight="1" spans="1:12">
      <c r="A11" s="13">
        <v>7</v>
      </c>
      <c r="B11" s="14" t="s">
        <v>22</v>
      </c>
      <c r="C11" s="14" t="s">
        <v>26</v>
      </c>
      <c r="D11" s="14" t="s">
        <v>25</v>
      </c>
      <c r="E11" s="14">
        <v>1584.74</v>
      </c>
      <c r="F11" s="14">
        <v>136.95</v>
      </c>
      <c r="G11" s="15">
        <f t="shared" si="0"/>
        <v>1721.69</v>
      </c>
      <c r="H11" s="16"/>
      <c r="I11" s="15"/>
      <c r="J11" s="16">
        <f>H11+$I$5</f>
        <v>0</v>
      </c>
      <c r="K11" s="16">
        <f t="shared" si="1"/>
        <v>0</v>
      </c>
      <c r="L11" s="13"/>
    </row>
    <row r="12" ht="30" customHeight="1" spans="1:12">
      <c r="A12" s="13">
        <v>8</v>
      </c>
      <c r="B12" s="14" t="s">
        <v>22</v>
      </c>
      <c r="C12" s="14" t="s">
        <v>26</v>
      </c>
      <c r="D12" s="14" t="s">
        <v>27</v>
      </c>
      <c r="E12" s="14">
        <v>14.6</v>
      </c>
      <c r="F12" s="14">
        <f>3.05+4.73</f>
        <v>7.78</v>
      </c>
      <c r="G12" s="15">
        <f t="shared" si="0"/>
        <v>22.38</v>
      </c>
      <c r="H12" s="16"/>
      <c r="I12" s="15"/>
      <c r="J12" s="16">
        <f>H12+$I$5</f>
        <v>0</v>
      </c>
      <c r="K12" s="16">
        <f t="shared" si="1"/>
        <v>0</v>
      </c>
      <c r="L12" s="13"/>
    </row>
    <row r="13" s="1" customFormat="1" ht="22" customHeight="1" spans="1:12">
      <c r="A13" s="13">
        <v>9</v>
      </c>
      <c r="B13" s="17" t="s">
        <v>28</v>
      </c>
      <c r="C13" s="17"/>
      <c r="D13" s="18"/>
      <c r="E13" s="15">
        <f>SUM(E5:E12)</f>
        <v>3946.26</v>
      </c>
      <c r="F13" s="15">
        <f>SUM(F5:F12)</f>
        <v>529.65</v>
      </c>
      <c r="G13" s="15">
        <f>SUM(G5:G12)</f>
        <v>4475.91</v>
      </c>
      <c r="H13" s="19"/>
      <c r="I13" s="19"/>
      <c r="J13" s="15"/>
      <c r="K13" s="16">
        <f>SUM(K5:K12)</f>
        <v>0</v>
      </c>
      <c r="L13" s="26"/>
    </row>
    <row r="14" ht="92" customHeight="1" spans="1:12">
      <c r="A14" s="20" t="s">
        <v>29</v>
      </c>
      <c r="B14" s="21"/>
      <c r="C14" s="21"/>
      <c r="D14" s="21"/>
      <c r="E14" s="21"/>
      <c r="F14" s="21"/>
      <c r="G14" s="21"/>
      <c r="H14" s="22"/>
      <c r="I14" s="21"/>
      <c r="J14" s="21"/>
      <c r="K14" s="21"/>
      <c r="L14" s="21"/>
    </row>
    <row r="16" spans="4:6">
      <c r="D16" s="23"/>
      <c r="E16" s="23"/>
      <c r="F16" s="23"/>
    </row>
    <row r="23" spans="4:4">
      <c r="D23" s="3" t="s">
        <v>30</v>
      </c>
    </row>
  </sheetData>
  <mergeCells count="9">
    <mergeCell ref="A1:L1"/>
    <mergeCell ref="A14:L14"/>
    <mergeCell ref="A3:A4"/>
    <mergeCell ref="B3:B4"/>
    <mergeCell ref="C3:C4"/>
    <mergeCell ref="D3:D4"/>
    <mergeCell ref="E3:E4"/>
    <mergeCell ref="F3:F4"/>
    <mergeCell ref="I5:I12"/>
  </mergeCells>
  <printOptions horizontalCentered="1"/>
  <pageMargins left="0.118055555555556" right="0.118055555555556" top="0.594444444444444" bottom="0" header="0.594444444444444" footer="0"/>
  <pageSetup paperSize="9" scale="99" fitToWidth="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钢筋清单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刘定峰</cp:lastModifiedBy>
  <dcterms:created xsi:type="dcterms:W3CDTF">2021-11-03T16:39:00Z</dcterms:created>
  <dcterms:modified xsi:type="dcterms:W3CDTF">2025-04-02T02:36:05Z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B404B6633A7D40FDB281E65DD87B94CA_13</vt:lpwstr>
  </property>
  <property fmtid="{D5CDD505-2E9C-101B-9397-08002B2CF9AE}" pid="3" name="KSOProductBuildVer">
    <vt:lpwstr>2052-12.1.0.18608</vt:lpwstr>
  </property>
</Properties>
</file>