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5" windowHeight="6975"/>
  </bookViews>
  <sheets>
    <sheet name="清单 "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<sst xmlns="http://schemas.openxmlformats.org/spreadsheetml/2006/main" count="17" uniqueCount="17">
  <si>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万江街道金鳌路东侧DN400管道改造工程球墨铸铁管采购项目</t>
  </si>
  <si>
    <t>报价清单</t>
  </si>
  <si>
    <t>序号</t>
  </si>
  <si>
    <t>货物名称</t>
  </si>
  <si>
    <t>规格</t>
  </si>
  <si>
    <t>单位</t>
  </si>
  <si>
    <t>工程量</t>
  </si>
  <si>
    <t>不含税单价
（元）</t>
  </si>
  <si>
    <t>不含税合价
（元）</t>
  </si>
  <si>
    <t>备注</t>
  </si>
  <si>
    <t>球墨铸铁管</t>
  </si>
  <si>
    <t>DN400-K9</t>
  </si>
  <si>
    <t>m</t>
  </si>
  <si>
    <t>不含税合计</t>
  </si>
  <si>
    <t>税金（13%）</t>
  </si>
  <si>
    <t>含税合计</t>
  </si>
  <si>
    <r>
      <rPr>
        <sz val="8"/>
        <color rgb="FF000000"/>
        <rFont val="宋体"/>
        <charset val="0"/>
        <scheme val="minor"/>
      </rPr>
      <t xml:space="preserve">备注：
1、本次采购清单工程量暂定，合同单价实行综合单价包干（包装、货到项目指定卸货地点运费、卸货费、运输风险费等）（清单特别注明按实计算的除外），结算不予调整。
2、因本项目的特殊性，材料堆场可能存在多处，投标人在投标报价时需充分考虑同批货可能需要配送至本项目多个临时堆场所产生的运输等费用。                                                                                                                         
3、球墨铸铁管外防腐采用涂锌加环氧煤沥青防腐漆两道，厚度不小于70μm，内防腐内衬水泥砂浆，技术标准按ISO 4179执行。
4、管材单价已含配套胶圈，接口方式为胶圈接口。
</t>
    </r>
    <r>
      <rPr>
        <b/>
        <sz val="8"/>
        <color rgb="FF000000"/>
        <rFont val="宋体"/>
        <charset val="0"/>
        <scheme val="minor"/>
      </rPr>
      <t>5、投标人清单报价不可超出每项采购控制单价，每页清单盖投标人公章。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</si>
</sst>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rgb="FF000000"/>
      <name val="Arial"/>
      <charset val="204"/>
    </font>
    <font>
      <b/>
      <sz val="10"/>
      <name val="宋体"/>
      <charset val="204"/>
      <scheme val="minor"/>
    </font>
    <font>
      <sz val="10"/>
      <name val="宋体"/>
      <charset val="134"/>
      <scheme val="minor"/>
    </font>
    <font>
      <sz val="10"/>
      <name val="宋体"/>
      <charset val="204"/>
      <scheme val="minor"/>
    </font>
    <font>
      <sz val="10"/>
      <color rgb="FF000000"/>
      <name val="宋体"/>
      <charset val="204"/>
      <scheme val="minor"/>
    </font>
    <font>
      <sz val="9"/>
      <color rgb="FF000000"/>
      <name val="宋体"/>
      <charset val="134"/>
      <scheme val="minor"/>
    </font>
    <font>
      <sz val="9"/>
      <color rgb="FF000000"/>
      <name val="宋体"/>
      <charset val="204"/>
      <scheme val="major"/>
    </font>
    <font>
      <sz val="9"/>
      <color rgb="FF000000"/>
      <name val="宋体"/>
      <charset val="204"/>
      <scheme val="minor"/>
    </font>
    <font>
      <b/>
      <sz val="9"/>
      <color rgb="FF000000"/>
      <name val="宋体"/>
      <charset val="204"/>
      <scheme val="minor"/>
    </font>
    <font>
      <sz val="9"/>
      <name val="宋体"/>
      <charset val="134"/>
      <scheme val="minor"/>
    </font>
    <font>
      <b/>
      <sz val="9"/>
      <name val="宋体"/>
      <charset val="134"/>
      <scheme val="minor"/>
    </font>
    <font>
      <sz val="8"/>
      <color rgb="FF000000"/>
      <name val="宋体"/>
      <charset val="0"/>
      <scheme val="minor"/>
    </font>
    <font>
      <sz val="8"/>
      <color indexed="0"/>
      <name val="宋体"/>
      <charset val="0"/>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b/>
      <sz val="8"/>
      <color rgb="FF0000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cellStyleXfs>
  <cellXfs count="24">
    <xf numFmtId="49" fontId="0" fillId="0" borderId="0" xfId="0" applyNumberFormat="1" applyFill="1" applyBorder="1" applyAlignment="1">
      <alignment horizontal="left" vertical="top" wrapText="1"/>
    </xf>
    <xf numFmtId="49" fontId="0" fillId="0" borderId="0" xfId="0" applyNumberFormat="1" applyFill="1" applyBorder="1" applyAlignment="1">
      <alignment vertical="top" wrapText="1"/>
    </xf>
    <xf numFmtId="176" fontId="0" fillId="0" borderId="0" xfId="0" applyNumberFormat="1" applyFill="1" applyBorder="1" applyAlignment="1">
      <alignment horizontal="center" vertical="center" wrapText="1"/>
    </xf>
    <xf numFmtId="0" fontId="1" fillId="0" borderId="0" xfId="0"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vertical="center" wrapText="1"/>
    </xf>
    <xf numFmtId="0" fontId="7"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5" xfId="0" applyFont="1" applyFill="1" applyBorder="1" applyAlignment="1">
      <alignment horizontal="left" vertical="center" wrapText="1"/>
    </xf>
    <xf numFmtId="0" fontId="12" fillId="0" borderId="4" xfId="0" applyFont="1" applyFill="1" applyBorder="1" applyAlignment="1">
      <alignment horizontal="left" vertical="center" wrapText="1"/>
    </xf>
    <xf numFmtId="176" fontId="12" fillId="0" borderId="4" xfId="0" applyNumberFormat="1" applyFont="1" applyFill="1" applyBorder="1" applyAlignment="1">
      <alignment horizontal="center" vertical="center" wrapText="1"/>
    </xf>
    <xf numFmtId="0" fontId="12"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workbookViewId="0">
      <selection activeCell="K4" sqref="K4"/>
    </sheetView>
  </sheetViews>
  <sheetFormatPr defaultColWidth="9" defaultRowHeight="14.25" outlineLevelRow="7" outlineLevelCol="7"/>
  <cols>
    <col min="1" max="1" width="5.625" style="1" customWidth="1"/>
    <col min="2" max="2" width="10.95" style="1" customWidth="1"/>
    <col min="3" max="3" width="8.48333333333333" style="1" customWidth="1"/>
    <col min="4" max="4" width="7.675" style="1" customWidth="1"/>
    <col min="5" max="5" width="7.75" style="1" customWidth="1"/>
    <col min="6" max="6" width="13.4" style="2" customWidth="1"/>
    <col min="7" max="7" width="13.375" style="1" customWidth="1"/>
    <col min="8" max="16384" width="9" style="1"/>
  </cols>
  <sheetData>
    <row r="1" s="1" customFormat="1" ht="29" customHeight="1" spans="2:8">
      <c r="B1" s="3" t="s">
        <v>0</v>
      </c>
      <c r="C1" s="3"/>
      <c r="D1" s="3"/>
      <c r="E1" s="3"/>
      <c r="F1" s="4"/>
      <c r="G1" s="3"/>
      <c r="H1" s="3"/>
    </row>
    <row r="2" s="1" customFormat="1" ht="29" customHeight="1" spans="1:8">
      <c r="A2" s="3" t="s">
        <v>1</v>
      </c>
      <c r="B2" s="3"/>
      <c r="C2" s="3"/>
      <c r="D2" s="3"/>
      <c r="E2" s="3"/>
      <c r="F2" s="4"/>
      <c r="G2" s="3"/>
      <c r="H2" s="3"/>
    </row>
    <row r="3" s="1" customFormat="1" ht="31" customHeight="1" spans="1:8">
      <c r="A3" s="5" t="s">
        <v>2</v>
      </c>
      <c r="B3" s="5" t="s">
        <v>3</v>
      </c>
      <c r="C3" s="5" t="s">
        <v>4</v>
      </c>
      <c r="D3" s="5" t="s">
        <v>5</v>
      </c>
      <c r="E3" s="6" t="s">
        <v>6</v>
      </c>
      <c r="F3" s="7" t="s">
        <v>7</v>
      </c>
      <c r="G3" s="8" t="s">
        <v>8</v>
      </c>
      <c r="H3" s="9" t="s">
        <v>9</v>
      </c>
    </row>
    <row r="4" s="1" customFormat="1" ht="52" customHeight="1" spans="1:8">
      <c r="A4" s="10">
        <v>1</v>
      </c>
      <c r="B4" s="11" t="s">
        <v>10</v>
      </c>
      <c r="C4" s="12" t="s">
        <v>11</v>
      </c>
      <c r="D4" s="12" t="s">
        <v>12</v>
      </c>
      <c r="E4" s="12">
        <v>130</v>
      </c>
      <c r="F4" s="13"/>
      <c r="G4" s="13">
        <f>E4*F4</f>
        <v>0</v>
      </c>
      <c r="H4" s="14"/>
    </row>
    <row r="5" s="1" customFormat="1" ht="33" customHeight="1" spans="1:8">
      <c r="A5" s="15">
        <v>2</v>
      </c>
      <c r="B5" s="16" t="s">
        <v>13</v>
      </c>
      <c r="C5" s="16"/>
      <c r="D5" s="16"/>
      <c r="E5" s="16"/>
      <c r="F5" s="16"/>
      <c r="G5" s="13">
        <f>G4</f>
        <v>0</v>
      </c>
      <c r="H5" s="17"/>
    </row>
    <row r="6" s="1" customFormat="1" ht="33" customHeight="1" spans="1:8">
      <c r="A6" s="18">
        <v>3</v>
      </c>
      <c r="B6" s="19" t="s">
        <v>14</v>
      </c>
      <c r="C6" s="19"/>
      <c r="D6" s="19"/>
      <c r="E6" s="19"/>
      <c r="F6" s="19"/>
      <c r="G6" s="13">
        <f>G7/1.13*0.13</f>
        <v>0</v>
      </c>
      <c r="H6" s="17"/>
    </row>
    <row r="7" s="1" customFormat="1" ht="33" customHeight="1" spans="1:8">
      <c r="A7" s="15">
        <v>4</v>
      </c>
      <c r="B7" s="16" t="s">
        <v>15</v>
      </c>
      <c r="C7" s="16"/>
      <c r="D7" s="16"/>
      <c r="E7" s="16"/>
      <c r="F7" s="16"/>
      <c r="G7" s="13">
        <f>G5*1.13</f>
        <v>0</v>
      </c>
      <c r="H7" s="17"/>
    </row>
    <row r="8" s="1" customFormat="1" ht="131" customHeight="1" spans="1:8">
      <c r="A8" s="20" t="s">
        <v>16</v>
      </c>
      <c r="B8" s="21"/>
      <c r="C8" s="21"/>
      <c r="D8" s="21"/>
      <c r="E8" s="21"/>
      <c r="F8" s="22"/>
      <c r="G8" s="21"/>
      <c r="H8" s="23"/>
    </row>
  </sheetData>
  <mergeCells count="6">
    <mergeCell ref="B1:H1"/>
    <mergeCell ref="A2:H2"/>
    <mergeCell ref="B5:F5"/>
    <mergeCell ref="B6:F6"/>
    <mergeCell ref="B7:F7"/>
    <mergeCell ref="A8:H8"/>
  </mergeCells>
  <printOptions horizontalCentered="1"/>
  <pageMargins left="0.751388888888889" right="0.751388888888889" top="0.747916666666667"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广东鸿高蓝运基</cp:lastModifiedBy>
  <dcterms:created xsi:type="dcterms:W3CDTF">2025-03-05T15:05:00Z</dcterms:created>
  <dcterms:modified xsi:type="dcterms:W3CDTF">2025-04-29T06:35:33Z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2025-03-05T07:08:58Z</vt:filetime>
  </property>
  <property fmtid="{D5CDD505-2E9C-101B-9397-08002B2CF9AE}" pid="4" name="ICV">
    <vt:lpwstr>A5FE0EA70CBC443A847BA5895B2882AA_13</vt:lpwstr>
  </property>
  <property fmtid="{D5CDD505-2E9C-101B-9397-08002B2CF9AE}" pid="5" name="KSOProductBuildVer">
    <vt:lpwstr>2052-12.1.0.20784</vt:lpwstr>
  </property>
</Properties>
</file>