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bookViews>
  <sheets>
    <sheet name="砼预制件 (2)" sheetId="1" r:id="rId1"/>
  </sheets>
  <externalReferences>
    <externalReference r:id="rId3"/>
  </externalReferences>
  <definedNames>
    <definedName name="_xlnm._FilterDatabase" localSheetId="0" hidden="1">'砼预制件 (2)'!$A$3:$M$68</definedName>
    <definedName name="_1_1">[1]SJK!#REF!</definedName>
    <definedName name="_1_10">[1]SJK!#REF!</definedName>
    <definedName name="_xlnm.Print_Titles" localSheetId="0">'砼预制件 (2)'!$1:$3</definedName>
    <definedName name="_xlnm.Print_Area" localSheetId="0">'砼预制件 (2)'!$A$1:$J$68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<sst xmlns="http://schemas.openxmlformats.org/spreadsheetml/2006/main" count="353" uniqueCount="165">
  <si>
    <t>砼预制件（预制井、预制管、预制雨水口）采购工程量清单</t>
  </si>
  <si>
    <t>工程名称：东莞市寒溪河流域水质提升及排水管网提质增效项目(一期)第一阶段工程-砼预制件（预制井、预制管、预制雨水口）采购项目</t>
  </si>
  <si>
    <t>序号</t>
  </si>
  <si>
    <t>名称</t>
  </si>
  <si>
    <t>规格</t>
  </si>
  <si>
    <t>单位</t>
  </si>
  <si>
    <t>暂定数量</t>
  </si>
  <si>
    <t>不含税报价（元）</t>
  </si>
  <si>
    <t>不含税金额（元）</t>
  </si>
  <si>
    <t>备注</t>
  </si>
  <si>
    <t>计算规则</t>
  </si>
  <si>
    <t>施工地点</t>
  </si>
  <si>
    <t>一</t>
  </si>
  <si>
    <t>预制井</t>
  </si>
  <si>
    <t>φ700、φ1000、φ1250、φ1500圆形污水检查井（参考图集20S515页30）</t>
  </si>
  <si>
    <t>1.1</t>
  </si>
  <si>
    <t>预制混凝土盖板</t>
  </si>
  <si>
    <t>1.尺寸：外径φ1360*160mm
2.相关信息：盖板型号按Y03B10-2执行，配筋三级钢φ14，每个盖板C30混凝土体积0.17m3
3.满足图集、国标要求</t>
  </si>
  <si>
    <t>个</t>
  </si>
  <si>
    <t>1.满足图集要求（20S515页32）
2.盖板需加设吊环</t>
  </si>
  <si>
    <t>按个计算</t>
  </si>
  <si>
    <t>常平镇、大朗镇、黄江镇</t>
  </si>
  <si>
    <t>1.2</t>
  </si>
  <si>
    <t>1.尺寸：外径φ1610*180mm
2.相关信息：盖板型号按Y03B12.5-2执行，配筋三级钢φ14，每个盖板C30混凝土体积0.30m3
3.满足图集、国标要求</t>
  </si>
  <si>
    <t>1.满足图集要求（20S515页33）
2.盖板需加设吊环</t>
  </si>
  <si>
    <t>1.3</t>
  </si>
  <si>
    <t>1.尺寸：外径φ1860*200mm
2.相关信息：盖板型号按Y03B15-2执行，配筋三级钢φ14，每个盖板C30混凝土体积0.47m3
3.满足图集、国标要求</t>
  </si>
  <si>
    <t>1.满足图集要求（20S515页34）
2.盖板需加设吊环</t>
  </si>
  <si>
    <t>1.4</t>
  </si>
  <si>
    <t>预制混凝土井筒</t>
  </si>
  <si>
    <t xml:space="preserve">1.尺寸：内径φ700*116mm
2.高度：600mm
3.混凝土等级：C30                                      </t>
  </si>
  <si>
    <t>1.满足图集要求（20S515页331）</t>
  </si>
  <si>
    <t>1.5</t>
  </si>
  <si>
    <t xml:space="preserve">1.尺寸：内径φ700*116mm
2.高度：500mm
3.混凝土等级：C30                                     </t>
  </si>
  <si>
    <t>1.6</t>
  </si>
  <si>
    <t xml:space="preserve">1.尺寸：内径φ700*116mm
2.高度：400mm
3.混凝土等级：C30                                     </t>
  </si>
  <si>
    <t>1.7</t>
  </si>
  <si>
    <t xml:space="preserve">1.尺寸：内径φ700*116mm
2.高度：300mm
3.混凝土等级：C30                                     </t>
  </si>
  <si>
    <t>1.8</t>
  </si>
  <si>
    <t xml:space="preserve">1.尺寸：内径φ700*116mm
2.高度：200mm
3.混凝土等级：C30                                     </t>
  </si>
  <si>
    <t>1.9</t>
  </si>
  <si>
    <t>预制混凝土井室带底板</t>
  </si>
  <si>
    <t>1.底板尺寸：外径φ1300*200mm
2.井室尺寸：内径φ700，壁厚200mm
2.主管连接管径类型：DN200、DN300、DN400、DN500
3.相关信息：混凝土等级C30 S6,配筋三级钢φ12@200双层双向
4.满足图集、国标要求</t>
  </si>
  <si>
    <t>m</t>
  </si>
  <si>
    <t>1.满足图集要求（20S515页30）
2.主管预留孔及支管预留孔的费用综合考虑，具体预留孔的尺寸及个数以下单为准</t>
  </si>
  <si>
    <t>按井室高度以米计算</t>
  </si>
  <si>
    <t>1.10</t>
  </si>
  <si>
    <t>1.底板尺寸：外径φ1600*200mm
2.井室尺寸：内径φ1000，壁厚200mm
2.主管连接管径类型：DN200、DN300、DN400、DN500
3.相关信息：混凝土等级C30 S6,配筋三级钢φ12@200双层双向
4.满足图集、国标要求</t>
  </si>
  <si>
    <t>1.11</t>
  </si>
  <si>
    <t>1.底板尺寸：外径φ1850*200mm
2.井室尺寸：内径φ1250，壁厚200mm
2.主管连接管径类型：DN600
3.相关信息：混凝土等级C30 S6,配筋三级钢φ12@200双层双向
4.满足图集、国标要求</t>
  </si>
  <si>
    <t>1.12</t>
  </si>
  <si>
    <t>1.底板尺寸：外径φ2100*200mm
2.井室尺寸：内径φ1500，壁厚200mm
2.主管连接管径类型：DN600
3.相关信息：混凝土等级C30 S6,配筋三级钢φ12@200双层双向
4.满足图集、国标要求</t>
  </si>
  <si>
    <t>2</t>
  </si>
  <si>
    <t>600X600混凝土户线检查井（参考图集20S515页326）</t>
  </si>
  <si>
    <t>2.1</t>
  </si>
  <si>
    <t>600*600混凝土户线检查井</t>
  </si>
  <si>
    <t>1.尺寸：600*600*1000mm
2.底板信息：配筋三级钢φ10@200单层双向，每个底板钢筋含量为7.08kg，C30 S6混凝土体积0.12m3
3.井墙信息：配筋三级钢φ10@200单层双向，每个井墙钢筋含量为24.83kg，C30 S6混凝土体积0.45m3
4.盖板信息：型号J09B2，厚度120mm，每个盖板钢筋（圆钢φ10）含量为7.65kg，C30混凝土体积0.063m3
5.满足图集、国标要求</t>
  </si>
  <si>
    <t xml:space="preserve">1.满足图集要求（20S515页326）
</t>
  </si>
  <si>
    <t>按米计算</t>
  </si>
  <si>
    <t>2.2</t>
  </si>
  <si>
    <t>400*400混凝土户线检查井</t>
  </si>
  <si>
    <t>1.尺寸：400*400*800mm
2.底板信息：配筋三级钢φ10@150单层双向，每个底板钢筋含量为3.2kg，C30 S6混凝土体积0.045m3
3.井墙信息：配筋三级钢φ10@150单层双向，每个井墙钢筋含量为14.74kg，C30 S6混凝土体积0.16m3
4.盖板信息：型号J09B2，厚度120mm，每个盖板钢筋（圆钢φ10）含量为5.68kg，C30混凝土体积0.03m3
5.满足图集、国标要求</t>
  </si>
  <si>
    <t>2.3</t>
  </si>
  <si>
    <t>600*600混凝土户线检查井盖板</t>
  </si>
  <si>
    <t>1.尺寸：900*900*120mm，型号J09B2</t>
  </si>
  <si>
    <t>盖板需加设吊环</t>
  </si>
  <si>
    <t>2.4</t>
  </si>
  <si>
    <t>400*400混凝土户线检查井盖板</t>
  </si>
  <si>
    <t>1.尺寸：700*700*120mm，型号J09B2</t>
  </si>
  <si>
    <t>3</t>
  </si>
  <si>
    <t>截流井、雨污交汇井盖板（详见图纸大样图）</t>
  </si>
  <si>
    <t>预制钢筋混凝土盖板
（雨污交汇井）</t>
  </si>
  <si>
    <t>尺寸：2000*2200*200mm
2.相关信息：配筋三级钢φ14，按图布置，盖板混凝土等级为C30混凝土
3.满足图纸大样图要求</t>
  </si>
  <si>
    <t>1.结构大样图详见图纸,满足图纸要求
2.盖板需加设吊环</t>
  </si>
  <si>
    <t>尺寸：2600*2600*200mm
2.相关信息：配筋三级钢φ14，按图布置，盖板混凝土等级为C30混凝土
3.满足图纸大样图要求</t>
  </si>
  <si>
    <t>预制混凝土井室带底板
（雨污交汇井）</t>
  </si>
  <si>
    <t>1.净空尺寸：1400*1600mm
2.相关信息：井室壁厚300mm、底板厚度400mm，配筋三级钢φ14、φ18，按图布置，底板和井室混凝土等级为C30 P8混凝土
3.满足图纸大样图要求</t>
  </si>
  <si>
    <t>1.结构大样图详见图纸,满足图纸要求
2.预留孔4个DN600，具体预留孔的尺寸及个数以下单为准</t>
  </si>
  <si>
    <t>1.净空尺寸：2000*2000mm
2.相关信息：井室壁厚300mm、底板厚度400mm，配筋三级钢φ14、φ18，按图布置，底板和井室混凝土等级为C30 P8混凝土
3.满足图纸大样图要求</t>
  </si>
  <si>
    <t>1.结构大样图详见图纸,满足图纸要求
2.预留孔2个DN1000孔洞和2个DN600，具体预留孔的尺寸及个数以下单为准</t>
  </si>
  <si>
    <t>预制混凝土井筒
（雨污交汇井）</t>
  </si>
  <si>
    <t>1.尺寸：内径φ700*116mm
2.高度：700mm
3.混凝土等级：C30</t>
  </si>
  <si>
    <t>1.结构大样图详见图纸,满足图纸要求</t>
  </si>
  <si>
    <t>预制钢筋混凝土盖板
（I型截流井）</t>
  </si>
  <si>
    <t>1.尺寸：1800*1800*200mm
2.相关信息：配筋三级钢φ12，钢筋按图布置，盖板混凝土等级为C30混凝土
3.满足图纸大样图要求</t>
  </si>
  <si>
    <t>1.尺寸：2000*1800*200mm
2.相关信息：配筋三级钢φ12，钢筋按图布置，盖板混凝土等级为C30混凝土
3.满足图纸大样图要求</t>
  </si>
  <si>
    <t>1.尺寸：2000*1900*200mm
2.相关信息：配筋三级钢φ12，钢筋按图布置，盖板混凝土等级为C30混凝土
3.满足图纸大样图要求</t>
  </si>
  <si>
    <t>1.尺寸：2100*1800*200mm
2.相关信息：配筋三级钢φ12，钢筋按图布置，盖板混凝土等级为C30混凝土
3.满足图纸大样图要求</t>
  </si>
  <si>
    <t>3.10</t>
  </si>
  <si>
    <t>1.尺寸：2100*1900*200mm
2.相关信息：配筋三级钢φ12，钢筋按图布置，盖板混凝土等级为C30混凝土
3.满足图纸大样图要求</t>
  </si>
  <si>
    <t>3.11</t>
  </si>
  <si>
    <t>1.尺寸：2200*1800*200mm
2.相关信息：配筋三级钢φ12，钢筋按图布置，盖板混凝土等级为C30混凝土
3.满足图纸大样图要求</t>
  </si>
  <si>
    <t>3.12</t>
  </si>
  <si>
    <t>1.尺寸：2300*1800*200mm
2.相关信息：配筋三级钢φ12，钢筋按图布置，盖板混凝土等级为C30混凝土
3.满足图纸大样图要求</t>
  </si>
  <si>
    <t>3.13</t>
  </si>
  <si>
    <t>1.尺寸：2300*1900*200mm
2.相关信息：配筋三级钢φ12，钢筋按图布置，盖板混凝土等级为C30混凝土
3.满足图纸大样图要求</t>
  </si>
  <si>
    <t>3.14</t>
  </si>
  <si>
    <t>1.尺寸：2500*1800*200mm
2.相关信息：配筋三级钢φ12，钢筋按图布置，盖板混凝土等级为C30混凝土
3.满足图纸大样图要求</t>
  </si>
  <si>
    <t>3.15</t>
  </si>
  <si>
    <t>1.尺寸：2500*1900*200mm
2.相关信息：配筋三级钢φ12，钢筋按图布置，盖板混凝土等级为C30混凝土
3.满足图纸大样图要求</t>
  </si>
  <si>
    <t>3.16</t>
  </si>
  <si>
    <t>1.尺寸：2700*1800*200mm
2.相关信息：配筋三级钢φ12，钢筋按图布置，盖板混凝土等级为C30混凝土
3.满足图纸大样图要求</t>
  </si>
  <si>
    <t>3.17</t>
  </si>
  <si>
    <t>1.尺寸：2700*1900*200mm
2.相关信息：配筋三级钢φ12，钢筋按图布置，盖板混凝土等级为C30混凝土
3.满足图纸大样图要求</t>
  </si>
  <si>
    <t>3.18</t>
  </si>
  <si>
    <t>1.尺寸：2800*1800*200mm
2.相关信息：配筋三级钢φ12，钢筋按图布置，盖板混凝土等级为C30混凝土
3.满足图纸大样图要求</t>
  </si>
  <si>
    <t>3.19</t>
  </si>
  <si>
    <t>预制混凝土井室带底板
（I型截流井）</t>
  </si>
  <si>
    <t>1.净空尺寸：1300*1300mm
2.相关信息：井室壁厚250mm、底板厚度300mm，配筋三级钢φ14，钢筋按图布置，底板和井室混凝土等级为C30 P8混凝土
3.满足图纸大样图要求</t>
  </si>
  <si>
    <t>1.结构大样图详见图纸,满足图纸要求
2.截污管预留孔及合流管预留孔的费用综合考虑，具体预留孔的尺寸及个数以下单为准</t>
  </si>
  <si>
    <t>3.20</t>
  </si>
  <si>
    <t>1.净空尺寸：1500*1300mm
2.相关信息：井室壁厚250mm、底板厚度300mm，配筋三级钢φ14，钢筋按图布置，底板和井室混凝土等级为C30 P8混凝土
3.满足图纸大样图要求</t>
  </si>
  <si>
    <t>3.21</t>
  </si>
  <si>
    <t>1.净空尺寸：1500*1400mm
2.相关信息：井室壁厚250mm、底板厚度300mm，配筋三级钢φ14，钢筋按图布置，底板和井室混凝土等级为C30 P8混凝土
3.满足图纸大样图要求</t>
  </si>
  <si>
    <t>3.22</t>
  </si>
  <si>
    <t>1.净空尺寸：1600*1300mm
2.相关信息：井室壁厚250mm、底板厚度300mm，配筋三级钢φ14，钢筋按图布置，底板和井室混凝土等级为C30 P8混凝土
3.满足图纸大样图要求</t>
  </si>
  <si>
    <t>3.23</t>
  </si>
  <si>
    <t>1.净空尺寸：1600*1400mm
2.相关信息：井室壁厚250mm、底板厚度300mm，配筋三级钢φ14，钢筋按图布置，底板和井室混凝土等级为C30 P8混凝土
3.满足图纸大样图要求</t>
  </si>
  <si>
    <t>3.24</t>
  </si>
  <si>
    <t>1.净空尺寸：1700*1300mm
2.相关信息：井室壁厚250mm、底板厚度300mm，配筋三级钢φ14，钢筋按图布置，底板和井室混凝土等级为C30 P8混凝土
3.满足图纸大样图要求</t>
  </si>
  <si>
    <t>3.25</t>
  </si>
  <si>
    <t>1.净空尺寸：1800*1300mm
2.相关信息：井室壁厚250mm、底板厚度300mm，配筋三级钢φ14，钢筋按图布置，底板和井室混凝土等级为C30 P8混凝土
3.满足图纸大样图要求</t>
  </si>
  <si>
    <t>3.26</t>
  </si>
  <si>
    <t>1.净空尺寸：1800*1400mm
2.相关信息：井室壁厚250mm、底板厚度300mm，配筋三级钢φ14，钢筋按图布置，底板和井室混凝土等级为C30 P8混凝土
3.满足图纸大样图要求</t>
  </si>
  <si>
    <t>3.27</t>
  </si>
  <si>
    <t>1.净空尺寸：2000*1300mm
2.相关信息：井室壁厚250mm、底板厚度300mm，配筋三级钢φ14，钢筋按图布置，底板和井室混凝土等级为C30 P8混凝土
3.满足图纸大样图要求</t>
  </si>
  <si>
    <t>3.28</t>
  </si>
  <si>
    <t>1.净空尺寸：2000*1400mm
2.相关信息：井室壁厚250mm、底板厚度300mm，配筋三级钢φ14，钢筋按图布置，底板和井室混凝土等级为C30 P8混凝土
3.满足图纸大样图要求</t>
  </si>
  <si>
    <t>3.29</t>
  </si>
  <si>
    <t>1.净空尺寸：2200*1300mm
2.相关信息：井室壁厚250mm、底板厚度300mm，配筋三级钢φ14，钢筋按图布置，底板和井室混凝土等级为C30 P8混凝土
3.满足图纸大样图要求</t>
  </si>
  <si>
    <t>3.30</t>
  </si>
  <si>
    <t>1.净空尺寸：2200*1400mm
2.相关信息：井室壁厚250mm、底板厚度300mm，配筋三级钢φ14，钢筋按图布置，底板和井室混凝土等级为C30 P8混凝土
3.满足图纸大样图要求</t>
  </si>
  <si>
    <t>3.31</t>
  </si>
  <si>
    <t>1.净空尺寸：2300*1300mm
2.相关信息：井室壁厚250mm、底板厚度300mm，配筋三级钢φ14，钢筋按图布置，底板和井室混凝土等级为C30 P8混凝土
3.满足图纸大样图要求</t>
  </si>
  <si>
    <t>3.32</t>
  </si>
  <si>
    <t>预制混凝土井筒
（I型截流井）</t>
  </si>
  <si>
    <t>1.尺寸：内径φ700*116mm
2.高度：400mm
3.混凝土等级：C30</t>
  </si>
  <si>
    <t>3.33</t>
  </si>
  <si>
    <t>1.尺寸：内径φ700*116mm
2.高度：300mm
3.混凝土等级：C30</t>
  </si>
  <si>
    <t>3.34</t>
  </si>
  <si>
    <t>1.尺寸：内径φ700*116mm
2.高度：200mm
3.混凝土等级：C30</t>
  </si>
  <si>
    <t>二</t>
  </si>
  <si>
    <t>预制平箅式雨水口</t>
  </si>
  <si>
    <t>1</t>
  </si>
  <si>
    <t>预制单篦平箅式雨水口</t>
  </si>
  <si>
    <t>1.尺寸：700*400mm,井深H=940mm
2.混凝土等级：底板C20混凝土，井壁C30混凝土
3.配筋信息：按图集要求配置
4.满足图集、国标要求</t>
  </si>
  <si>
    <t>座</t>
  </si>
  <si>
    <t>1.满足图集要求（16S518页39）
2.雨水管口为DN200</t>
  </si>
  <si>
    <t>按座计算</t>
  </si>
  <si>
    <t>预制双篦平箅式雨水口</t>
  </si>
  <si>
    <t>1.尺寸：2*700*400mm,井深H=940mm
2.混凝土等级：底板C20混凝土，井壁C30混凝土
3.配筋信息：按图集要求配置
4.满足图集、国标要求</t>
  </si>
  <si>
    <t>1.满足图集要求（16S518页40）
2.雨水管口为DN200</t>
  </si>
  <si>
    <t>三</t>
  </si>
  <si>
    <t>混凝土排水管</t>
  </si>
  <si>
    <t>II级钢筋混凝土管</t>
  </si>
  <si>
    <t>1.规格：DN600
2.连接方式：承插式连接，橡胶圈密封
3.配套橡胶圈；含芯片</t>
  </si>
  <si>
    <t>性能符合《混凝土和钢筋混凝土排水管》(GB/T 11836-2023)中的相应标准</t>
  </si>
  <si>
    <t>按长度计算</t>
  </si>
  <si>
    <t>1.规格：DN800
2.连接方式：承插式连接，橡胶圈密封
3.配套橡胶圈；含芯片</t>
  </si>
  <si>
    <t>不含税合计</t>
  </si>
  <si>
    <t>税金（13%）</t>
  </si>
  <si>
    <t>含税总价</t>
  </si>
  <si>
    <t>备注：
  1、不含税单价已包括售价、运输费、人工费等所有费用；
  2、因本项目的特殊性，卸货可能存在多处，投标人在投标报价时需充分考虑同批货可能需要配送至本项目多个卸货场所产生的运输等各类费用；
  3、供方提供的货物必须是原厂生产的、非组装的、全新的、未使用过的货物（含零部件、配件、随机工具等），随机配备的所有配件必须为原厂原配，表面无划伤、无碰撞的痕迹。有原厂包装的，应附有合格证、货物出厂质量合格证明书、技术说明等；如是加工制品应当按采购清单材料要求制作，提供相关材料的合格证、货物出厂质量合格证明书等相关证明资料，按国家相关法律法规的规定提供加工制品的出厂检验、检测报告等相关证明资料。
  4、供方所供货物须符合国家现行有效的法律法规、行业规范及相关的质量标准并达到使用要求；制作需符合《GB/T17219预制混凝土制品产品质量通用技术条件》和《GB/T16774预制混凝土检查井技术要求》，生产过程需由具备资质的厂家完成，成品须通过质量检验方可出厂。
  5、以上预制品需符合参考图集中井对应的混凝土等级及配筋信息，满足图集总说明中的要求。
  6、其余技术要求、质量与验收标准、检测要求详见附件用户需求书。</t>
  </si>
  <si>
    <t>报价单位（盖章）：</t>
  </si>
  <si>
    <t>报价日期：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</si>
</sst>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0"/>
      <name val="Arial"/>
      <charset val="0"/>
    </font>
    <font>
      <sz val="12"/>
      <name val="Arial"/>
      <charset val="0"/>
    </font>
    <font>
      <sz val="11"/>
      <name val="Arial"/>
      <charset val="0"/>
    </font>
    <font>
      <sz val="11"/>
      <name val="仿宋"/>
      <charset val="0"/>
    </font>
    <font>
      <sz val="10"/>
      <name val="宋体"/>
      <charset val="0"/>
    </font>
    <font>
      <b/>
      <sz val="20"/>
      <name val="宋体"/>
      <charset val="0"/>
    </font>
    <font>
      <b/>
      <sz val="12"/>
      <name val="宋体"/>
      <charset val="0"/>
    </font>
    <font>
      <sz val="10"/>
      <name val="宋体"/>
      <charset val="134"/>
    </font>
    <font>
      <b/>
      <sz val="14"/>
      <name val="宋体"/>
      <charset val="134"/>
    </font>
    <font>
      <b/>
      <sz val="10"/>
      <name val="宋体"/>
      <charset val="134"/>
    </font>
    <font>
      <b/>
      <sz val="10"/>
      <name val="宋体"/>
      <charset val="134"/>
      <scheme val="minor"/>
    </font>
    <font>
      <sz val="10"/>
      <name val="宋体"/>
      <charset val="134"/>
      <scheme val="minor"/>
    </font>
    <font>
      <sz val="1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3" borderId="10" applyNumberFormat="0" applyAlignment="0" applyProtection="0">
      <alignment vertical="center"/>
    </xf>
    <xf numFmtId="0" fontId="23" fillId="4" borderId="11" applyNumberFormat="0" applyAlignment="0" applyProtection="0">
      <alignment vertical="center"/>
    </xf>
    <xf numFmtId="0" fontId="24" fillId="4" borderId="10" applyNumberFormat="0" applyAlignment="0" applyProtection="0">
      <alignment vertical="center"/>
    </xf>
    <xf numFmtId="0" fontId="25" fillId="5"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13" fillId="0" borderId="0">
      <alignment vertical="center"/>
    </xf>
  </cellStyleXfs>
  <cellXfs count="52">
    <xf numFmtId="0" fontId="0" fillId="0" borderId="0" xfId="0"/>
    <xf numFmtId="0" fontId="1" fillId="0" borderId="0" xfId="0" applyFont="1" applyFill="1"/>
    <xf numFmtId="0" fontId="2" fillId="0" borderId="0" xfId="0" applyFont="1" applyFill="1" applyAlignment="1">
      <alignment horizontal="center" vertical="center"/>
    </xf>
    <xf numFmtId="0" fontId="0" fillId="0" borderId="0" xfId="0" applyFont="1" applyFill="1" applyAlignment="1">
      <alignment horizontal="center" vertical="center"/>
    </xf>
    <xf numFmtId="0" fontId="3" fillId="0" borderId="0" xfId="0" applyFont="1" applyFill="1" applyAlignment="1">
      <alignment horizontal="center" vertical="center"/>
    </xf>
    <xf numFmtId="49" fontId="0" fillId="0" borderId="0" xfId="0" applyNumberFormat="1"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center" vertical="center" wrapText="1"/>
    </xf>
    <xf numFmtId="0" fontId="4" fillId="0" borderId="0" xfId="0" applyFont="1" applyFill="1" applyAlignment="1">
      <alignment horizontal="center" vertical="center"/>
    </xf>
    <xf numFmtId="49" fontId="5" fillId="0" borderId="0" xfId="0" applyNumberFormat="1" applyFont="1" applyFill="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center" vertical="center" wrapText="1"/>
    </xf>
    <xf numFmtId="49" fontId="6" fillId="0" borderId="0" xfId="0" applyNumberFormat="1" applyFont="1" applyFill="1" applyAlignment="1">
      <alignment horizontal="left" vertical="center"/>
    </xf>
    <xf numFmtId="0" fontId="6" fillId="0" borderId="0" xfId="0" applyFont="1" applyFill="1" applyAlignment="1">
      <alignment horizontal="left" vertical="center"/>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8" fillId="0" borderId="1" xfId="0" applyNumberFormat="1" applyFont="1" applyFill="1" applyBorder="1" applyAlignment="1" applyProtection="1">
      <alignment horizontal="center" vertical="center" wrapText="1"/>
    </xf>
    <xf numFmtId="0" fontId="8" fillId="0" borderId="2" xfId="0" applyFont="1" applyFill="1" applyBorder="1" applyAlignment="1" applyProtection="1">
      <alignment horizontal="center" vertical="center" wrapText="1"/>
    </xf>
    <xf numFmtId="0" fontId="8" fillId="0" borderId="3"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49" fontId="9" fillId="0" borderId="1" xfId="0" applyNumberFormat="1" applyFont="1" applyFill="1" applyBorder="1" applyAlignment="1" applyProtection="1">
      <alignment horizontal="center" vertical="center"/>
    </xf>
    <xf numFmtId="0" fontId="10" fillId="0" borderId="2" xfId="0" applyFont="1" applyFill="1" applyBorder="1" applyAlignment="1" applyProtection="1">
      <alignment horizontal="center" vertical="center"/>
    </xf>
    <xf numFmtId="0" fontId="10" fillId="0" borderId="3" xfId="0" applyFont="1" applyFill="1" applyBorder="1" applyAlignment="1" applyProtection="1">
      <alignment horizontal="center" vertical="center"/>
    </xf>
    <xf numFmtId="0" fontId="11" fillId="0" borderId="1" xfId="0" applyFont="1" applyFill="1" applyBorder="1" applyAlignment="1" applyProtection="1">
      <alignment horizontal="center" vertical="center"/>
    </xf>
    <xf numFmtId="176" fontId="7" fillId="0" borderId="1" xfId="0" applyNumberFormat="1" applyFont="1" applyFill="1" applyBorder="1" applyAlignment="1">
      <alignment horizontal="center" vertical="center" wrapText="1"/>
    </xf>
    <xf numFmtId="0" fontId="11" fillId="0" borderId="1" xfId="0" applyFont="1" applyFill="1" applyBorder="1" applyAlignment="1" applyProtection="1">
      <alignment horizontal="left" vertical="center" wrapText="1"/>
    </xf>
    <xf numFmtId="49" fontId="7" fillId="0" borderId="1" xfId="0" applyNumberFormat="1" applyFont="1" applyFill="1" applyBorder="1" applyAlignment="1" applyProtection="1">
      <alignment horizontal="center" vertical="center"/>
    </xf>
    <xf numFmtId="0" fontId="11" fillId="0" borderId="1" xfId="0" applyFont="1" applyFill="1" applyBorder="1" applyAlignment="1" applyProtection="1">
      <alignment vertical="center" wrapText="1"/>
    </xf>
    <xf numFmtId="0" fontId="7" fillId="0" borderId="1" xfId="49" applyFont="1" applyFill="1" applyBorder="1" applyAlignment="1">
      <alignment horizontal="left" vertical="center" wrapText="1"/>
    </xf>
    <xf numFmtId="0" fontId="11"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left" vertical="center" wrapText="1"/>
    </xf>
    <xf numFmtId="49" fontId="11" fillId="0" borderId="1" xfId="0" applyNumberFormat="1" applyFont="1" applyFill="1" applyBorder="1" applyAlignment="1" applyProtection="1">
      <alignment horizontal="center" vertical="center" wrapText="1"/>
    </xf>
    <xf numFmtId="0" fontId="7" fillId="0" borderId="1" xfId="49" applyFont="1" applyFill="1" applyBorder="1" applyAlignment="1" applyProtection="1">
      <alignment horizontal="center" vertical="center"/>
    </xf>
    <xf numFmtId="0" fontId="7" fillId="0" borderId="1" xfId="49" applyFont="1" applyFill="1" applyBorder="1" applyAlignment="1" applyProtection="1">
      <alignment horizontal="left" vertical="center" wrapText="1"/>
    </xf>
    <xf numFmtId="0" fontId="7" fillId="0" borderId="1" xfId="49" applyFont="1" applyFill="1" applyBorder="1" applyAlignment="1" applyProtection="1">
      <alignment vertical="center" wrapText="1"/>
    </xf>
    <xf numFmtId="0" fontId="4" fillId="0" borderId="1" xfId="0" applyFont="1" applyFill="1" applyBorder="1" applyAlignment="1">
      <alignment horizontal="center" vertical="center"/>
    </xf>
    <xf numFmtId="0" fontId="7" fillId="0" borderId="4" xfId="0" applyFont="1" applyFill="1" applyBorder="1" applyAlignment="1" applyProtection="1">
      <alignment horizontal="center" vertical="center" wrapText="1"/>
    </xf>
    <xf numFmtId="0" fontId="4" fillId="0" borderId="4" xfId="0" applyFont="1" applyFill="1" applyBorder="1" applyAlignment="1">
      <alignment horizontal="center" vertical="center"/>
    </xf>
    <xf numFmtId="0" fontId="4" fillId="0" borderId="1" xfId="0" applyFont="1" applyFill="1" applyBorder="1" applyAlignment="1">
      <alignment vertical="center"/>
    </xf>
    <xf numFmtId="0" fontId="4" fillId="0" borderId="5"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7" fillId="0" borderId="4" xfId="49" applyFont="1" applyFill="1" applyBorder="1" applyAlignment="1" applyProtection="1">
      <alignment horizontal="center" vertical="center" wrapText="1"/>
    </xf>
    <xf numFmtId="0" fontId="7" fillId="0" borderId="6" xfId="49" applyFont="1" applyFill="1" applyBorder="1" applyAlignment="1" applyProtection="1">
      <alignment horizontal="center" vertical="center" wrapText="1"/>
    </xf>
    <xf numFmtId="49" fontId="7" fillId="0" borderId="0" xfId="0" applyNumberFormat="1" applyFont="1" applyFill="1" applyAlignment="1">
      <alignment horizontal="left" vertical="top" wrapText="1"/>
    </xf>
    <xf numFmtId="0" fontId="7" fillId="0" borderId="0" xfId="0" applyFont="1" applyFill="1" applyAlignment="1">
      <alignment horizontal="left" vertical="top" wrapText="1"/>
    </xf>
    <xf numFmtId="0" fontId="7" fillId="0" borderId="0" xfId="0" applyFont="1" applyFill="1" applyAlignment="1">
      <alignment horizontal="center" vertical="top" wrapText="1"/>
    </xf>
    <xf numFmtId="49" fontId="4" fillId="0" borderId="0" xfId="0" applyNumberFormat="1" applyFont="1" applyFill="1" applyAlignment="1">
      <alignment horizontal="left" vertical="center"/>
    </xf>
    <xf numFmtId="0" fontId="4" fillId="0" borderId="0" xfId="0" applyFont="1" applyFill="1" applyAlignment="1">
      <alignment horizontal="left" vertical="center"/>
    </xf>
    <xf numFmtId="0" fontId="4" fillId="0" borderId="0" xfId="0"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6"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customXml" Target="../customXml/item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externalLinks/_rels/externalLink1.xml.rels><?xml version="1.0" encoding="UTF-8" standalone="yes"?>
<Relationships xmlns="http://schemas.openxmlformats.org/package/2006/relationships"><Relationship Id="rId1" Type="http://schemas.openxmlformats.org/officeDocument/2006/relationships/externalLinkPath" Target="file:///D:\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8"/>
  <sheetViews>
    <sheetView tabSelected="1" view="pageBreakPreview" zoomScale="115" zoomScaleNormal="100" workbookViewId="0">
      <pane ySplit="3" topLeftCell="A59" activePane="bottomLeft" state="frozen"/>
      <selection/>
      <selection pane="bottomLeft" activeCell="G11" sqref="G11"/>
    </sheetView>
  </sheetViews>
  <sheetFormatPr defaultColWidth="9.14285714285714" defaultRowHeight="12.75"/>
  <cols>
    <col min="1" max="1" width="4.71428571428571" style="5" customWidth="1"/>
    <col min="2" max="2" width="24.4285714285714" style="6" customWidth="1"/>
    <col min="3" max="3" width="47.7142857142857" style="7" customWidth="1"/>
    <col min="4" max="4" width="7" style="3" customWidth="1"/>
    <col min="5" max="5" width="9.28571428571429" style="3" customWidth="1"/>
    <col min="6" max="6" width="16.5714285714286" style="3" customWidth="1"/>
    <col min="7" max="7" width="18.7142857142857" style="3" customWidth="1"/>
    <col min="8" max="9" width="35" style="3" customWidth="1"/>
    <col min="10" max="10" width="20" style="8" customWidth="1"/>
    <col min="11" max="11" width="36.5714285714286" style="3" customWidth="1"/>
    <col min="12" max="12" width="10.7142857142857" style="3"/>
    <col min="13" max="13" width="12" style="3"/>
    <col min="14" max="15" width="9.14285714285714" style="3"/>
    <col min="16" max="16" width="9.57142857142857" style="3"/>
    <col min="17" max="16384" width="9.14285714285714" style="3"/>
  </cols>
  <sheetData>
    <row r="1" ht="44" customHeight="1" spans="1:10">
      <c r="A1" s="9" t="s">
        <v>0</v>
      </c>
      <c r="B1" s="10"/>
      <c r="C1" s="11"/>
      <c r="D1" s="10"/>
      <c r="E1" s="10"/>
      <c r="F1" s="10"/>
      <c r="G1" s="10"/>
      <c r="H1" s="10"/>
      <c r="I1" s="10"/>
      <c r="J1" s="10"/>
    </row>
    <row r="2" s="1" customFormat="1" ht="33" customHeight="1" spans="1:10">
      <c r="A2" s="12" t="s">
        <v>1</v>
      </c>
      <c r="B2" s="13"/>
      <c r="C2" s="14"/>
      <c r="D2" s="13"/>
      <c r="E2" s="13"/>
      <c r="F2" s="15"/>
      <c r="G2" s="15"/>
      <c r="H2" s="15"/>
      <c r="I2" s="15"/>
      <c r="J2" s="13"/>
    </row>
    <row r="3" s="2" customFormat="1" ht="33" customHeight="1" spans="1:10">
      <c r="A3" s="16" t="s">
        <v>2</v>
      </c>
      <c r="B3" s="17" t="s">
        <v>3</v>
      </c>
      <c r="C3" s="17" t="s">
        <v>4</v>
      </c>
      <c r="D3" s="17" t="s">
        <v>5</v>
      </c>
      <c r="E3" s="17" t="s">
        <v>6</v>
      </c>
      <c r="F3" s="17" t="s">
        <v>7</v>
      </c>
      <c r="G3" s="17" t="s">
        <v>8</v>
      </c>
      <c r="H3" s="17" t="s">
        <v>9</v>
      </c>
      <c r="I3" s="17" t="s">
        <v>10</v>
      </c>
      <c r="J3" s="37" t="s">
        <v>11</v>
      </c>
    </row>
    <row r="4" s="2" customFormat="1" ht="33" customHeight="1" spans="1:10">
      <c r="A4" s="18" t="s">
        <v>12</v>
      </c>
      <c r="B4" s="19" t="s">
        <v>13</v>
      </c>
      <c r="C4" s="20"/>
      <c r="D4" s="21"/>
      <c r="E4" s="21"/>
      <c r="F4" s="17"/>
      <c r="G4" s="17"/>
      <c r="H4" s="21"/>
      <c r="I4" s="38"/>
      <c r="J4" s="39"/>
    </row>
    <row r="5" s="3" customFormat="1" ht="35" customHeight="1" spans="1:10">
      <c r="A5" s="22">
        <v>1</v>
      </c>
      <c r="B5" s="23" t="s">
        <v>14</v>
      </c>
      <c r="C5" s="24"/>
      <c r="D5" s="25"/>
      <c r="E5" s="25"/>
      <c r="F5" s="26"/>
      <c r="G5" s="26"/>
      <c r="H5" s="27"/>
      <c r="I5" s="31"/>
      <c r="J5" s="40"/>
    </row>
    <row r="6" s="3" customFormat="1" ht="56" customHeight="1" spans="1:10">
      <c r="A6" s="28" t="s">
        <v>15</v>
      </c>
      <c r="B6" s="25" t="s">
        <v>16</v>
      </c>
      <c r="C6" s="27" t="s">
        <v>17</v>
      </c>
      <c r="D6" s="25" t="s">
        <v>18</v>
      </c>
      <c r="E6" s="25">
        <v>656</v>
      </c>
      <c r="F6" s="26"/>
      <c r="G6" s="26">
        <f>ROUND(F6*E6,2)</f>
        <v>0</v>
      </c>
      <c r="H6" s="29" t="s">
        <v>19</v>
      </c>
      <c r="I6" s="31" t="s">
        <v>20</v>
      </c>
      <c r="J6" s="41" t="s">
        <v>21</v>
      </c>
    </row>
    <row r="7" s="3" customFormat="1" ht="56" customHeight="1" spans="1:10">
      <c r="A7" s="28" t="s">
        <v>22</v>
      </c>
      <c r="B7" s="25" t="s">
        <v>16</v>
      </c>
      <c r="C7" s="27" t="s">
        <v>23</v>
      </c>
      <c r="D7" s="25" t="s">
        <v>18</v>
      </c>
      <c r="E7" s="25">
        <v>72</v>
      </c>
      <c r="F7" s="26"/>
      <c r="G7" s="26">
        <f t="shared" ref="G7:G17" si="0">ROUND(F7*E7,2)</f>
        <v>0</v>
      </c>
      <c r="H7" s="29" t="s">
        <v>24</v>
      </c>
      <c r="I7" s="31" t="s">
        <v>20</v>
      </c>
      <c r="J7" s="41"/>
    </row>
    <row r="8" s="3" customFormat="1" ht="56" customHeight="1" spans="1:10">
      <c r="A8" s="28" t="s">
        <v>25</v>
      </c>
      <c r="B8" s="25" t="s">
        <v>16</v>
      </c>
      <c r="C8" s="27" t="s">
        <v>26</v>
      </c>
      <c r="D8" s="25" t="s">
        <v>18</v>
      </c>
      <c r="E8" s="25">
        <v>18</v>
      </c>
      <c r="F8" s="26"/>
      <c r="G8" s="26">
        <f t="shared" si="0"/>
        <v>0</v>
      </c>
      <c r="H8" s="29" t="s">
        <v>27</v>
      </c>
      <c r="I8" s="31" t="s">
        <v>20</v>
      </c>
      <c r="J8" s="41"/>
    </row>
    <row r="9" s="3" customFormat="1" ht="56" customHeight="1" spans="1:10">
      <c r="A9" s="28" t="s">
        <v>28</v>
      </c>
      <c r="B9" s="25" t="s">
        <v>29</v>
      </c>
      <c r="C9" s="30" t="s">
        <v>30</v>
      </c>
      <c r="D9" s="25" t="s">
        <v>18</v>
      </c>
      <c r="E9" s="25">
        <f>85+45+45+50+50</f>
        <v>275</v>
      </c>
      <c r="F9" s="26"/>
      <c r="G9" s="26">
        <f t="shared" si="0"/>
        <v>0</v>
      </c>
      <c r="H9" s="29" t="s">
        <v>31</v>
      </c>
      <c r="I9" s="31" t="s">
        <v>20</v>
      </c>
      <c r="J9" s="41"/>
    </row>
    <row r="10" s="3" customFormat="1" ht="56" customHeight="1" spans="1:10">
      <c r="A10" s="28" t="s">
        <v>32</v>
      </c>
      <c r="B10" s="25" t="s">
        <v>29</v>
      </c>
      <c r="C10" s="30" t="s">
        <v>33</v>
      </c>
      <c r="D10" s="25" t="s">
        <v>18</v>
      </c>
      <c r="E10" s="25">
        <f>134+52+79+7+50+50</f>
        <v>372</v>
      </c>
      <c r="F10" s="26"/>
      <c r="G10" s="26">
        <f t="shared" si="0"/>
        <v>0</v>
      </c>
      <c r="H10" s="29" t="s">
        <v>31</v>
      </c>
      <c r="I10" s="31" t="s">
        <v>20</v>
      </c>
      <c r="J10" s="41"/>
    </row>
    <row r="11" s="3" customFormat="1" ht="56" customHeight="1" spans="1:10">
      <c r="A11" s="28" t="s">
        <v>34</v>
      </c>
      <c r="B11" s="25" t="s">
        <v>29</v>
      </c>
      <c r="C11" s="30" t="s">
        <v>35</v>
      </c>
      <c r="D11" s="25" t="s">
        <v>18</v>
      </c>
      <c r="E11" s="25">
        <f>292+7+50+50</f>
        <v>399</v>
      </c>
      <c r="F11" s="26"/>
      <c r="G11" s="26">
        <f t="shared" si="0"/>
        <v>0</v>
      </c>
      <c r="H11" s="29" t="s">
        <v>31</v>
      </c>
      <c r="I11" s="31" t="s">
        <v>20</v>
      </c>
      <c r="J11" s="41"/>
    </row>
    <row r="12" s="3" customFormat="1" ht="56" customHeight="1" spans="1:10">
      <c r="A12" s="28" t="s">
        <v>36</v>
      </c>
      <c r="B12" s="25" t="s">
        <v>29</v>
      </c>
      <c r="C12" s="30" t="s">
        <v>37</v>
      </c>
      <c r="D12" s="25" t="s">
        <v>18</v>
      </c>
      <c r="E12" s="25">
        <f>80+45+79+50+50</f>
        <v>304</v>
      </c>
      <c r="F12" s="26"/>
      <c r="G12" s="26">
        <f t="shared" si="0"/>
        <v>0</v>
      </c>
      <c r="H12" s="29" t="s">
        <v>31</v>
      </c>
      <c r="I12" s="31" t="s">
        <v>20</v>
      </c>
      <c r="J12" s="41"/>
    </row>
    <row r="13" s="3" customFormat="1" ht="56" customHeight="1" spans="1:10">
      <c r="A13" s="28" t="s">
        <v>38</v>
      </c>
      <c r="B13" s="25" t="s">
        <v>29</v>
      </c>
      <c r="C13" s="30" t="s">
        <v>39</v>
      </c>
      <c r="D13" s="25" t="s">
        <v>18</v>
      </c>
      <c r="E13" s="25">
        <f>52+45+79+2+50+50</f>
        <v>278</v>
      </c>
      <c r="F13" s="26"/>
      <c r="G13" s="26">
        <f t="shared" si="0"/>
        <v>0</v>
      </c>
      <c r="H13" s="29" t="s">
        <v>31</v>
      </c>
      <c r="I13" s="31" t="s">
        <v>20</v>
      </c>
      <c r="J13" s="41"/>
    </row>
    <row r="14" s="3" customFormat="1" ht="96" customHeight="1" spans="1:10">
      <c r="A14" s="28" t="s">
        <v>40</v>
      </c>
      <c r="B14" s="25" t="s">
        <v>41</v>
      </c>
      <c r="C14" s="27" t="s">
        <v>42</v>
      </c>
      <c r="D14" s="25" t="s">
        <v>43</v>
      </c>
      <c r="E14" s="25">
        <v>100</v>
      </c>
      <c r="F14" s="26"/>
      <c r="G14" s="26">
        <f t="shared" si="0"/>
        <v>0</v>
      </c>
      <c r="H14" s="29" t="s">
        <v>44</v>
      </c>
      <c r="I14" s="31" t="s">
        <v>45</v>
      </c>
      <c r="J14" s="41"/>
    </row>
    <row r="15" s="3" customFormat="1" ht="96" customHeight="1" spans="1:10">
      <c r="A15" s="28" t="s">
        <v>46</v>
      </c>
      <c r="B15" s="25" t="s">
        <v>41</v>
      </c>
      <c r="C15" s="27" t="s">
        <v>47</v>
      </c>
      <c r="D15" s="25" t="s">
        <v>43</v>
      </c>
      <c r="E15" s="25">
        <v>656</v>
      </c>
      <c r="F15" s="26"/>
      <c r="G15" s="26">
        <f t="shared" si="0"/>
        <v>0</v>
      </c>
      <c r="H15" s="29" t="s">
        <v>44</v>
      </c>
      <c r="I15" s="31" t="s">
        <v>45</v>
      </c>
      <c r="J15" s="41"/>
    </row>
    <row r="16" s="3" customFormat="1" ht="96" customHeight="1" spans="1:10">
      <c r="A16" s="28" t="s">
        <v>48</v>
      </c>
      <c r="B16" s="25" t="s">
        <v>41</v>
      </c>
      <c r="C16" s="27" t="s">
        <v>49</v>
      </c>
      <c r="D16" s="25" t="s">
        <v>43</v>
      </c>
      <c r="E16" s="25">
        <v>72</v>
      </c>
      <c r="F16" s="26"/>
      <c r="G16" s="26">
        <f t="shared" si="0"/>
        <v>0</v>
      </c>
      <c r="H16" s="29" t="s">
        <v>44</v>
      </c>
      <c r="I16" s="31" t="s">
        <v>45</v>
      </c>
      <c r="J16" s="41"/>
    </row>
    <row r="17" s="3" customFormat="1" ht="96" customHeight="1" spans="1:10">
      <c r="A17" s="28" t="s">
        <v>50</v>
      </c>
      <c r="B17" s="25" t="s">
        <v>41</v>
      </c>
      <c r="C17" s="27" t="s">
        <v>51</v>
      </c>
      <c r="D17" s="25" t="s">
        <v>43</v>
      </c>
      <c r="E17" s="25">
        <v>18</v>
      </c>
      <c r="F17" s="26"/>
      <c r="G17" s="26">
        <f t="shared" si="0"/>
        <v>0</v>
      </c>
      <c r="H17" s="29" t="s">
        <v>44</v>
      </c>
      <c r="I17" s="31" t="s">
        <v>45</v>
      </c>
      <c r="J17" s="41"/>
    </row>
    <row r="18" s="3" customFormat="1" ht="35" customHeight="1" spans="1:10">
      <c r="A18" s="22" t="s">
        <v>52</v>
      </c>
      <c r="B18" s="23" t="s">
        <v>53</v>
      </c>
      <c r="C18" s="24"/>
      <c r="D18" s="25"/>
      <c r="E18" s="25"/>
      <c r="F18" s="26"/>
      <c r="G18" s="26"/>
      <c r="H18" s="27"/>
      <c r="I18" s="31"/>
      <c r="J18" s="40"/>
    </row>
    <row r="19" s="3" customFormat="1" ht="108" customHeight="1" spans="1:13">
      <c r="A19" s="28" t="s">
        <v>54</v>
      </c>
      <c r="B19" s="25" t="s">
        <v>55</v>
      </c>
      <c r="C19" s="27" t="s">
        <v>56</v>
      </c>
      <c r="D19" s="25" t="s">
        <v>43</v>
      </c>
      <c r="E19" s="25">
        <f>310+60</f>
        <v>370</v>
      </c>
      <c r="F19" s="26"/>
      <c r="G19" s="26">
        <f>ROUND(F19*E19,2)</f>
        <v>0</v>
      </c>
      <c r="H19" s="29" t="s">
        <v>57</v>
      </c>
      <c r="I19" s="31" t="s">
        <v>58</v>
      </c>
      <c r="J19" s="42" t="s">
        <v>21</v>
      </c>
      <c r="M19" s="4"/>
    </row>
    <row r="20" s="3" customFormat="1" ht="108" customHeight="1" spans="1:13">
      <c r="A20" s="28" t="s">
        <v>59</v>
      </c>
      <c r="B20" s="25" t="s">
        <v>60</v>
      </c>
      <c r="C20" s="27" t="s">
        <v>61</v>
      </c>
      <c r="D20" s="25" t="s">
        <v>43</v>
      </c>
      <c r="E20" s="25">
        <f>100*0.8</f>
        <v>80</v>
      </c>
      <c r="F20" s="26"/>
      <c r="G20" s="26">
        <f>ROUND(F20*E20,2)</f>
        <v>0</v>
      </c>
      <c r="H20" s="29" t="s">
        <v>57</v>
      </c>
      <c r="I20" s="31" t="s">
        <v>58</v>
      </c>
      <c r="J20" s="42" t="s">
        <v>21</v>
      </c>
      <c r="K20" s="3"/>
      <c r="L20" s="3"/>
      <c r="M20" s="4"/>
    </row>
    <row r="21" s="3" customFormat="1" ht="108" customHeight="1" spans="1:13">
      <c r="A21" s="28" t="s">
        <v>62</v>
      </c>
      <c r="B21" s="31" t="s">
        <v>63</v>
      </c>
      <c r="C21" s="32" t="s">
        <v>64</v>
      </c>
      <c r="D21" s="25" t="s">
        <v>18</v>
      </c>
      <c r="E21" s="25">
        <f>310+60/1.5</f>
        <v>350</v>
      </c>
      <c r="F21" s="26"/>
      <c r="G21" s="26">
        <f>ROUND(F21*E21,2)</f>
        <v>0</v>
      </c>
      <c r="H21" s="29" t="s">
        <v>65</v>
      </c>
      <c r="I21" s="31" t="s">
        <v>20</v>
      </c>
      <c r="J21" s="42" t="s">
        <v>21</v>
      </c>
      <c r="M21" s="4"/>
    </row>
    <row r="22" s="3" customFormat="1" ht="108" customHeight="1" spans="1:13">
      <c r="A22" s="28" t="s">
        <v>66</v>
      </c>
      <c r="B22" s="31" t="s">
        <v>67</v>
      </c>
      <c r="C22" s="32" t="s">
        <v>68</v>
      </c>
      <c r="D22" s="25" t="s">
        <v>18</v>
      </c>
      <c r="E22" s="25">
        <f>80/0.8</f>
        <v>100</v>
      </c>
      <c r="F22" s="26"/>
      <c r="G22" s="26">
        <f>ROUND(F22*E22,2)</f>
        <v>0</v>
      </c>
      <c r="H22" s="29" t="s">
        <v>65</v>
      </c>
      <c r="I22" s="31" t="s">
        <v>20</v>
      </c>
      <c r="J22" s="42" t="s">
        <v>21</v>
      </c>
      <c r="M22" s="4"/>
    </row>
    <row r="23" s="3" customFormat="1" ht="35" customHeight="1" spans="1:13">
      <c r="A23" s="22" t="s">
        <v>69</v>
      </c>
      <c r="B23" s="23" t="s">
        <v>70</v>
      </c>
      <c r="C23" s="24"/>
      <c r="D23" s="25"/>
      <c r="E23" s="25"/>
      <c r="F23" s="26"/>
      <c r="G23" s="26"/>
      <c r="H23" s="27"/>
      <c r="I23" s="31"/>
      <c r="J23" s="40"/>
      <c r="K23" s="3"/>
      <c r="L23" s="3"/>
      <c r="M23" s="4"/>
    </row>
    <row r="24" s="4" customFormat="1" ht="48" spans="1:10">
      <c r="A24" s="33">
        <v>3.1</v>
      </c>
      <c r="B24" s="31" t="s">
        <v>71</v>
      </c>
      <c r="C24" s="27" t="s">
        <v>72</v>
      </c>
      <c r="D24" s="31" t="s">
        <v>18</v>
      </c>
      <c r="E24" s="31">
        <v>5</v>
      </c>
      <c r="F24" s="31"/>
      <c r="G24" s="26">
        <f t="shared" ref="G24:G57" si="1">ROUND(F24*E24,2)</f>
        <v>0</v>
      </c>
      <c r="H24" s="27" t="s">
        <v>73</v>
      </c>
      <c r="I24" s="31" t="s">
        <v>20</v>
      </c>
      <c r="J24" s="41" t="s">
        <v>21</v>
      </c>
    </row>
    <row r="25" s="4" customFormat="1" ht="48" spans="1:10">
      <c r="A25" s="33">
        <v>3.2</v>
      </c>
      <c r="B25" s="31" t="s">
        <v>71</v>
      </c>
      <c r="C25" s="27" t="s">
        <v>74</v>
      </c>
      <c r="D25" s="31" t="s">
        <v>18</v>
      </c>
      <c r="E25" s="31">
        <v>3</v>
      </c>
      <c r="F25" s="31"/>
      <c r="G25" s="26">
        <f t="shared" si="1"/>
        <v>0</v>
      </c>
      <c r="H25" s="27" t="s">
        <v>73</v>
      </c>
      <c r="I25" s="31" t="s">
        <v>20</v>
      </c>
      <c r="J25" s="41"/>
    </row>
    <row r="26" s="4" customFormat="1" ht="60" spans="1:10">
      <c r="A26" s="33">
        <v>3.3</v>
      </c>
      <c r="B26" s="31" t="s">
        <v>75</v>
      </c>
      <c r="C26" s="27" t="s">
        <v>76</v>
      </c>
      <c r="D26" s="31" t="s">
        <v>43</v>
      </c>
      <c r="E26" s="31">
        <v>6</v>
      </c>
      <c r="F26" s="31"/>
      <c r="G26" s="26">
        <f t="shared" si="1"/>
        <v>0</v>
      </c>
      <c r="H26" s="27" t="s">
        <v>77</v>
      </c>
      <c r="I26" s="31" t="s">
        <v>45</v>
      </c>
      <c r="J26" s="41"/>
    </row>
    <row r="27" s="4" customFormat="1" ht="60" spans="1:10">
      <c r="A27" s="33">
        <v>3.4</v>
      </c>
      <c r="B27" s="31" t="s">
        <v>75</v>
      </c>
      <c r="C27" s="27" t="s">
        <v>78</v>
      </c>
      <c r="D27" s="31" t="s">
        <v>43</v>
      </c>
      <c r="E27" s="31">
        <v>3.6</v>
      </c>
      <c r="F27" s="31"/>
      <c r="G27" s="26">
        <f t="shared" si="1"/>
        <v>0</v>
      </c>
      <c r="H27" s="27" t="s">
        <v>79</v>
      </c>
      <c r="I27" s="31" t="s">
        <v>45</v>
      </c>
      <c r="J27" s="41"/>
    </row>
    <row r="28" s="4" customFormat="1" ht="36" spans="1:10">
      <c r="A28" s="33">
        <v>3.5</v>
      </c>
      <c r="B28" s="31" t="s">
        <v>80</v>
      </c>
      <c r="C28" s="27" t="s">
        <v>81</v>
      </c>
      <c r="D28" s="31" t="s">
        <v>18</v>
      </c>
      <c r="E28" s="31">
        <v>8</v>
      </c>
      <c r="F28" s="31"/>
      <c r="G28" s="26">
        <f t="shared" si="1"/>
        <v>0</v>
      </c>
      <c r="H28" s="27" t="s">
        <v>82</v>
      </c>
      <c r="I28" s="31" t="s">
        <v>20</v>
      </c>
      <c r="J28" s="41"/>
    </row>
    <row r="29" s="4" customFormat="1" ht="48" spans="1:10">
      <c r="A29" s="33">
        <v>3.6</v>
      </c>
      <c r="B29" s="31" t="s">
        <v>83</v>
      </c>
      <c r="C29" s="27" t="s">
        <v>84</v>
      </c>
      <c r="D29" s="31" t="s">
        <v>18</v>
      </c>
      <c r="E29" s="31">
        <v>4</v>
      </c>
      <c r="F29" s="31"/>
      <c r="G29" s="26">
        <f t="shared" si="1"/>
        <v>0</v>
      </c>
      <c r="H29" s="27" t="s">
        <v>73</v>
      </c>
      <c r="I29" s="31" t="s">
        <v>20</v>
      </c>
      <c r="J29" s="41" t="s">
        <v>21</v>
      </c>
    </row>
    <row r="30" s="4" customFormat="1" ht="48" spans="1:10">
      <c r="A30" s="33">
        <v>3.7</v>
      </c>
      <c r="B30" s="31" t="s">
        <v>83</v>
      </c>
      <c r="C30" s="27" t="s">
        <v>85</v>
      </c>
      <c r="D30" s="31" t="s">
        <v>18</v>
      </c>
      <c r="E30" s="31">
        <v>12</v>
      </c>
      <c r="F30" s="31"/>
      <c r="G30" s="26">
        <f t="shared" si="1"/>
        <v>0</v>
      </c>
      <c r="H30" s="27" t="s">
        <v>73</v>
      </c>
      <c r="I30" s="31" t="s">
        <v>20</v>
      </c>
      <c r="J30" s="41"/>
    </row>
    <row r="31" s="4" customFormat="1" ht="48" spans="1:10">
      <c r="A31" s="33">
        <v>3.8</v>
      </c>
      <c r="B31" s="31" t="s">
        <v>83</v>
      </c>
      <c r="C31" s="27" t="s">
        <v>86</v>
      </c>
      <c r="D31" s="31" t="s">
        <v>18</v>
      </c>
      <c r="E31" s="31">
        <v>2</v>
      </c>
      <c r="F31" s="31"/>
      <c r="G31" s="26">
        <f t="shared" si="1"/>
        <v>0</v>
      </c>
      <c r="H31" s="27" t="s">
        <v>73</v>
      </c>
      <c r="I31" s="31" t="s">
        <v>20</v>
      </c>
      <c r="J31" s="41"/>
    </row>
    <row r="32" s="4" customFormat="1" ht="48" spans="1:10">
      <c r="A32" s="33">
        <v>3.9</v>
      </c>
      <c r="B32" s="31" t="s">
        <v>83</v>
      </c>
      <c r="C32" s="27" t="s">
        <v>87</v>
      </c>
      <c r="D32" s="31" t="s">
        <v>18</v>
      </c>
      <c r="E32" s="31">
        <v>18</v>
      </c>
      <c r="F32" s="31"/>
      <c r="G32" s="26">
        <f t="shared" si="1"/>
        <v>0</v>
      </c>
      <c r="H32" s="27" t="s">
        <v>73</v>
      </c>
      <c r="I32" s="31" t="s">
        <v>20</v>
      </c>
      <c r="J32" s="41"/>
    </row>
    <row r="33" s="4" customFormat="1" ht="48" spans="1:10">
      <c r="A33" s="33" t="s">
        <v>88</v>
      </c>
      <c r="B33" s="31" t="s">
        <v>83</v>
      </c>
      <c r="C33" s="27" t="s">
        <v>89</v>
      </c>
      <c r="D33" s="31" t="s">
        <v>18</v>
      </c>
      <c r="E33" s="31">
        <v>4</v>
      </c>
      <c r="F33" s="31"/>
      <c r="G33" s="26">
        <f t="shared" si="1"/>
        <v>0</v>
      </c>
      <c r="H33" s="27" t="s">
        <v>73</v>
      </c>
      <c r="I33" s="31" t="s">
        <v>20</v>
      </c>
      <c r="J33" s="41"/>
    </row>
    <row r="34" s="4" customFormat="1" ht="48" spans="1:10">
      <c r="A34" s="33" t="s">
        <v>90</v>
      </c>
      <c r="B34" s="31" t="s">
        <v>83</v>
      </c>
      <c r="C34" s="27" t="s">
        <v>91</v>
      </c>
      <c r="D34" s="31" t="s">
        <v>18</v>
      </c>
      <c r="E34" s="31">
        <v>2</v>
      </c>
      <c r="F34" s="31"/>
      <c r="G34" s="26">
        <f t="shared" si="1"/>
        <v>0</v>
      </c>
      <c r="H34" s="27" t="s">
        <v>73</v>
      </c>
      <c r="I34" s="31" t="s">
        <v>20</v>
      </c>
      <c r="J34" s="41"/>
    </row>
    <row r="35" s="4" customFormat="1" ht="48" spans="1:10">
      <c r="A35" s="33" t="s">
        <v>92</v>
      </c>
      <c r="B35" s="31" t="s">
        <v>83</v>
      </c>
      <c r="C35" s="27" t="s">
        <v>93</v>
      </c>
      <c r="D35" s="31" t="s">
        <v>18</v>
      </c>
      <c r="E35" s="31">
        <v>16</v>
      </c>
      <c r="F35" s="31"/>
      <c r="G35" s="26">
        <f t="shared" si="1"/>
        <v>0</v>
      </c>
      <c r="H35" s="27" t="s">
        <v>73</v>
      </c>
      <c r="I35" s="31" t="s">
        <v>20</v>
      </c>
      <c r="J35" s="41"/>
    </row>
    <row r="36" s="4" customFormat="1" ht="48" spans="1:10">
      <c r="A36" s="33" t="s">
        <v>94</v>
      </c>
      <c r="B36" s="31" t="s">
        <v>83</v>
      </c>
      <c r="C36" s="27" t="s">
        <v>95</v>
      </c>
      <c r="D36" s="31" t="s">
        <v>18</v>
      </c>
      <c r="E36" s="31">
        <v>2</v>
      </c>
      <c r="F36" s="31"/>
      <c r="G36" s="26">
        <f t="shared" si="1"/>
        <v>0</v>
      </c>
      <c r="H36" s="27" t="s">
        <v>73</v>
      </c>
      <c r="I36" s="31" t="s">
        <v>20</v>
      </c>
      <c r="J36" s="41"/>
    </row>
    <row r="37" s="4" customFormat="1" ht="48" spans="1:10">
      <c r="A37" s="33" t="s">
        <v>96</v>
      </c>
      <c r="B37" s="31" t="s">
        <v>83</v>
      </c>
      <c r="C37" s="27" t="s">
        <v>97</v>
      </c>
      <c r="D37" s="31" t="s">
        <v>18</v>
      </c>
      <c r="E37" s="31">
        <v>6</v>
      </c>
      <c r="F37" s="31"/>
      <c r="G37" s="26">
        <f t="shared" si="1"/>
        <v>0</v>
      </c>
      <c r="H37" s="27" t="s">
        <v>73</v>
      </c>
      <c r="I37" s="31" t="s">
        <v>20</v>
      </c>
      <c r="J37" s="41"/>
    </row>
    <row r="38" s="4" customFormat="1" ht="48" spans="1:10">
      <c r="A38" s="33" t="s">
        <v>98</v>
      </c>
      <c r="B38" s="31" t="s">
        <v>83</v>
      </c>
      <c r="C38" s="27" t="s">
        <v>99</v>
      </c>
      <c r="D38" s="31" t="s">
        <v>18</v>
      </c>
      <c r="E38" s="31">
        <v>2</v>
      </c>
      <c r="F38" s="31"/>
      <c r="G38" s="26">
        <f t="shared" si="1"/>
        <v>0</v>
      </c>
      <c r="H38" s="27" t="s">
        <v>73</v>
      </c>
      <c r="I38" s="31" t="s">
        <v>20</v>
      </c>
      <c r="J38" s="41"/>
    </row>
    <row r="39" s="4" customFormat="1" ht="48" spans="1:10">
      <c r="A39" s="33" t="s">
        <v>100</v>
      </c>
      <c r="B39" s="31" t="s">
        <v>83</v>
      </c>
      <c r="C39" s="27" t="s">
        <v>101</v>
      </c>
      <c r="D39" s="31" t="s">
        <v>18</v>
      </c>
      <c r="E39" s="31">
        <v>10</v>
      </c>
      <c r="F39" s="31"/>
      <c r="G39" s="26">
        <f t="shared" si="1"/>
        <v>0</v>
      </c>
      <c r="H39" s="27" t="s">
        <v>73</v>
      </c>
      <c r="I39" s="31" t="s">
        <v>20</v>
      </c>
      <c r="J39" s="41"/>
    </row>
    <row r="40" s="4" customFormat="1" ht="48" spans="1:10">
      <c r="A40" s="33" t="s">
        <v>102</v>
      </c>
      <c r="B40" s="31" t="s">
        <v>83</v>
      </c>
      <c r="C40" s="27" t="s">
        <v>103</v>
      </c>
      <c r="D40" s="31" t="s">
        <v>18</v>
      </c>
      <c r="E40" s="31">
        <v>2</v>
      </c>
      <c r="F40" s="31"/>
      <c r="G40" s="26">
        <f t="shared" si="1"/>
        <v>0</v>
      </c>
      <c r="H40" s="27" t="s">
        <v>73</v>
      </c>
      <c r="I40" s="31" t="s">
        <v>20</v>
      </c>
      <c r="J40" s="41"/>
    </row>
    <row r="41" s="4" customFormat="1" ht="48" spans="1:10">
      <c r="A41" s="33" t="s">
        <v>104</v>
      </c>
      <c r="B41" s="31" t="s">
        <v>83</v>
      </c>
      <c r="C41" s="27" t="s">
        <v>105</v>
      </c>
      <c r="D41" s="31" t="s">
        <v>18</v>
      </c>
      <c r="E41" s="31">
        <v>2</v>
      </c>
      <c r="F41" s="31"/>
      <c r="G41" s="26">
        <f t="shared" si="1"/>
        <v>0</v>
      </c>
      <c r="H41" s="27" t="s">
        <v>73</v>
      </c>
      <c r="I41" s="31" t="s">
        <v>20</v>
      </c>
      <c r="J41" s="41"/>
    </row>
    <row r="42" s="4" customFormat="1" ht="60" spans="1:10">
      <c r="A42" s="33" t="s">
        <v>106</v>
      </c>
      <c r="B42" s="31" t="s">
        <v>107</v>
      </c>
      <c r="C42" s="27" t="s">
        <v>108</v>
      </c>
      <c r="D42" s="31" t="s">
        <v>43</v>
      </c>
      <c r="E42" s="31">
        <v>4</v>
      </c>
      <c r="F42" s="31"/>
      <c r="G42" s="26">
        <f t="shared" si="1"/>
        <v>0</v>
      </c>
      <c r="H42" s="27" t="s">
        <v>109</v>
      </c>
      <c r="I42" s="31" t="s">
        <v>45</v>
      </c>
      <c r="J42" s="41"/>
    </row>
    <row r="43" s="4" customFormat="1" ht="60" spans="1:10">
      <c r="A43" s="33" t="s">
        <v>110</v>
      </c>
      <c r="B43" s="31" t="s">
        <v>107</v>
      </c>
      <c r="C43" s="27" t="s">
        <v>111</v>
      </c>
      <c r="D43" s="31" t="s">
        <v>43</v>
      </c>
      <c r="E43" s="31">
        <v>16</v>
      </c>
      <c r="F43" s="31"/>
      <c r="G43" s="26">
        <f t="shared" si="1"/>
        <v>0</v>
      </c>
      <c r="H43" s="27" t="s">
        <v>109</v>
      </c>
      <c r="I43" s="31" t="s">
        <v>45</v>
      </c>
      <c r="J43" s="41"/>
    </row>
    <row r="44" s="4" customFormat="1" ht="60" spans="1:10">
      <c r="A44" s="33" t="s">
        <v>112</v>
      </c>
      <c r="B44" s="31" t="s">
        <v>107</v>
      </c>
      <c r="C44" s="27" t="s">
        <v>113</v>
      </c>
      <c r="D44" s="31" t="s">
        <v>43</v>
      </c>
      <c r="E44" s="31">
        <v>2</v>
      </c>
      <c r="F44" s="31"/>
      <c r="G44" s="26">
        <f t="shared" si="1"/>
        <v>0</v>
      </c>
      <c r="H44" s="27" t="s">
        <v>109</v>
      </c>
      <c r="I44" s="31" t="s">
        <v>45</v>
      </c>
      <c r="J44" s="41"/>
    </row>
    <row r="45" s="4" customFormat="1" ht="60" spans="1:10">
      <c r="A45" s="33" t="s">
        <v>114</v>
      </c>
      <c r="B45" s="31" t="s">
        <v>107</v>
      </c>
      <c r="C45" s="27" t="s">
        <v>115</v>
      </c>
      <c r="D45" s="31" t="s">
        <v>43</v>
      </c>
      <c r="E45" s="31">
        <v>24</v>
      </c>
      <c r="F45" s="31"/>
      <c r="G45" s="26">
        <f t="shared" si="1"/>
        <v>0</v>
      </c>
      <c r="H45" s="27" t="s">
        <v>109</v>
      </c>
      <c r="I45" s="31" t="s">
        <v>45</v>
      </c>
      <c r="J45" s="41"/>
    </row>
    <row r="46" s="4" customFormat="1" ht="60" spans="1:10">
      <c r="A46" s="33" t="s">
        <v>116</v>
      </c>
      <c r="B46" s="31" t="s">
        <v>107</v>
      </c>
      <c r="C46" s="27" t="s">
        <v>117</v>
      </c>
      <c r="D46" s="31" t="s">
        <v>43</v>
      </c>
      <c r="E46" s="31">
        <v>6</v>
      </c>
      <c r="F46" s="31"/>
      <c r="G46" s="26">
        <f t="shared" si="1"/>
        <v>0</v>
      </c>
      <c r="H46" s="27" t="s">
        <v>109</v>
      </c>
      <c r="I46" s="31" t="s">
        <v>45</v>
      </c>
      <c r="J46" s="41"/>
    </row>
    <row r="47" s="4" customFormat="1" ht="60" spans="1:10">
      <c r="A47" s="33" t="s">
        <v>118</v>
      </c>
      <c r="B47" s="31" t="s">
        <v>107</v>
      </c>
      <c r="C47" s="27" t="s">
        <v>119</v>
      </c>
      <c r="D47" s="31" t="s">
        <v>43</v>
      </c>
      <c r="E47" s="31">
        <v>8</v>
      </c>
      <c r="F47" s="31"/>
      <c r="G47" s="26">
        <f t="shared" si="1"/>
        <v>0</v>
      </c>
      <c r="H47" s="27" t="s">
        <v>109</v>
      </c>
      <c r="I47" s="31" t="s">
        <v>45</v>
      </c>
      <c r="J47" s="41"/>
    </row>
    <row r="48" s="4" customFormat="1" ht="60" spans="1:10">
      <c r="A48" s="33" t="s">
        <v>120</v>
      </c>
      <c r="B48" s="31" t="s">
        <v>107</v>
      </c>
      <c r="C48" s="27" t="s">
        <v>121</v>
      </c>
      <c r="D48" s="31" t="s">
        <v>43</v>
      </c>
      <c r="E48" s="31">
        <v>28</v>
      </c>
      <c r="F48" s="31"/>
      <c r="G48" s="26">
        <f t="shared" si="1"/>
        <v>0</v>
      </c>
      <c r="H48" s="27" t="s">
        <v>109</v>
      </c>
      <c r="I48" s="31" t="s">
        <v>45</v>
      </c>
      <c r="J48" s="41"/>
    </row>
    <row r="49" s="4" customFormat="1" ht="60" spans="1:10">
      <c r="A49" s="33" t="s">
        <v>122</v>
      </c>
      <c r="B49" s="31" t="s">
        <v>107</v>
      </c>
      <c r="C49" s="27" t="s">
        <v>123</v>
      </c>
      <c r="D49" s="31" t="s">
        <v>43</v>
      </c>
      <c r="E49" s="31">
        <v>8</v>
      </c>
      <c r="F49" s="31"/>
      <c r="G49" s="26">
        <f t="shared" si="1"/>
        <v>0</v>
      </c>
      <c r="H49" s="27" t="s">
        <v>109</v>
      </c>
      <c r="I49" s="31" t="s">
        <v>45</v>
      </c>
      <c r="J49" s="41"/>
    </row>
    <row r="50" s="4" customFormat="1" ht="60" spans="1:10">
      <c r="A50" s="33" t="s">
        <v>124</v>
      </c>
      <c r="B50" s="31" t="s">
        <v>107</v>
      </c>
      <c r="C50" s="27" t="s">
        <v>125</v>
      </c>
      <c r="D50" s="31" t="s">
        <v>43</v>
      </c>
      <c r="E50" s="31">
        <v>12</v>
      </c>
      <c r="F50" s="31"/>
      <c r="G50" s="26">
        <f t="shared" si="1"/>
        <v>0</v>
      </c>
      <c r="H50" s="27" t="s">
        <v>109</v>
      </c>
      <c r="I50" s="31" t="s">
        <v>45</v>
      </c>
      <c r="J50" s="41"/>
    </row>
    <row r="51" s="4" customFormat="1" ht="60" spans="1:10">
      <c r="A51" s="33" t="s">
        <v>126</v>
      </c>
      <c r="B51" s="31" t="s">
        <v>107</v>
      </c>
      <c r="C51" s="27" t="s">
        <v>127</v>
      </c>
      <c r="D51" s="31" t="s">
        <v>43</v>
      </c>
      <c r="E51" s="31">
        <v>8</v>
      </c>
      <c r="F51" s="31"/>
      <c r="G51" s="26">
        <f t="shared" si="1"/>
        <v>0</v>
      </c>
      <c r="H51" s="27" t="s">
        <v>109</v>
      </c>
      <c r="I51" s="31" t="s">
        <v>45</v>
      </c>
      <c r="J51" s="41"/>
    </row>
    <row r="52" s="4" customFormat="1" ht="60" spans="1:10">
      <c r="A52" s="33" t="s">
        <v>128</v>
      </c>
      <c r="B52" s="31" t="s">
        <v>107</v>
      </c>
      <c r="C52" s="27" t="s">
        <v>129</v>
      </c>
      <c r="D52" s="31" t="s">
        <v>43</v>
      </c>
      <c r="E52" s="31">
        <v>20</v>
      </c>
      <c r="F52" s="31"/>
      <c r="G52" s="26">
        <f t="shared" si="1"/>
        <v>0</v>
      </c>
      <c r="H52" s="27" t="s">
        <v>109</v>
      </c>
      <c r="I52" s="31" t="s">
        <v>45</v>
      </c>
      <c r="J52" s="41"/>
    </row>
    <row r="53" s="4" customFormat="1" ht="60" spans="1:10">
      <c r="A53" s="33" t="s">
        <v>130</v>
      </c>
      <c r="B53" s="31" t="s">
        <v>107</v>
      </c>
      <c r="C53" s="27" t="s">
        <v>131</v>
      </c>
      <c r="D53" s="31" t="s">
        <v>43</v>
      </c>
      <c r="E53" s="31">
        <v>8</v>
      </c>
      <c r="F53" s="31"/>
      <c r="G53" s="26">
        <f t="shared" si="1"/>
        <v>0</v>
      </c>
      <c r="H53" s="27" t="s">
        <v>109</v>
      </c>
      <c r="I53" s="31" t="s">
        <v>45</v>
      </c>
      <c r="J53" s="41"/>
    </row>
    <row r="54" s="4" customFormat="1" ht="60" spans="1:10">
      <c r="A54" s="33" t="s">
        <v>132</v>
      </c>
      <c r="B54" s="31" t="s">
        <v>107</v>
      </c>
      <c r="C54" s="27" t="s">
        <v>133</v>
      </c>
      <c r="D54" s="31" t="s">
        <v>43</v>
      </c>
      <c r="E54" s="31">
        <v>8</v>
      </c>
      <c r="F54" s="31"/>
      <c r="G54" s="26">
        <f t="shared" si="1"/>
        <v>0</v>
      </c>
      <c r="H54" s="27" t="s">
        <v>109</v>
      </c>
      <c r="I54" s="31" t="s">
        <v>45</v>
      </c>
      <c r="J54" s="41"/>
    </row>
    <row r="55" s="4" customFormat="1" ht="36" spans="1:10">
      <c r="A55" s="33" t="s">
        <v>134</v>
      </c>
      <c r="B55" s="31" t="s">
        <v>135</v>
      </c>
      <c r="C55" s="27" t="s">
        <v>136</v>
      </c>
      <c r="D55" s="31" t="s">
        <v>18</v>
      </c>
      <c r="E55" s="31">
        <v>48</v>
      </c>
      <c r="F55" s="31"/>
      <c r="G55" s="26">
        <f t="shared" si="1"/>
        <v>0</v>
      </c>
      <c r="H55" s="27" t="s">
        <v>31</v>
      </c>
      <c r="I55" s="31" t="s">
        <v>20</v>
      </c>
      <c r="J55" s="41"/>
    </row>
    <row r="56" s="4" customFormat="1" ht="36" spans="1:10">
      <c r="A56" s="33" t="s">
        <v>137</v>
      </c>
      <c r="B56" s="31" t="s">
        <v>135</v>
      </c>
      <c r="C56" s="27" t="s">
        <v>138</v>
      </c>
      <c r="D56" s="31" t="s">
        <v>18</v>
      </c>
      <c r="E56" s="31">
        <v>48</v>
      </c>
      <c r="F56" s="31"/>
      <c r="G56" s="26">
        <f t="shared" si="1"/>
        <v>0</v>
      </c>
      <c r="H56" s="27" t="s">
        <v>31</v>
      </c>
      <c r="I56" s="31" t="s">
        <v>20</v>
      </c>
      <c r="J56" s="41"/>
    </row>
    <row r="57" s="4" customFormat="1" ht="36" spans="1:10">
      <c r="A57" s="33" t="s">
        <v>139</v>
      </c>
      <c r="B57" s="31" t="s">
        <v>135</v>
      </c>
      <c r="C57" s="27" t="s">
        <v>140</v>
      </c>
      <c r="D57" s="31" t="s">
        <v>18</v>
      </c>
      <c r="E57" s="31">
        <v>126</v>
      </c>
      <c r="F57" s="31"/>
      <c r="G57" s="26">
        <f t="shared" si="1"/>
        <v>0</v>
      </c>
      <c r="H57" s="27" t="s">
        <v>31</v>
      </c>
      <c r="I57" s="31" t="s">
        <v>20</v>
      </c>
      <c r="J57" s="41"/>
    </row>
    <row r="58" s="2" customFormat="1" ht="33" customHeight="1" spans="1:10">
      <c r="A58" s="18" t="s">
        <v>141</v>
      </c>
      <c r="B58" s="19" t="s">
        <v>142</v>
      </c>
      <c r="C58" s="20"/>
      <c r="D58" s="21"/>
      <c r="E58" s="21"/>
      <c r="F58" s="17"/>
      <c r="G58" s="17"/>
      <c r="H58" s="21"/>
      <c r="I58" s="21"/>
      <c r="J58" s="40"/>
    </row>
    <row r="59" s="3" customFormat="1" ht="108" customHeight="1" spans="1:10">
      <c r="A59" s="28" t="s">
        <v>143</v>
      </c>
      <c r="B59" s="31" t="s">
        <v>144</v>
      </c>
      <c r="C59" s="27" t="s">
        <v>145</v>
      </c>
      <c r="D59" s="25" t="s">
        <v>146</v>
      </c>
      <c r="E59" s="25">
        <v>160</v>
      </c>
      <c r="F59" s="26"/>
      <c r="G59" s="26">
        <f>ROUND(F59*E59,2)</f>
        <v>0</v>
      </c>
      <c r="H59" s="29" t="s">
        <v>147</v>
      </c>
      <c r="I59" s="31" t="s">
        <v>148</v>
      </c>
      <c r="J59" s="41" t="s">
        <v>21</v>
      </c>
    </row>
    <row r="60" s="4" customFormat="1" ht="48" spans="1:10">
      <c r="A60" s="28" t="s">
        <v>52</v>
      </c>
      <c r="B60" s="31" t="s">
        <v>149</v>
      </c>
      <c r="C60" s="27" t="s">
        <v>150</v>
      </c>
      <c r="D60" s="31" t="s">
        <v>146</v>
      </c>
      <c r="E60" s="31">
        <v>80</v>
      </c>
      <c r="F60" s="31"/>
      <c r="G60" s="26">
        <f>ROUND(F60*E60,2)</f>
        <v>0</v>
      </c>
      <c r="H60" s="27" t="s">
        <v>151</v>
      </c>
      <c r="I60" s="31" t="s">
        <v>148</v>
      </c>
      <c r="J60" s="43"/>
    </row>
    <row r="61" s="2" customFormat="1" ht="33" customHeight="1" spans="1:10">
      <c r="A61" s="18" t="s">
        <v>152</v>
      </c>
      <c r="B61" s="19" t="s">
        <v>153</v>
      </c>
      <c r="C61" s="20"/>
      <c r="D61" s="21"/>
      <c r="E61" s="21"/>
      <c r="F61" s="17"/>
      <c r="G61" s="17"/>
      <c r="H61" s="21"/>
      <c r="I61" s="21"/>
      <c r="J61" s="40"/>
    </row>
    <row r="62" s="4" customFormat="1" ht="36" spans="1:10">
      <c r="A62" s="34" t="s">
        <v>143</v>
      </c>
      <c r="B62" s="34" t="s">
        <v>154</v>
      </c>
      <c r="C62" s="35" t="s">
        <v>155</v>
      </c>
      <c r="D62" s="34" t="s">
        <v>43</v>
      </c>
      <c r="E62" s="34">
        <v>100</v>
      </c>
      <c r="F62" s="34"/>
      <c r="G62" s="26">
        <f>ROUND(F62*E62,2)</f>
        <v>0</v>
      </c>
      <c r="H62" s="36" t="s">
        <v>156</v>
      </c>
      <c r="I62" s="34" t="s">
        <v>157</v>
      </c>
      <c r="J62" s="44" t="s">
        <v>21</v>
      </c>
    </row>
    <row r="63" s="4" customFormat="1" ht="36" spans="1:10">
      <c r="A63" s="34" t="s">
        <v>52</v>
      </c>
      <c r="B63" s="34" t="s">
        <v>154</v>
      </c>
      <c r="C63" s="35" t="s">
        <v>158</v>
      </c>
      <c r="D63" s="34" t="s">
        <v>43</v>
      </c>
      <c r="E63" s="34">
        <v>50</v>
      </c>
      <c r="F63" s="34"/>
      <c r="G63" s="26">
        <f>ROUND(F63*E63,2)</f>
        <v>0</v>
      </c>
      <c r="H63" s="36" t="s">
        <v>156</v>
      </c>
      <c r="I63" s="34" t="s">
        <v>157</v>
      </c>
      <c r="J63" s="45"/>
    </row>
    <row r="64" s="3" customFormat="1" ht="30" customHeight="1" spans="1:10">
      <c r="A64" s="16"/>
      <c r="B64" s="17" t="s">
        <v>159</v>
      </c>
      <c r="C64" s="17"/>
      <c r="D64" s="17"/>
      <c r="E64" s="26"/>
      <c r="F64" s="26"/>
      <c r="G64" s="26">
        <f>SUM(G6:G63)</f>
        <v>0</v>
      </c>
      <c r="H64" s="26"/>
      <c r="I64" s="26"/>
      <c r="J64" s="37"/>
    </row>
    <row r="65" s="3" customFormat="1" ht="30" customHeight="1" spans="1:10">
      <c r="A65" s="16"/>
      <c r="B65" s="17" t="s">
        <v>160</v>
      </c>
      <c r="C65" s="17"/>
      <c r="D65" s="17"/>
      <c r="E65" s="26"/>
      <c r="F65" s="26"/>
      <c r="G65" s="26">
        <f>ROUND(G64*0.13,2)</f>
        <v>0</v>
      </c>
      <c r="H65" s="26"/>
      <c r="I65" s="26"/>
      <c r="J65" s="37"/>
    </row>
    <row r="66" s="3" customFormat="1" ht="30" customHeight="1" spans="1:10">
      <c r="A66" s="16"/>
      <c r="B66" s="17" t="s">
        <v>161</v>
      </c>
      <c r="C66" s="17"/>
      <c r="D66" s="17"/>
      <c r="E66" s="26"/>
      <c r="F66" s="26"/>
      <c r="G66" s="26">
        <f>G64+G65</f>
        <v>0</v>
      </c>
      <c r="H66" s="26"/>
      <c r="I66" s="26"/>
      <c r="J66" s="37"/>
    </row>
    <row r="67" s="2" customFormat="1" ht="129" customHeight="1" spans="1:10">
      <c r="A67" s="46" t="s">
        <v>162</v>
      </c>
      <c r="B67" s="47"/>
      <c r="C67" s="48"/>
      <c r="D67" s="47"/>
      <c r="E67" s="47"/>
      <c r="F67" s="48"/>
      <c r="G67" s="48"/>
      <c r="H67" s="48"/>
      <c r="I67" s="48"/>
      <c r="J67" s="47"/>
    </row>
    <row r="68" s="3" customFormat="1" ht="34" customHeight="1" spans="1:10">
      <c r="A68" s="49" t="s">
        <v>163</v>
      </c>
      <c r="B68" s="50"/>
      <c r="C68" s="51"/>
      <c r="D68" s="50"/>
      <c r="F68" s="8" t="s">
        <v>164</v>
      </c>
      <c r="G68" s="8"/>
      <c r="H68" s="8"/>
      <c r="I68" s="8"/>
      <c r="J68" s="50"/>
    </row>
  </sheetData>
  <protectedRanges>
    <protectedRange sqref="F6:G13 F58:G59 F61:G61 F64:G66 F15:G19 F23:G23" name="报价"/>
    <protectedRange sqref="F24:G28" name="报价_1"/>
    <protectedRange sqref="F55:G57 F29:G38 F40:G47" name="报价_2"/>
    <protectedRange sqref="F60:G60" name="报价_3"/>
    <protectedRange sqref="F62:H63" name="报价_4"/>
  </protectedRanges>
  <autoFilter xmlns:etc="http://www.wps.cn/officeDocument/2017/etCustomData" ref="A3:M68" etc:filterBottomFollowUsedRange="0">
    <extLst/>
  </autoFilter>
  <mergeCells count="19">
    <mergeCell ref="A1:J1"/>
    <mergeCell ref="A2:J2"/>
    <mergeCell ref="B4:C4"/>
    <mergeCell ref="B5:C5"/>
    <mergeCell ref="B18:C18"/>
    <mergeCell ref="B23:C23"/>
    <mergeCell ref="B58:C58"/>
    <mergeCell ref="B61:C61"/>
    <mergeCell ref="B64:D64"/>
    <mergeCell ref="B65:D65"/>
    <mergeCell ref="B66:D66"/>
    <mergeCell ref="A67:J67"/>
    <mergeCell ref="A68:D68"/>
    <mergeCell ref="F68:J68"/>
    <mergeCell ref="J6:J17"/>
    <mergeCell ref="J24:J28"/>
    <mergeCell ref="J29:J57"/>
    <mergeCell ref="J59:J60"/>
    <mergeCell ref="J62:J63"/>
  </mergeCells>
  <pageMargins left="0.472222222222222" right="0.472222222222222" top="1" bottom="1" header="0.5" footer="0.5"/>
  <pageSetup paperSize="8" scale="92"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报价" rangeCreator="" othersAccessPermission="edit"/>
    <arrUserId title="报价_1" rangeCreator="" othersAccessPermission="edit"/>
    <arrUserId title="报价_2" rangeCreator="" othersAccessPermission="edit"/>
    <arrUserId title="报价_3" rangeCreator="" othersAccessPermission="edit"/>
    <arrUserId title="报价_4"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砼预制件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杨伟康</dc:creator>
  <cp:lastModifiedBy>浪迹天涯</cp:lastModifiedBy>
  <dcterms:created xsi:type="dcterms:W3CDTF">2025-05-15T03:37:00Z</dcterms:created>
  <dcterms:modified xsi:type="dcterms:W3CDTF">2025-07-04T07:30:21Z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6F52D84E40594483B227EFE93F814491_13</vt:lpwstr>
  </property>
  <property fmtid="{D5CDD505-2E9C-101B-9397-08002B2CF9AE}" pid="3" name="KSOProductBuildVer">
    <vt:lpwstr>2052-12.1.0.21541</vt:lpwstr>
  </property>
</Properties>
</file>