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Height="17580" tabRatio="911" activeTab="3"/>
  </bookViews>
  <sheets>
    <sheet name="封面" sheetId="11" r:id="rId1"/>
    <sheet name="编制说明" sheetId="12" r:id="rId2"/>
    <sheet name="汇总表" sheetId="13" r:id="rId3"/>
    <sheet name="采购清单" sheetId="14" r:id="rId4"/>
  </sheets>
  <externalReferences>
    <externalReference r:id="rId5"/>
  </externalReferences>
  <definedNames>
    <definedName name="投标人报价浮动率L">#REF!</definedName>
    <definedName name="_xlnm.Print_Area" localSheetId="3">采购清单!$A$1:$H$25</definedName>
    <definedName name="_xlnm.Print_Titles" localSheetId="3">采购清单!$1:$2</definedName>
    <definedName name="_xlnm.Print_Area" localSheetId="2">汇总表!$A$1:$F$5</definedName>
    <definedName name="_1_10">[1]SJK!#REF!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<sst xmlns="http://schemas.openxmlformats.org/spreadsheetml/2006/main" count="81" uniqueCount="74">
  <si>
    <t>东莞市寒溪河流域水质提升及排水管网提质增效项目(一期)第一阶段工程-常平镇钢板桩及支撑租赁项目</t>
  </si>
  <si>
    <t>工程</t>
  </si>
  <si>
    <t>采 购 控 制 价</t>
  </si>
  <si>
    <t>采  购  人：</t>
  </si>
  <si>
    <t>东莞市城市工程建设集团有限公司</t>
  </si>
  <si>
    <t>编  制  人：</t>
  </si>
  <si>
    <t>编制时间：   年   月   日</t>
  </si>
  <si>
    <t>审  核  人：</t>
  </si>
  <si>
    <t>审核时间：   年   月   日</t>
  </si>
  <si>
    <t>封-2</t>
  </si>
  <si>
    <t>编制说明</t>
  </si>
  <si>
    <t>1、采购范围：东莞市寒溪河流域水质提升及排水管网提质增效项目(一期)第一阶段工程-常平镇钢板桩及支撑租赁项目所包含的全部内容及其他为实现合同目的所涉及的承包范围。</t>
  </si>
  <si>
    <t>2、本项目为固定单价，是乙方将租赁物运卸至甲方指定地点并通过验收的价款，不再因市场行情等任何原因而变化。合同单价已包括但不限于租赁物的租赁费、税费（增值税除外）、运输费、运输中的损耗费用、堆放整齐费、装卸费及交收前保管等所有费用。</t>
  </si>
  <si>
    <t>3、本项目报价需根据采购文件及技术标准要求等进行综合考虑，中标后不再调整。</t>
  </si>
  <si>
    <t>东莞市寒溪河流域水质提升及排水管网提质增效项目(一期)第一阶段工程-常平镇钢板桩及支撑租赁项目限价费用汇总表</t>
  </si>
  <si>
    <t>序号</t>
  </si>
  <si>
    <t>费用名称</t>
  </si>
  <si>
    <t>采购控制价</t>
  </si>
  <si>
    <t>采购限价
（元）</t>
  </si>
  <si>
    <t>投标报价
（元）</t>
  </si>
  <si>
    <t>备注</t>
  </si>
  <si>
    <t>材料租赁费用</t>
  </si>
  <si>
    <t>汇总报价</t>
  </si>
  <si>
    <t>小写：</t>
  </si>
  <si>
    <t>大写：</t>
  </si>
  <si>
    <t>常平镇钢板桩及支撑租赁清单</t>
  </si>
  <si>
    <t>工程名称：东莞市寒溪河流域水质提升及排水管网提质增效项目(一期)第一阶段工程-常平镇钢板桩及支撑租赁项目</t>
  </si>
  <si>
    <t>名称</t>
  </si>
  <si>
    <t>规格</t>
  </si>
  <si>
    <t>暂定数量（t）</t>
  </si>
  <si>
    <t>暂定租期（月）</t>
  </si>
  <si>
    <t>不含税租金（元/月*t）</t>
  </si>
  <si>
    <t>不含税租金总额
（元）</t>
  </si>
  <si>
    <t>28a槽钢（4m）</t>
  </si>
  <si>
    <t>28a</t>
  </si>
  <si>
    <t>每延米重量31.427kg</t>
  </si>
  <si>
    <t>28a槽钢（5m）</t>
  </si>
  <si>
    <t>25a槽钢</t>
  </si>
  <si>
    <t>25a</t>
  </si>
  <si>
    <t>每延米重量27.41kg</t>
  </si>
  <si>
    <t>22a轻型工字钢</t>
  </si>
  <si>
    <t>22a</t>
  </si>
  <si>
    <t>每延米重量25.8kg</t>
  </si>
  <si>
    <t>撑板（100*100*12mm）</t>
  </si>
  <si>
    <t>100*100*12mm</t>
  </si>
  <si>
    <t>每块重量0.942kg</t>
  </si>
  <si>
    <t>钢牛腿（100*100*12mm）</t>
  </si>
  <si>
    <t>每块重量0.471kg</t>
  </si>
  <si>
    <t>拉森Ⅲ型钢板桩（6m）</t>
  </si>
  <si>
    <t>400*125*13mm</t>
  </si>
  <si>
    <t>每延米重量60kg</t>
  </si>
  <si>
    <t>拉森Ⅲ型钢板桩（9m）</t>
  </si>
  <si>
    <t>钢围檩H250*250*9*14mm</t>
  </si>
  <si>
    <t>H250*250*9*14mm</t>
  </si>
  <si>
    <t>每延米重量72.4kg</t>
  </si>
  <si>
    <t>钢管（φ203*10mm）</t>
  </si>
  <si>
    <t>φ203*10mm</t>
  </si>
  <si>
    <t>每延米重量47.59kg</t>
  </si>
  <si>
    <t>端板（350*250*12mm）</t>
  </si>
  <si>
    <t>350*250*12mm</t>
  </si>
  <si>
    <t>每块重量8.24kg</t>
  </si>
  <si>
    <t>托板（500*200*300*12mm）</t>
  </si>
  <si>
    <t>500*200*300*12mm</t>
  </si>
  <si>
    <t>每块重量9.89kg</t>
  </si>
  <si>
    <t>不含税合计</t>
  </si>
  <si>
    <t>税金（13%）</t>
  </si>
  <si>
    <t>按实际税率填写</t>
  </si>
  <si>
    <t>含税总价</t>
  </si>
  <si>
    <t>备注：</t>
  </si>
  <si>
    <t>1、使用地点：东莞市常平镇。</t>
  </si>
  <si>
    <t>2、上述单价为固定单价，是乙方将租赁物运卸至甲方指定地点并通过验收的价款，不再因市场行情等任何原因而变化。合同单价已包括但不限于租赁物的租赁费、税费（增值税除外）、运输费、运输中的损耗费用、堆放整齐费、装卸费及交收前保管等所有费用。</t>
  </si>
  <si>
    <t>3、租赁清单中租赁数量以及租期都为暂定，结算时以实际租赁数量以及租期为准。若实际租赁数量以及租期少于租赁清单数量以及租期，出租方不得以此为由向租赁方追偿。</t>
  </si>
  <si>
    <t>报价单位（盖章）：</t>
  </si>
  <si>
    <t>报价日期：      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</si>
</sst>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42">
    <font>
      <sz val="9"/>
      <color theme="1"/>
      <name val="??"/>
      <charset val="134"/>
      <scheme val="minor"/>
    </font>
    <font>
      <sz val="10"/>
      <name val="宋体"/>
      <charset val="0"/>
    </font>
    <font>
      <sz val="11"/>
      <name val="宋体"/>
      <charset val="0"/>
    </font>
    <font>
      <sz val="20"/>
      <name val="宋体"/>
      <charset val="0"/>
    </font>
    <font>
      <u/>
      <sz val="20"/>
      <name val="宋体"/>
      <charset val="0"/>
    </font>
    <font>
      <sz val="9"/>
      <name val="宋体"/>
      <charset val="0"/>
    </font>
    <font>
      <b/>
      <sz val="10"/>
      <name val="宋体"/>
      <charset val="134"/>
    </font>
    <font>
      <b/>
      <sz val="10"/>
      <name val="宋体"/>
      <charset val="0"/>
    </font>
    <font>
      <sz val="10"/>
      <name val="宋体"/>
      <charset val="134"/>
    </font>
    <font>
      <sz val="9"/>
      <name val="宋体"/>
      <charset val="134"/>
    </font>
    <font>
      <sz val="8"/>
      <name val="宋体"/>
      <charset val="134"/>
    </font>
    <font>
      <b/>
      <sz val="10"/>
      <color rgb="FFFF0000"/>
      <name val="宋体"/>
      <charset val="0"/>
    </font>
    <font>
      <sz val="12"/>
      <name val="宋体"/>
      <charset val="134"/>
    </font>
    <font>
      <b/>
      <sz val="16"/>
      <name val="宋体"/>
      <charset val="134"/>
    </font>
    <font>
      <b/>
      <sz val="12"/>
      <name val="宋体"/>
      <charset val="134"/>
    </font>
    <font>
      <b/>
      <sz val="20"/>
      <name val="宋体"/>
      <charset val="134"/>
    </font>
    <font>
      <sz val="16"/>
      <name val="宋体"/>
      <charset val="134"/>
    </font>
    <font>
      <sz val="11"/>
      <name val="仿宋"/>
      <charset val="134"/>
    </font>
    <font>
      <b/>
      <sz val="18"/>
      <name val="宋体"/>
      <charset val="134"/>
    </font>
    <font>
      <b/>
      <sz val="22"/>
      <name val="宋体"/>
      <charset val="134"/>
    </font>
    <font>
      <b/>
      <sz val="14"/>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5">
    <fill>
      <patternFill patternType="none"/>
    </fill>
    <fill>
      <patternFill patternType="gray125"/>
    </fill>
    <fill>
      <patternFill patternType="solid">
        <fgColor rgb="FFFFFF00"/>
        <bgColor indexed="64"/>
      </patternFill>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4" borderId="12"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3" applyNumberFormat="0" applyFill="0" applyAlignment="0" applyProtection="0">
      <alignment vertical="center"/>
    </xf>
    <xf numFmtId="0" fontId="29" fillId="0" borderId="13" applyNumberFormat="0" applyFill="0" applyAlignment="0" applyProtection="0">
      <alignment vertical="center"/>
    </xf>
    <xf numFmtId="0" fontId="30" fillId="0" borderId="14" applyNumberFormat="0" applyFill="0" applyAlignment="0" applyProtection="0">
      <alignment vertical="center"/>
    </xf>
    <xf numFmtId="0" fontId="30" fillId="0" borderId="0" applyNumberFormat="0" applyFill="0" applyBorder="0" applyAlignment="0" applyProtection="0">
      <alignment vertical="center"/>
    </xf>
    <xf numFmtId="0" fontId="31" fillId="5" borderId="15" applyNumberFormat="0" applyAlignment="0" applyProtection="0">
      <alignment vertical="center"/>
    </xf>
    <xf numFmtId="0" fontId="32" fillId="6" borderId="16" applyNumberFormat="0" applyAlignment="0" applyProtection="0">
      <alignment vertical="center"/>
    </xf>
    <xf numFmtId="0" fontId="33" fillId="6" borderId="15" applyNumberFormat="0" applyAlignment="0" applyProtection="0">
      <alignment vertical="center"/>
    </xf>
    <xf numFmtId="0" fontId="34" fillId="7" borderId="17" applyNumberFormat="0" applyAlignment="0" applyProtection="0">
      <alignment vertical="center"/>
    </xf>
    <xf numFmtId="0" fontId="35" fillId="0" borderId="18" applyNumberFormat="0" applyFill="0" applyAlignment="0" applyProtection="0">
      <alignment vertical="center"/>
    </xf>
    <xf numFmtId="0" fontId="36" fillId="0" borderId="19" applyNumberFormat="0" applyFill="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1"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0" fillId="34" borderId="0" applyNumberFormat="0" applyBorder="0" applyAlignment="0" applyProtection="0">
      <alignment vertical="center"/>
    </xf>
    <xf numFmtId="0" fontId="0" fillId="0" borderId="0"/>
    <xf numFmtId="0" fontId="22" fillId="0" borderId="0">
      <alignment vertical="center"/>
    </xf>
    <xf numFmtId="0" fontId="0" fillId="0" borderId="0"/>
    <xf numFmtId="0" fontId="22" fillId="0" borderId="0">
      <alignment vertical="center"/>
    </xf>
    <xf numFmtId="0" fontId="22" fillId="0" borderId="0">
      <alignment vertical="center"/>
    </xf>
  </cellStyleXfs>
  <cellXfs count="69">
    <xf numFmtId="0" fontId="0" fillId="0" borderId="0" xfId="0" applyAlignment="1"/>
    <xf numFmtId="0" fontId="1" fillId="0" borderId="0" xfId="0" applyFont="1" applyFill="1" applyAlignment="1">
      <alignment horizontal="center" vertical="center"/>
    </xf>
    <xf numFmtId="0" fontId="1" fillId="0" borderId="0" xfId="0" applyFont="1" applyFill="1" applyAlignment="1"/>
    <xf numFmtId="0" fontId="2" fillId="0" borderId="0" xfId="0" applyFont="1" applyFill="1" applyAlignment="1">
      <alignment horizontal="center" vertical="center"/>
    </xf>
    <xf numFmtId="0" fontId="1" fillId="0" borderId="0" xfId="0" applyFont="1" applyFill="1" applyAlignment="1">
      <alignment horizontal="left"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5" fillId="0" borderId="0" xfId="0" applyFont="1" applyFill="1" applyAlignment="1">
      <alignment horizontal="left"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176" fontId="8" fillId="0" borderId="1" xfId="0" applyNumberFormat="1" applyFont="1" applyFill="1" applyBorder="1" applyAlignment="1">
      <alignment horizontal="center" vertical="center"/>
    </xf>
    <xf numFmtId="176" fontId="8"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7" fillId="0" borderId="0" xfId="0" applyFont="1" applyFill="1" applyAlignment="1">
      <alignment horizontal="center" vertical="center"/>
    </xf>
    <xf numFmtId="0" fontId="7" fillId="0" borderId="0" xfId="0" applyFont="1" applyFill="1" applyAlignment="1">
      <alignment horizontal="left" vertical="center"/>
    </xf>
    <xf numFmtId="0" fontId="7" fillId="0" borderId="0" xfId="0" applyFont="1" applyFill="1" applyAlignment="1">
      <alignment horizontal="left" vertical="center" wrapText="1"/>
    </xf>
    <xf numFmtId="0" fontId="7" fillId="2" borderId="0" xfId="0" applyFont="1" applyFill="1" applyAlignment="1">
      <alignment horizontal="left" vertical="center" wrapText="1"/>
    </xf>
    <xf numFmtId="0" fontId="12" fillId="0" borderId="0" xfId="0" applyFont="1" applyFill="1" applyAlignment="1">
      <alignment vertical="center"/>
    </xf>
    <xf numFmtId="0" fontId="13" fillId="0" borderId="0" xfId="0" applyFont="1" applyFill="1" applyAlignment="1">
      <alignment horizontal="center" vertical="center" wrapText="1"/>
    </xf>
    <xf numFmtId="176" fontId="13" fillId="0" borderId="0" xfId="0" applyNumberFormat="1" applyFont="1" applyFill="1" applyAlignment="1">
      <alignment horizontal="center" vertical="center" wrapText="1"/>
    </xf>
    <xf numFmtId="0" fontId="14" fillId="0" borderId="1" xfId="0" applyFont="1" applyFill="1" applyBorder="1" applyAlignment="1">
      <alignment horizontal="center" vertical="center"/>
    </xf>
    <xf numFmtId="176" fontId="14"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177" fontId="12" fillId="0" borderId="1" xfId="0" applyNumberFormat="1" applyFont="1" applyFill="1" applyBorder="1" applyAlignment="1">
      <alignment horizontal="center" vertical="center"/>
    </xf>
    <xf numFmtId="0" fontId="9" fillId="0" borderId="1" xfId="0" applyFont="1" applyFill="1" applyBorder="1" applyAlignment="1">
      <alignment vertical="center"/>
    </xf>
    <xf numFmtId="10" fontId="12" fillId="0" borderId="0" xfId="0" applyNumberFormat="1" applyFont="1" applyFill="1" applyAlignment="1">
      <alignment vertical="center"/>
    </xf>
    <xf numFmtId="0" fontId="14" fillId="0" borderId="2" xfId="0" applyFont="1" applyFill="1" applyBorder="1" applyAlignment="1">
      <alignment horizontal="center" vertical="center"/>
    </xf>
    <xf numFmtId="0" fontId="14" fillId="0" borderId="3" xfId="0" applyFont="1" applyFill="1" applyBorder="1" applyAlignment="1">
      <alignment horizontal="center" vertical="center"/>
    </xf>
    <xf numFmtId="0" fontId="14" fillId="0" borderId="4" xfId="0" applyFont="1" applyFill="1" applyBorder="1" applyAlignment="1">
      <alignment horizontal="center" vertical="center"/>
    </xf>
    <xf numFmtId="176" fontId="12" fillId="0" borderId="1" xfId="0" applyNumberFormat="1" applyFont="1" applyFill="1" applyBorder="1" applyAlignment="1">
      <alignment vertical="center"/>
    </xf>
    <xf numFmtId="0" fontId="9" fillId="0" borderId="5" xfId="0" applyFont="1" applyFill="1" applyBorder="1" applyAlignment="1">
      <alignment horizontal="center" vertical="center"/>
    </xf>
    <xf numFmtId="0" fontId="9" fillId="0" borderId="6" xfId="0" applyFont="1" applyFill="1" applyBorder="1" applyAlignment="1">
      <alignment horizontal="center" vertical="center"/>
    </xf>
    <xf numFmtId="0" fontId="14" fillId="0" borderId="7"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lignment horizontal="center" vertical="center"/>
    </xf>
    <xf numFmtId="176" fontId="12" fillId="0" borderId="0" xfId="0" applyNumberFormat="1" applyFont="1" applyFill="1" applyAlignment="1">
      <alignment horizontal="center" vertical="center"/>
    </xf>
    <xf numFmtId="0" fontId="12" fillId="0" borderId="0" xfId="0" applyFont="1" applyFill="1" applyBorder="1" applyAlignment="1">
      <alignment vertical="center"/>
    </xf>
    <xf numFmtId="0" fontId="12" fillId="0" borderId="0" xfId="0" applyFont="1" applyFill="1" applyBorder="1" applyAlignment="1">
      <alignment vertical="center" wrapText="1"/>
    </xf>
    <xf numFmtId="0" fontId="15" fillId="0" borderId="0" xfId="0" applyFont="1" applyFill="1" applyBorder="1" applyAlignment="1">
      <alignment horizontal="center" vertical="center" wrapText="1"/>
    </xf>
    <xf numFmtId="0" fontId="16" fillId="0" borderId="1" xfId="0" applyFont="1" applyFill="1" applyBorder="1" applyAlignment="1">
      <alignment vertical="center" wrapText="1"/>
    </xf>
    <xf numFmtId="0" fontId="16" fillId="0" borderId="1" xfId="0" applyFont="1" applyFill="1" applyBorder="1" applyAlignment="1">
      <alignment horizontal="left" vertical="center" wrapText="1"/>
    </xf>
    <xf numFmtId="0" fontId="17" fillId="0" borderId="0" xfId="0" applyFont="1" applyFill="1" applyAlignment="1">
      <alignment vertical="center" wrapText="1"/>
    </xf>
    <xf numFmtId="0" fontId="0" fillId="0" borderId="0" xfId="51" applyFont="1" applyFill="1" applyAlignment="1"/>
    <xf numFmtId="0" fontId="9" fillId="3" borderId="0" xfId="51" applyFont="1" applyFill="1" applyAlignment="1">
      <alignment horizontal="left" vertical="center" wrapText="1"/>
    </xf>
    <xf numFmtId="0" fontId="18" fillId="3" borderId="10" xfId="51" applyFont="1" applyFill="1" applyBorder="1" applyAlignment="1">
      <alignment horizontal="center" wrapText="1"/>
    </xf>
    <xf numFmtId="0" fontId="18" fillId="3" borderId="0" xfId="51" applyFont="1" applyFill="1" applyAlignment="1">
      <alignment horizontal="left" wrapText="1"/>
    </xf>
    <xf numFmtId="0" fontId="19" fillId="3" borderId="0" xfId="51" applyFont="1" applyFill="1" applyAlignment="1">
      <alignment horizontal="center" wrapText="1"/>
    </xf>
    <xf numFmtId="0" fontId="19" fillId="3" borderId="0" xfId="51" applyFont="1" applyFill="1" applyAlignment="1">
      <alignment wrapText="1"/>
    </xf>
    <xf numFmtId="0" fontId="20" fillId="3" borderId="0" xfId="51" applyFont="1" applyFill="1" applyAlignment="1">
      <alignment horizontal="center" wrapText="1"/>
    </xf>
    <xf numFmtId="0" fontId="21" fillId="3" borderId="10" xfId="51" applyFont="1" applyFill="1" applyBorder="1" applyAlignment="1">
      <alignment horizontal="center" wrapText="1"/>
    </xf>
    <xf numFmtId="0" fontId="20" fillId="3" borderId="0" xfId="51" applyFont="1" applyFill="1" applyAlignment="1">
      <alignment horizontal="right" wrapText="1"/>
    </xf>
    <xf numFmtId="0" fontId="8" fillId="3" borderId="11" xfId="51" applyFont="1" applyFill="1" applyBorder="1" applyAlignment="1">
      <alignment horizontal="center" vertical="top" wrapText="1"/>
    </xf>
    <xf numFmtId="0" fontId="12" fillId="3" borderId="0" xfId="51" applyFont="1" applyFill="1" applyAlignment="1">
      <alignment horizontal="left" wrapText="1"/>
    </xf>
    <xf numFmtId="0" fontId="21" fillId="3" borderId="10" xfId="51" applyFont="1" applyFill="1" applyBorder="1" applyAlignment="1">
      <alignment wrapText="1"/>
    </xf>
    <xf numFmtId="0" fontId="21" fillId="3" borderId="0" xfId="51" applyFont="1" applyFill="1" applyBorder="1" applyAlignment="1">
      <alignment horizontal="left" wrapText="1"/>
    </xf>
    <xf numFmtId="0" fontId="8" fillId="3" borderId="0" xfId="51" applyFont="1" applyFill="1" applyBorder="1" applyAlignment="1">
      <alignment horizontal="center" vertical="top" wrapText="1"/>
    </xf>
    <xf numFmtId="0" fontId="9" fillId="3" borderId="0" xfId="51" applyFont="1" applyFill="1" applyAlignment="1">
      <alignment horizontal="center" vertical="center" wrapText="1"/>
    </xf>
    <xf numFmtId="0" fontId="12" fillId="3" borderId="0" xfId="51" applyFont="1" applyFill="1" applyAlignment="1">
      <alignment vertical="center" wrapText="1"/>
    </xf>
    <xf numFmtId="0" fontId="20" fillId="3" borderId="0" xfId="51" applyFont="1" applyFill="1" applyAlignment="1">
      <alignment horizontal="left" wrapText="1"/>
    </xf>
    <xf numFmtId="0" fontId="9" fillId="3" borderId="0" xfId="51" applyFont="1" applyFill="1" applyAlignment="1">
      <alignment horizontal="right" vertical="top" wrapText="1"/>
    </xf>
    <xf numFmtId="0" fontId="9" fillId="3" borderId="0" xfId="51" applyFont="1" applyFill="1" applyAlignment="1">
      <alignment horizontal="right"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常规 3 3" xfId="50"/>
    <cellStyle name="Normal" xfId="51"/>
    <cellStyle name="常规 3" xfId="52"/>
    <cellStyle name="常规 4" xfId="53"/>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externalLinks/_rels/externalLink1.xml.rels><?xml version="1.0" encoding="UTF-8" standalone="yes"?>
<Relationships xmlns="http://schemas.openxmlformats.org/package/2006/relationships"><Relationship Id="rId1" Type="http://schemas.openxmlformats.org/officeDocument/2006/relationships/externalLinkPath" Target="file:///C:\DE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145" zoomScaleNormal="100" workbookViewId="0">
      <selection activeCell="J7" sqref="J7"/>
    </sheetView>
  </sheetViews>
  <sheetFormatPr defaultColWidth="9" defaultRowHeight="12" outlineLevelCol="6"/>
  <cols>
    <col min="1" max="1" width="17.5047619047619" style="50" customWidth="1"/>
    <col min="2" max="2" width="2.5047619047619" style="50" customWidth="1"/>
    <col min="3" max="3" width="21.6666666666667" style="50" customWidth="1"/>
    <col min="4" max="4" width="22.7142857142857" style="50" customWidth="1"/>
    <col min="5" max="5" width="38.7142857142857" style="50" customWidth="1"/>
    <col min="6" max="6" width="2.66666666666667" style="50" customWidth="1"/>
    <col min="7" max="7" width="9.71428571428571" style="50" hidden="1" customWidth="1"/>
    <col min="8" max="16384" width="9" style="50"/>
  </cols>
  <sheetData>
    <row r="1" s="50" customFormat="1" ht="127.5" customHeight="1" spans="1:7">
      <c r="A1" s="51"/>
      <c r="B1" s="51"/>
      <c r="C1" s="52" t="s">
        <v>0</v>
      </c>
      <c r="D1" s="52"/>
      <c r="E1" s="52"/>
      <c r="F1" s="52"/>
      <c r="G1" s="53" t="s">
        <v>1</v>
      </c>
    </row>
    <row r="2" s="50" customFormat="1" ht="60" customHeight="1" spans="1:7">
      <c r="A2" s="54" t="s">
        <v>2</v>
      </c>
      <c r="B2" s="54"/>
      <c r="C2" s="54"/>
      <c r="D2" s="54"/>
      <c r="E2" s="54"/>
      <c r="F2" s="54"/>
      <c r="G2" s="54"/>
    </row>
    <row r="3" s="50" customFormat="1" ht="75" customHeight="1" spans="1:7">
      <c r="A3" s="55"/>
      <c r="B3" s="56" t="s">
        <v>3</v>
      </c>
      <c r="C3" s="56"/>
      <c r="D3" s="57" t="s">
        <v>4</v>
      </c>
      <c r="E3" s="57"/>
      <c r="F3" s="55"/>
      <c r="G3" s="55"/>
    </row>
    <row r="4" s="50" customFormat="1" ht="65" customHeight="1" spans="1:7">
      <c r="A4" s="55"/>
      <c r="B4" s="58"/>
      <c r="C4" s="58"/>
      <c r="D4" s="59"/>
      <c r="E4" s="59"/>
      <c r="F4" s="55"/>
      <c r="G4" s="55"/>
    </row>
    <row r="5" s="50" customFormat="1" ht="60" customHeight="1" spans="1:7">
      <c r="A5" s="60"/>
      <c r="B5" s="56" t="s">
        <v>5</v>
      </c>
      <c r="C5" s="56"/>
      <c r="D5" s="61"/>
      <c r="E5" s="62" t="s">
        <v>6</v>
      </c>
      <c r="F5" s="60"/>
      <c r="G5" s="60"/>
    </row>
    <row r="6" s="50" customFormat="1" ht="36" customHeight="1" spans="1:7">
      <c r="A6" s="60"/>
      <c r="B6" s="58"/>
      <c r="C6" s="58"/>
      <c r="D6" s="59"/>
      <c r="E6" s="63"/>
      <c r="F6" s="60"/>
      <c r="G6" s="60"/>
    </row>
    <row r="7" s="50" customFormat="1" ht="60.75" customHeight="1" spans="1:7">
      <c r="A7" s="60"/>
      <c r="B7" s="56" t="s">
        <v>7</v>
      </c>
      <c r="C7" s="56"/>
      <c r="D7" s="61"/>
      <c r="E7" s="62" t="s">
        <v>8</v>
      </c>
      <c r="F7" s="60"/>
      <c r="G7" s="60"/>
    </row>
    <row r="8" s="50" customFormat="1" ht="36" customHeight="1" spans="1:7">
      <c r="A8" s="60"/>
      <c r="B8" s="64"/>
      <c r="C8" s="64"/>
      <c r="D8" s="59"/>
      <c r="E8" s="63"/>
      <c r="F8" s="64"/>
      <c r="G8" s="64"/>
    </row>
    <row r="9" s="50" customFormat="1" ht="69.75" customHeight="1" spans="1:7">
      <c r="A9" s="60"/>
      <c r="B9" s="65"/>
      <c r="C9" s="65"/>
      <c r="D9" s="56"/>
      <c r="E9" s="56"/>
      <c r="F9" s="60"/>
      <c r="G9" s="60"/>
    </row>
    <row r="10" s="50" customFormat="1" ht="18" customHeight="1" spans="1:7">
      <c r="A10" s="60"/>
      <c r="B10" s="65"/>
      <c r="C10" s="65"/>
      <c r="D10" s="66"/>
      <c r="E10" s="66"/>
      <c r="F10" s="67"/>
      <c r="G10" s="67"/>
    </row>
    <row r="11" s="50" customFormat="1" ht="18" customHeight="1" spans="1:7">
      <c r="A11" s="51"/>
      <c r="B11" s="51"/>
      <c r="C11" s="64"/>
      <c r="D11" s="64"/>
      <c r="E11" s="64"/>
      <c r="F11" s="64"/>
      <c r="G11" s="68" t="s">
        <v>9</v>
      </c>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rintOptions horizontalCentered="1"/>
  <pageMargins left="0.751388888888889" right="0.751388888888889" top="1" bottom="1" header="0.5" footer="0.5"/>
  <pageSetup paperSize="9" scale="83"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view="pageBreakPreview" zoomScale="145" zoomScaleNormal="100" workbookViewId="0">
      <selection activeCell="A6" sqref="A6"/>
    </sheetView>
  </sheetViews>
  <sheetFormatPr defaultColWidth="11" defaultRowHeight="33" customHeight="1" outlineLevelRow="6"/>
  <cols>
    <col min="1" max="1" width="120" style="45" customWidth="1"/>
    <col min="2" max="2" width="100.857142857143" style="44" customWidth="1"/>
    <col min="3" max="32" width="11.2571428571429" style="44"/>
    <col min="33" max="16384" width="11" style="44"/>
  </cols>
  <sheetData>
    <row r="1" s="44" customFormat="1" ht="43" customHeight="1" spans="1:1">
      <c r="A1" s="46" t="s">
        <v>10</v>
      </c>
    </row>
    <row r="2" s="44" customFormat="1" ht="97" customHeight="1" spans="1:1">
      <c r="A2" s="47" t="s">
        <v>11</v>
      </c>
    </row>
    <row r="3" s="44" customFormat="1" ht="111" customHeight="1" spans="1:2">
      <c r="A3" s="48" t="s">
        <v>12</v>
      </c>
      <c r="B3" s="45"/>
    </row>
    <row r="4" s="44" customFormat="1" ht="104" customHeight="1" spans="1:1">
      <c r="A4" s="47" t="s">
        <v>13</v>
      </c>
    </row>
    <row r="5" s="44" customFormat="1" customHeight="1" spans="1:10">
      <c r="A5" s="49"/>
      <c r="B5" s="49"/>
      <c r="C5" s="49"/>
      <c r="D5" s="49"/>
      <c r="E5" s="49"/>
      <c r="F5" s="49"/>
      <c r="G5" s="49"/>
      <c r="H5" s="49"/>
      <c r="I5" s="49"/>
      <c r="J5" s="49"/>
    </row>
    <row r="7" s="44"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view="pageBreakPreview" zoomScale="130" zoomScaleNormal="100" workbookViewId="0">
      <selection activeCell="I4" sqref="I4"/>
    </sheetView>
  </sheetViews>
  <sheetFormatPr defaultColWidth="9" defaultRowHeight="14.25" outlineLevelCol="7"/>
  <cols>
    <col min="1" max="1" width="6.87619047619048" style="24" customWidth="1"/>
    <col min="2" max="2" width="19.1238095238095" style="24" customWidth="1"/>
    <col min="3" max="3" width="28.5047619047619" style="24" customWidth="1"/>
    <col min="4" max="4" width="19.3809523809524" style="24" customWidth="1"/>
    <col min="5" max="5" width="23.7619047619048" style="24" customWidth="1"/>
    <col min="6" max="6" width="20.7619047619048" style="24" customWidth="1"/>
    <col min="7" max="7" width="9.11428571428571" style="24"/>
    <col min="8" max="8" width="13.8666666666667" style="24" customWidth="1"/>
    <col min="9" max="10" width="15.847619047619" style="24"/>
    <col min="11" max="16384" width="9" style="24"/>
  </cols>
  <sheetData>
    <row r="1" s="24" customFormat="1" ht="54" customHeight="1" spans="1:6">
      <c r="A1" s="25" t="s">
        <v>14</v>
      </c>
      <c r="B1" s="25"/>
      <c r="C1" s="25"/>
      <c r="D1" s="26"/>
      <c r="E1" s="25"/>
      <c r="F1" s="25"/>
    </row>
    <row r="2" s="24" customFormat="1" ht="52" customHeight="1" spans="1:6">
      <c r="A2" s="27" t="s">
        <v>15</v>
      </c>
      <c r="B2" s="27" t="s">
        <v>16</v>
      </c>
      <c r="C2" s="27" t="s">
        <v>17</v>
      </c>
      <c r="D2" s="28" t="s">
        <v>18</v>
      </c>
      <c r="E2" s="29" t="s">
        <v>19</v>
      </c>
      <c r="F2" s="27" t="s">
        <v>20</v>
      </c>
    </row>
    <row r="3" s="24" customFormat="1" ht="52" customHeight="1" spans="1:8">
      <c r="A3" s="30">
        <v>1</v>
      </c>
      <c r="B3" s="30" t="s">
        <v>21</v>
      </c>
      <c r="C3" s="31">
        <f>采购清单!G20</f>
        <v>4320839.76</v>
      </c>
      <c r="D3" s="31">
        <f>ROUND(C3,2)</f>
        <v>4320839.76</v>
      </c>
      <c r="E3" s="32"/>
      <c r="F3" s="32"/>
      <c r="G3" s="33"/>
      <c r="H3" s="24">
        <v>4320839.76</v>
      </c>
    </row>
    <row r="4" s="24" customFormat="1" ht="52" customHeight="1" spans="1:6">
      <c r="A4" s="34" t="s">
        <v>22</v>
      </c>
      <c r="B4" s="35"/>
      <c r="C4" s="36"/>
      <c r="D4" s="37" t="s">
        <v>23</v>
      </c>
      <c r="E4" s="38"/>
      <c r="F4" s="39"/>
    </row>
    <row r="5" s="24" customFormat="1" ht="52" customHeight="1" spans="1:6">
      <c r="A5" s="40"/>
      <c r="B5" s="41"/>
      <c r="C5" s="42"/>
      <c r="D5" s="37" t="s">
        <v>24</v>
      </c>
      <c r="E5" s="38"/>
      <c r="F5" s="39"/>
    </row>
    <row r="9" s="24" customFormat="1" spans="3:4">
      <c r="C9" s="43"/>
      <c r="D9" s="43"/>
    </row>
    <row r="10" s="24" customFormat="1" spans="4:4">
      <c r="D10" s="43"/>
    </row>
    <row r="11" s="24" customFormat="1" spans="4:4">
      <c r="D11" s="43"/>
    </row>
  </sheetData>
  <mergeCells count="4">
    <mergeCell ref="A1:F1"/>
    <mergeCell ref="E4:F4"/>
    <mergeCell ref="E5:F5"/>
    <mergeCell ref="A4:C5"/>
  </mergeCells>
  <pageMargins left="0.75" right="0.75" top="1" bottom="1" header="0.5" footer="0.5"/>
  <pageSetup paperSize="9" scale="75"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tabSelected="1" view="pageBreakPreview" zoomScale="175" zoomScaleNormal="100" topLeftCell="A8" workbookViewId="0">
      <selection activeCell="H15" sqref="H15"/>
    </sheetView>
  </sheetViews>
  <sheetFormatPr defaultColWidth="10.447619047619" defaultRowHeight="12"/>
  <cols>
    <col min="1" max="1" width="8.19047619047619" style="1" customWidth="1"/>
    <col min="2" max="2" width="16.4666666666667" style="4" customWidth="1"/>
    <col min="3" max="3" width="11.2380952380952" style="4" customWidth="1"/>
    <col min="4" max="5" width="12.9047619047619" style="1" customWidth="1"/>
    <col min="6" max="6" width="13.1238095238095" style="1" customWidth="1"/>
    <col min="7" max="7" width="16.1619047619048" style="1" customWidth="1"/>
    <col min="8" max="8" width="15.7047619047619" style="1" customWidth="1"/>
    <col min="9" max="9" width="14.5714285714286" style="1"/>
    <col min="10" max="16384" width="10.447619047619" style="1"/>
  </cols>
  <sheetData>
    <row r="1" s="1" customFormat="1" ht="30" customHeight="1" spans="1:8">
      <c r="A1" s="5" t="s">
        <v>25</v>
      </c>
      <c r="B1" s="6"/>
      <c r="C1" s="6"/>
      <c r="D1" s="6"/>
      <c r="E1" s="6"/>
      <c r="F1" s="6"/>
      <c r="G1" s="6"/>
      <c r="H1" s="6"/>
    </row>
    <row r="2" s="2" customFormat="1" ht="25" customHeight="1" spans="1:8">
      <c r="A2" s="7" t="s">
        <v>26</v>
      </c>
      <c r="B2" s="1"/>
      <c r="C2" s="1"/>
      <c r="D2" s="1"/>
      <c r="E2" s="1"/>
      <c r="F2" s="1"/>
      <c r="G2" s="1"/>
      <c r="H2" s="1"/>
    </row>
    <row r="3" s="3" customFormat="1" ht="30" customHeight="1" spans="1:8">
      <c r="A3" s="8" t="s">
        <v>15</v>
      </c>
      <c r="B3" s="8" t="s">
        <v>27</v>
      </c>
      <c r="C3" s="8" t="s">
        <v>28</v>
      </c>
      <c r="D3" s="8" t="s">
        <v>29</v>
      </c>
      <c r="E3" s="8" t="s">
        <v>30</v>
      </c>
      <c r="F3" s="8" t="s">
        <v>31</v>
      </c>
      <c r="G3" s="8" t="s">
        <v>32</v>
      </c>
      <c r="H3" s="9" t="s">
        <v>20</v>
      </c>
    </row>
    <row r="4" s="3" customFormat="1" ht="30" customHeight="1" spans="1:12">
      <c r="A4" s="10">
        <v>1</v>
      </c>
      <c r="B4" s="11" t="s">
        <v>33</v>
      </c>
      <c r="C4" s="11" t="s">
        <v>34</v>
      </c>
      <c r="D4" s="12">
        <v>724</v>
      </c>
      <c r="E4" s="12">
        <v>6</v>
      </c>
      <c r="F4" s="13">
        <v>340</v>
      </c>
      <c r="G4" s="13">
        <f>ROUND(D4*F4*E4,2)</f>
        <v>1476960</v>
      </c>
      <c r="H4" s="14" t="s">
        <v>35</v>
      </c>
      <c r="I4" s="3">
        <f>8/31.427*1000</f>
        <v>254.558182454577</v>
      </c>
      <c r="J4" s="3">
        <v>25</v>
      </c>
      <c r="K4" s="3">
        <v>30</v>
      </c>
      <c r="L4" s="3">
        <v>30</v>
      </c>
    </row>
    <row r="5" s="3" customFormat="1" ht="30" customHeight="1" spans="1:8">
      <c r="A5" s="10">
        <v>2</v>
      </c>
      <c r="B5" s="11" t="s">
        <v>36</v>
      </c>
      <c r="C5" s="11" t="s">
        <v>34</v>
      </c>
      <c r="D5" s="12">
        <v>905</v>
      </c>
      <c r="E5" s="12">
        <v>6</v>
      </c>
      <c r="F5" s="13">
        <v>340</v>
      </c>
      <c r="G5" s="13">
        <f t="shared" ref="G5:G15" si="0">ROUND(D5*F5*E5,2)</f>
        <v>1846200</v>
      </c>
      <c r="H5" s="14" t="s">
        <v>35</v>
      </c>
    </row>
    <row r="6" s="3" customFormat="1" ht="30" customHeight="1" spans="1:8">
      <c r="A6" s="10">
        <v>3</v>
      </c>
      <c r="B6" s="11" t="s">
        <v>37</v>
      </c>
      <c r="C6" s="11" t="s">
        <v>38</v>
      </c>
      <c r="D6" s="12">
        <v>40</v>
      </c>
      <c r="E6" s="12">
        <v>6</v>
      </c>
      <c r="F6" s="13">
        <v>340</v>
      </c>
      <c r="G6" s="13">
        <f t="shared" si="0"/>
        <v>81600</v>
      </c>
      <c r="H6" s="14" t="s">
        <v>39</v>
      </c>
    </row>
    <row r="7" s="3" customFormat="1" ht="30" customHeight="1" spans="1:8">
      <c r="A7" s="10">
        <v>4</v>
      </c>
      <c r="B7" s="11" t="s">
        <v>40</v>
      </c>
      <c r="C7" s="11" t="s">
        <v>41</v>
      </c>
      <c r="D7" s="12">
        <v>7</v>
      </c>
      <c r="E7" s="12">
        <v>6</v>
      </c>
      <c r="F7" s="13">
        <v>340</v>
      </c>
      <c r="G7" s="13">
        <f t="shared" si="0"/>
        <v>14280</v>
      </c>
      <c r="H7" s="14" t="s">
        <v>42</v>
      </c>
    </row>
    <row r="8" s="3" customFormat="1" ht="30" customHeight="1" spans="1:8">
      <c r="A8" s="10">
        <v>5</v>
      </c>
      <c r="B8" s="11" t="s">
        <v>43</v>
      </c>
      <c r="C8" s="11" t="s">
        <v>44</v>
      </c>
      <c r="D8" s="12">
        <v>1</v>
      </c>
      <c r="E8" s="12">
        <v>6</v>
      </c>
      <c r="F8" s="13">
        <v>306</v>
      </c>
      <c r="G8" s="13">
        <f t="shared" si="0"/>
        <v>1836</v>
      </c>
      <c r="H8" s="14" t="s">
        <v>45</v>
      </c>
    </row>
    <row r="9" s="3" customFormat="1" ht="30" customHeight="1" spans="1:8">
      <c r="A9" s="10">
        <v>6</v>
      </c>
      <c r="B9" s="11" t="s">
        <v>46</v>
      </c>
      <c r="C9" s="11" t="s">
        <v>44</v>
      </c>
      <c r="D9" s="12">
        <v>1</v>
      </c>
      <c r="E9" s="12">
        <v>6</v>
      </c>
      <c r="F9" s="13">
        <v>306</v>
      </c>
      <c r="G9" s="13">
        <f t="shared" si="0"/>
        <v>1836</v>
      </c>
      <c r="H9" s="14" t="s">
        <v>47</v>
      </c>
    </row>
    <row r="10" s="3" customFormat="1" ht="30" customHeight="1" spans="1:8">
      <c r="A10" s="10">
        <v>7</v>
      </c>
      <c r="B10" s="10" t="s">
        <v>48</v>
      </c>
      <c r="C10" s="11" t="s">
        <v>49</v>
      </c>
      <c r="D10" s="12">
        <v>110</v>
      </c>
      <c r="E10" s="12">
        <v>6</v>
      </c>
      <c r="F10" s="13">
        <v>180</v>
      </c>
      <c r="G10" s="13">
        <f t="shared" si="0"/>
        <v>118800</v>
      </c>
      <c r="H10" s="14" t="s">
        <v>50</v>
      </c>
    </row>
    <row r="11" s="3" customFormat="1" ht="30" customHeight="1" spans="1:8">
      <c r="A11" s="10">
        <v>8</v>
      </c>
      <c r="B11" s="10" t="s">
        <v>51</v>
      </c>
      <c r="C11" s="11" t="s">
        <v>49</v>
      </c>
      <c r="D11" s="12">
        <v>164</v>
      </c>
      <c r="E11" s="12">
        <v>6</v>
      </c>
      <c r="F11" s="13">
        <v>180</v>
      </c>
      <c r="G11" s="13">
        <f t="shared" si="0"/>
        <v>177120</v>
      </c>
      <c r="H11" s="14" t="s">
        <v>50</v>
      </c>
    </row>
    <row r="12" s="3" customFormat="1" ht="39" customHeight="1" spans="1:8">
      <c r="A12" s="10">
        <v>9</v>
      </c>
      <c r="B12" s="10" t="s">
        <v>52</v>
      </c>
      <c r="C12" s="11" t="s">
        <v>53</v>
      </c>
      <c r="D12" s="12">
        <v>78</v>
      </c>
      <c r="E12" s="12">
        <v>6</v>
      </c>
      <c r="F12" s="13">
        <v>180</v>
      </c>
      <c r="G12" s="13">
        <f t="shared" si="0"/>
        <v>84240</v>
      </c>
      <c r="H12" s="14" t="s">
        <v>54</v>
      </c>
    </row>
    <row r="13" s="3" customFormat="1" ht="30" customHeight="1" spans="1:8">
      <c r="A13" s="10">
        <v>10</v>
      </c>
      <c r="B13" s="10" t="s">
        <v>55</v>
      </c>
      <c r="C13" s="11" t="s">
        <v>56</v>
      </c>
      <c r="D13" s="12">
        <v>12</v>
      </c>
      <c r="E13" s="12">
        <v>6</v>
      </c>
      <c r="F13" s="13">
        <v>180</v>
      </c>
      <c r="G13" s="13">
        <f t="shared" si="0"/>
        <v>12960</v>
      </c>
      <c r="H13" s="14" t="s">
        <v>57</v>
      </c>
    </row>
    <row r="14" s="3" customFormat="1" ht="30" customHeight="1" spans="1:8">
      <c r="A14" s="10">
        <v>11</v>
      </c>
      <c r="B14" s="11" t="s">
        <v>58</v>
      </c>
      <c r="C14" s="11" t="s">
        <v>59</v>
      </c>
      <c r="D14" s="12">
        <v>4</v>
      </c>
      <c r="E14" s="12">
        <v>6</v>
      </c>
      <c r="F14" s="13">
        <v>165</v>
      </c>
      <c r="G14" s="13">
        <f t="shared" si="0"/>
        <v>3960</v>
      </c>
      <c r="H14" s="14" t="s">
        <v>60</v>
      </c>
    </row>
    <row r="15" s="3" customFormat="1" ht="34" customHeight="1" spans="1:8">
      <c r="A15" s="10">
        <v>12</v>
      </c>
      <c r="B15" s="15" t="s">
        <v>61</v>
      </c>
      <c r="C15" s="11" t="s">
        <v>62</v>
      </c>
      <c r="D15" s="12">
        <v>4</v>
      </c>
      <c r="E15" s="12">
        <v>6</v>
      </c>
      <c r="F15" s="13">
        <v>165</v>
      </c>
      <c r="G15" s="13">
        <f t="shared" si="0"/>
        <v>3960</v>
      </c>
      <c r="H15" s="14" t="s">
        <v>63</v>
      </c>
    </row>
    <row r="16" s="3" customFormat="1" ht="30" customHeight="1" spans="1:8">
      <c r="A16" s="10"/>
      <c r="B16" s="16"/>
      <c r="C16" s="11"/>
      <c r="D16" s="12"/>
      <c r="E16" s="12"/>
      <c r="F16" s="13"/>
      <c r="G16" s="13"/>
      <c r="H16" s="17"/>
    </row>
    <row r="17" s="3" customFormat="1" ht="30" customHeight="1" spans="1:8">
      <c r="A17" s="10"/>
      <c r="B17" s="16"/>
      <c r="C17" s="16"/>
      <c r="D17" s="12"/>
      <c r="E17" s="12"/>
      <c r="F17" s="13"/>
      <c r="G17" s="13"/>
      <c r="H17" s="14"/>
    </row>
    <row r="18" s="3" customFormat="1" ht="25" customHeight="1" spans="1:8">
      <c r="A18" s="10"/>
      <c r="B18" s="10" t="s">
        <v>64</v>
      </c>
      <c r="C18" s="10"/>
      <c r="D18" s="13"/>
      <c r="E18" s="13"/>
      <c r="F18" s="13"/>
      <c r="G18" s="13">
        <f>SUM(G4:G17)</f>
        <v>3823752</v>
      </c>
      <c r="H18" s="18"/>
    </row>
    <row r="19" s="3" customFormat="1" ht="25" customHeight="1" spans="1:8">
      <c r="A19" s="10"/>
      <c r="B19" s="19" t="s">
        <v>65</v>
      </c>
      <c r="C19" s="19"/>
      <c r="D19" s="13"/>
      <c r="E19" s="13"/>
      <c r="F19" s="13"/>
      <c r="G19" s="13">
        <f>ROUND(G18*0.13,2)</f>
        <v>497087.76</v>
      </c>
      <c r="H19" s="18" t="s">
        <v>66</v>
      </c>
    </row>
    <row r="20" s="3" customFormat="1" ht="25" customHeight="1" spans="1:8">
      <c r="A20" s="10"/>
      <c r="B20" s="10" t="s">
        <v>67</v>
      </c>
      <c r="C20" s="10"/>
      <c r="D20" s="13"/>
      <c r="E20" s="13"/>
      <c r="F20" s="13"/>
      <c r="G20" s="13">
        <f>G19+G18</f>
        <v>4320839.76</v>
      </c>
      <c r="H20" s="18"/>
    </row>
    <row r="21" s="1" customFormat="1" ht="23" customHeight="1" spans="1:8">
      <c r="A21" s="20" t="s">
        <v>68</v>
      </c>
      <c r="B21" s="21" t="s">
        <v>69</v>
      </c>
      <c r="C21" s="21"/>
      <c r="D21" s="21"/>
      <c r="E21" s="21"/>
      <c r="F21" s="21"/>
      <c r="G21" s="21"/>
      <c r="H21" s="21"/>
    </row>
    <row r="22" s="1" customFormat="1" ht="44" customHeight="1" spans="1:8">
      <c r="A22" s="20"/>
      <c r="B22" s="22" t="s">
        <v>70</v>
      </c>
      <c r="C22" s="22"/>
      <c r="D22" s="22"/>
      <c r="E22" s="22"/>
      <c r="F22" s="22"/>
      <c r="G22" s="22"/>
      <c r="H22" s="22"/>
    </row>
    <row r="23" s="1" customFormat="1" ht="29" customHeight="1" spans="1:8">
      <c r="A23" s="20"/>
      <c r="B23" s="23" t="s">
        <v>71</v>
      </c>
      <c r="C23" s="23"/>
      <c r="D23" s="23"/>
      <c r="E23" s="23"/>
      <c r="F23" s="23"/>
      <c r="G23" s="23"/>
      <c r="H23" s="23"/>
    </row>
    <row r="24" s="1" customFormat="1" ht="21" customHeight="1" spans="1:8">
      <c r="A24" s="20"/>
      <c r="B24" s="22"/>
      <c r="C24" s="22"/>
      <c r="D24" s="22"/>
      <c r="E24" s="22"/>
      <c r="F24" s="22"/>
      <c r="G24" s="22"/>
      <c r="H24" s="22"/>
    </row>
    <row r="25" s="1" customFormat="1" ht="25" customHeight="1" spans="1:8">
      <c r="A25" s="4" t="s">
        <v>72</v>
      </c>
      <c r="B25" s="4"/>
      <c r="C25" s="4"/>
      <c r="F25" s="4" t="s">
        <v>73</v>
      </c>
      <c r="G25" s="4"/>
      <c r="H25" s="4"/>
    </row>
  </sheetData>
  <mergeCells count="9">
    <mergeCell ref="A1:H1"/>
    <mergeCell ref="B18:C18"/>
    <mergeCell ref="B19:C19"/>
    <mergeCell ref="B20:C20"/>
    <mergeCell ref="B22:H22"/>
    <mergeCell ref="B23:H23"/>
    <mergeCell ref="B24:H24"/>
    <mergeCell ref="A25:C25"/>
    <mergeCell ref="F25:H25"/>
  </mergeCells>
  <pageMargins left="0.751388888888889" right="0.751388888888889" top="1" bottom="1" header="0.5" footer="0.5"/>
  <pageSetup paperSize="9" scale="81"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编制说明</vt:lpstr>
      <vt:lpstr>汇总表</vt:lpstr>
      <vt:lpstr>采购清单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HY88</dc:creator>
  <cp:lastModifiedBy>明天過後</cp:lastModifiedBy>
  <dcterms:created xsi:type="dcterms:W3CDTF">2022-10-24T09:38:00Z</dcterms:created>
  <cp:lastPrinted>2023-06-06T10:38:00Z</cp:lastPrinted>
  <dcterms:modified xsi:type="dcterms:W3CDTF">2025-06-26T07:24:36Z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40CC4E8D88F04E068CE0A49F617B0FE1_13</vt:lpwstr>
  </property>
  <property fmtid="{D5CDD505-2E9C-101B-9397-08002B2CF9AE}" pid="4" name="KSOReadingLayout">
    <vt:bool>false</vt:bool>
  </property>
</Properties>
</file>