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655" tabRatio="911"/>
  </bookViews>
  <sheets>
    <sheet name="采购清单" sheetId="14" r:id="rId1"/>
  </sheets>
  <externalReferences>
    <externalReference r:id="rId2"/>
  </externalReferences>
  <definedNames>
    <definedName name="投标人报价浮动率L">#REF!</definedName>
    <definedName name="_xlnm.Print_Area" localSheetId="0">采购清单!$A$1:$H$23</definedName>
    <definedName name="_xlnm.Print_Titles" localSheetId="0">采购清单!$1:$2</definedName>
    <definedName name="_1_10">[1]SJK!#REF!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<sst xmlns="http://schemas.openxmlformats.org/spreadsheetml/2006/main" count="56" uniqueCount="51">
  <si>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t>常平镇钢板桩及支撑租赁工程量清单</t>
  </si>
  <si>
    <t>工程名称：东莞市寒溪河流域水质提升及排水管网提质增效项目(一期)第一阶段工程-常平镇钢板桩及支撑租赁项目</t>
  </si>
  <si>
    <t>序号</t>
  </si>
  <si>
    <t>名称</t>
  </si>
  <si>
    <t>规格</t>
  </si>
  <si>
    <t>暂定数量（t）</t>
  </si>
  <si>
    <t>暂定租期（月）</t>
  </si>
  <si>
    <t>不含税租金（元/月*t）</t>
  </si>
  <si>
    <t>不含税租金总额
（元）</t>
  </si>
  <si>
    <t>备注</t>
  </si>
  <si>
    <t>28a槽钢（4m）</t>
  </si>
  <si>
    <t>28a</t>
  </si>
  <si>
    <t>每延米重量31.427kg</t>
  </si>
  <si>
    <t>28a槽钢（5m）</t>
  </si>
  <si>
    <t>25a槽钢</t>
  </si>
  <si>
    <t>25a</t>
  </si>
  <si>
    <t>每延米重量27.41kg</t>
  </si>
  <si>
    <t>22a轻型工字钢</t>
  </si>
  <si>
    <t>22a</t>
  </si>
  <si>
    <t>每延米重量25.8kg</t>
  </si>
  <si>
    <t>撑板（100*100*12mm）</t>
  </si>
  <si>
    <t>100*100*12mm</t>
  </si>
  <si>
    <t>每块重量0.942kg</t>
  </si>
  <si>
    <t>钢牛腿（100*100*12mm）</t>
  </si>
  <si>
    <t>每块重量0.471kg</t>
  </si>
  <si>
    <t>拉森Ⅲ型钢板桩（6m）</t>
  </si>
  <si>
    <t>400*125*13mm</t>
  </si>
  <si>
    <t>每延米重量60kg</t>
  </si>
  <si>
    <t>拉森Ⅲ型钢板桩（9m）</t>
  </si>
  <si>
    <t>钢围檩H250*250*9*14mm</t>
  </si>
  <si>
    <t>H250*250*9*14mm</t>
  </si>
  <si>
    <t>每延米重量72.4kg</t>
  </si>
  <si>
    <t>钢管（φ203*10mm）</t>
  </si>
  <si>
    <t>φ203*10mm</t>
  </si>
  <si>
    <t>每延米重量47.59kg</t>
  </si>
  <si>
    <t>端板（350*250*12mm）</t>
  </si>
  <si>
    <t>350*250*12mm</t>
  </si>
  <si>
    <t>每块重量8.24kg</t>
  </si>
  <si>
    <t>托板（500*200*300*12mm）</t>
  </si>
  <si>
    <t>500*200*300*12mm</t>
  </si>
  <si>
    <t>每块重量9.89kg</t>
  </si>
  <si>
    <t>不含税合计</t>
  </si>
  <si>
    <t>税金（13%）</t>
  </si>
  <si>
    <t>按实际税率填写</t>
  </si>
  <si>
    <t>含税总价</t>
  </si>
  <si>
    <t>备注：</t>
  </si>
  <si>
    <t>1、使用地点：东莞市常平镇。</t>
  </si>
  <si>
    <t>2、上述单价为固定单价，是乙方将租赁物运卸至甲方指定地点并通过验收的价款，不再因市场行情等任何原因而变化。合同单价已包括但不限于租赁物的租赁费、税费（增值税除外）、运输费、运输中的损耗费用、堆放整齐费、装卸费及交收前保管等所有费用。</t>
  </si>
  <si>
    <t>3、租赁清单中租赁数量以及租期都为暂定，结算时以实际租赁数量以及租期为准。若实际租赁数量以及租期少于租赁清单数量以及租期，出租方不得以此为由向租赁方追偿。</t>
  </si>
  <si>
    <t>报价单位（盖章）：</t>
  </si>
  <si>
    <t>报价日期：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</si>
</sst>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9"/>
      <color theme="1"/>
      <name val="??"/>
      <charset val="134"/>
      <scheme val="minor"/>
    </font>
    <font>
      <sz val="10"/>
      <name val="宋体"/>
      <charset val="0"/>
    </font>
    <font>
      <sz val="11"/>
      <name val="宋体"/>
      <charset val="0"/>
    </font>
    <font>
      <sz val="20"/>
      <name val="宋体"/>
      <charset val="0"/>
    </font>
    <font>
      <u/>
      <sz val="20"/>
      <name val="宋体"/>
      <charset val="0"/>
    </font>
    <font>
      <sz val="9"/>
      <name val="宋体"/>
      <charset val="0"/>
    </font>
    <font>
      <b/>
      <sz val="10"/>
      <name val="宋体"/>
      <charset val="134"/>
    </font>
    <font>
      <b/>
      <sz val="10"/>
      <name val="宋体"/>
      <charset val="0"/>
    </font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</cellStyleXfs>
  <cellXfs count="22">
    <xf numFmtId="0" fontId="0" fillId="0" borderId="0" xfId="0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 3" xfId="50"/>
    <cellStyle name="Normal" xfId="51"/>
    <cellStyle name="常规 3" xfId="52"/>
    <cellStyle name="常规 4" xfId="53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175" zoomScaleNormal="100" topLeftCell="A11" workbookViewId="0">
      <selection activeCell="B20" sqref="B20:H20"/>
    </sheetView>
  </sheetViews>
  <sheetFormatPr defaultColWidth="10.447619047619" defaultRowHeight="12" outlineLevelCol="7"/>
  <cols>
    <col min="1" max="1" width="8.19047619047619" style="1" customWidth="1"/>
    <col min="2" max="2" width="16.4666666666667" style="4" customWidth="1"/>
    <col min="3" max="3" width="11.2380952380952" style="4" customWidth="1"/>
    <col min="4" max="5" width="12.9047619047619" style="1" customWidth="1"/>
    <col min="6" max="6" width="13.1238095238095" style="1" customWidth="1"/>
    <col min="7" max="7" width="16.1619047619048" style="1" customWidth="1"/>
    <col min="8" max="8" width="15.7047619047619" style="1" customWidth="1"/>
    <col min="9" max="9" width="14.5714285714286" style="1"/>
    <col min="10" max="16384" width="10.447619047619" style="1"/>
  </cols>
  <sheetData>
    <row r="1" s="1" customFormat="1" ht="30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ht="25" customHeight="1" spans="1:8">
      <c r="A2" s="7" t="s">
        <v>1</v>
      </c>
      <c r="B2" s="1"/>
      <c r="C2" s="1"/>
      <c r="D2" s="1"/>
      <c r="E2" s="1"/>
      <c r="F2" s="1"/>
      <c r="G2" s="1"/>
      <c r="H2" s="1"/>
    </row>
    <row r="3" s="3" customFormat="1" ht="30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</row>
    <row r="4" s="3" customFormat="1" ht="30" customHeight="1" spans="1:8">
      <c r="A4" s="10">
        <v>1</v>
      </c>
      <c r="B4" s="11" t="s">
        <v>10</v>
      </c>
      <c r="C4" s="11" t="s">
        <v>11</v>
      </c>
      <c r="D4" s="12">
        <v>724</v>
      </c>
      <c r="E4" s="12">
        <v>6</v>
      </c>
      <c r="F4" s="13"/>
      <c r="G4" s="13"/>
      <c r="H4" s="14" t="s">
        <v>12</v>
      </c>
    </row>
    <row r="5" s="3" customFormat="1" ht="30" customHeight="1" spans="1:8">
      <c r="A5" s="10">
        <v>2</v>
      </c>
      <c r="B5" s="11" t="s">
        <v>13</v>
      </c>
      <c r="C5" s="11" t="s">
        <v>11</v>
      </c>
      <c r="D5" s="12">
        <v>905</v>
      </c>
      <c r="E5" s="12">
        <v>6</v>
      </c>
      <c r="F5" s="13"/>
      <c r="G5" s="13"/>
      <c r="H5" s="14" t="s">
        <v>12</v>
      </c>
    </row>
    <row r="6" s="3" customFormat="1" ht="30" customHeight="1" spans="1:8">
      <c r="A6" s="10">
        <v>3</v>
      </c>
      <c r="B6" s="11" t="s">
        <v>14</v>
      </c>
      <c r="C6" s="11" t="s">
        <v>15</v>
      </c>
      <c r="D6" s="12">
        <v>40</v>
      </c>
      <c r="E6" s="12">
        <v>6</v>
      </c>
      <c r="F6" s="13"/>
      <c r="G6" s="13"/>
      <c r="H6" s="14" t="s">
        <v>16</v>
      </c>
    </row>
    <row r="7" s="3" customFormat="1" ht="30" customHeight="1" spans="1:8">
      <c r="A7" s="10">
        <v>4</v>
      </c>
      <c r="B7" s="11" t="s">
        <v>17</v>
      </c>
      <c r="C7" s="11" t="s">
        <v>18</v>
      </c>
      <c r="D7" s="12">
        <v>7</v>
      </c>
      <c r="E7" s="12">
        <v>6</v>
      </c>
      <c r="F7" s="13"/>
      <c r="G7" s="13"/>
      <c r="H7" s="14" t="s">
        <v>19</v>
      </c>
    </row>
    <row r="8" s="3" customFormat="1" ht="30" customHeight="1" spans="1:8">
      <c r="A8" s="10">
        <v>5</v>
      </c>
      <c r="B8" s="11" t="s">
        <v>20</v>
      </c>
      <c r="C8" s="11" t="s">
        <v>21</v>
      </c>
      <c r="D8" s="12">
        <v>1</v>
      </c>
      <c r="E8" s="12">
        <v>6</v>
      </c>
      <c r="F8" s="13"/>
      <c r="G8" s="13"/>
      <c r="H8" s="14" t="s">
        <v>22</v>
      </c>
    </row>
    <row r="9" s="3" customFormat="1" ht="30" customHeight="1" spans="1:8">
      <c r="A9" s="10">
        <v>6</v>
      </c>
      <c r="B9" s="11" t="s">
        <v>23</v>
      </c>
      <c r="C9" s="11" t="s">
        <v>21</v>
      </c>
      <c r="D9" s="12">
        <v>1</v>
      </c>
      <c r="E9" s="12">
        <v>6</v>
      </c>
      <c r="F9" s="13"/>
      <c r="G9" s="13"/>
      <c r="H9" s="14" t="s">
        <v>24</v>
      </c>
    </row>
    <row r="10" s="3" customFormat="1" ht="30" customHeight="1" spans="1:8">
      <c r="A10" s="10">
        <v>7</v>
      </c>
      <c r="B10" s="10" t="s">
        <v>25</v>
      </c>
      <c r="C10" s="11" t="s">
        <v>26</v>
      </c>
      <c r="D10" s="12">
        <v>110</v>
      </c>
      <c r="E10" s="12">
        <v>6</v>
      </c>
      <c r="F10" s="13"/>
      <c r="G10" s="13"/>
      <c r="H10" s="14" t="s">
        <v>27</v>
      </c>
    </row>
    <row r="11" s="3" customFormat="1" ht="30" customHeight="1" spans="1:8">
      <c r="A11" s="10">
        <v>8</v>
      </c>
      <c r="B11" s="10" t="s">
        <v>28</v>
      </c>
      <c r="C11" s="11" t="s">
        <v>26</v>
      </c>
      <c r="D11" s="12">
        <v>164</v>
      </c>
      <c r="E11" s="12">
        <v>6</v>
      </c>
      <c r="F11" s="13"/>
      <c r="G11" s="13"/>
      <c r="H11" s="14" t="s">
        <v>27</v>
      </c>
    </row>
    <row r="12" s="3" customFormat="1" ht="39" customHeight="1" spans="1:8">
      <c r="A12" s="10">
        <v>9</v>
      </c>
      <c r="B12" s="10" t="s">
        <v>29</v>
      </c>
      <c r="C12" s="11" t="s">
        <v>30</v>
      </c>
      <c r="D12" s="12">
        <v>78</v>
      </c>
      <c r="E12" s="12">
        <v>6</v>
      </c>
      <c r="F12" s="13"/>
      <c r="G12" s="13"/>
      <c r="H12" s="14" t="s">
        <v>31</v>
      </c>
    </row>
    <row r="13" s="3" customFormat="1" ht="30" customHeight="1" spans="1:8">
      <c r="A13" s="10">
        <v>10</v>
      </c>
      <c r="B13" s="10" t="s">
        <v>32</v>
      </c>
      <c r="C13" s="11" t="s">
        <v>33</v>
      </c>
      <c r="D13" s="12">
        <v>12</v>
      </c>
      <c r="E13" s="12">
        <v>6</v>
      </c>
      <c r="F13" s="13"/>
      <c r="G13" s="13"/>
      <c r="H13" s="14" t="s">
        <v>34</v>
      </c>
    </row>
    <row r="14" s="3" customFormat="1" ht="30" customHeight="1" spans="1:8">
      <c r="A14" s="10">
        <v>11</v>
      </c>
      <c r="B14" s="11" t="s">
        <v>35</v>
      </c>
      <c r="C14" s="11" t="s">
        <v>36</v>
      </c>
      <c r="D14" s="12">
        <v>4</v>
      </c>
      <c r="E14" s="12">
        <v>6</v>
      </c>
      <c r="F14" s="13"/>
      <c r="G14" s="13"/>
      <c r="H14" s="14" t="s">
        <v>37</v>
      </c>
    </row>
    <row r="15" s="3" customFormat="1" ht="34" customHeight="1" spans="1:8">
      <c r="A15" s="10">
        <v>12</v>
      </c>
      <c r="B15" s="15" t="s">
        <v>38</v>
      </c>
      <c r="C15" s="11" t="s">
        <v>39</v>
      </c>
      <c r="D15" s="12">
        <v>4</v>
      </c>
      <c r="E15" s="12">
        <v>6</v>
      </c>
      <c r="F15" s="13"/>
      <c r="G15" s="13"/>
      <c r="H15" s="14" t="s">
        <v>40</v>
      </c>
    </row>
    <row r="16" s="3" customFormat="1" ht="25" customHeight="1" spans="1:8">
      <c r="A16" s="10"/>
      <c r="B16" s="10" t="s">
        <v>41</v>
      </c>
      <c r="C16" s="10"/>
      <c r="D16" s="13"/>
      <c r="E16" s="13"/>
      <c r="F16" s="13"/>
      <c r="G16" s="13">
        <f>SUM(G4:G15)</f>
        <v>0</v>
      </c>
      <c r="H16" s="16"/>
    </row>
    <row r="17" s="3" customFormat="1" ht="25" customHeight="1" spans="1:8">
      <c r="A17" s="10"/>
      <c r="B17" s="17" t="s">
        <v>42</v>
      </c>
      <c r="C17" s="17"/>
      <c r="D17" s="13"/>
      <c r="E17" s="13"/>
      <c r="F17" s="13"/>
      <c r="G17" s="13">
        <f>ROUND(G16*0.13,2)</f>
        <v>0</v>
      </c>
      <c r="H17" s="16" t="s">
        <v>43</v>
      </c>
    </row>
    <row r="18" s="3" customFormat="1" ht="25" customHeight="1" spans="1:8">
      <c r="A18" s="10"/>
      <c r="B18" s="10" t="s">
        <v>44</v>
      </c>
      <c r="C18" s="10"/>
      <c r="D18" s="13"/>
      <c r="E18" s="13"/>
      <c r="F18" s="13"/>
      <c r="G18" s="13">
        <f>G17+G16</f>
        <v>0</v>
      </c>
      <c r="H18" s="16"/>
    </row>
    <row r="19" s="1" customFormat="1" ht="23" customHeight="1" spans="1:8">
      <c r="A19" s="18" t="s">
        <v>45</v>
      </c>
      <c r="B19" s="19" t="s">
        <v>46</v>
      </c>
      <c r="C19" s="19"/>
      <c r="D19" s="19"/>
      <c r="E19" s="19"/>
      <c r="F19" s="19"/>
      <c r="G19" s="19"/>
      <c r="H19" s="19"/>
    </row>
    <row r="20" s="1" customFormat="1" ht="44" customHeight="1" spans="1:8">
      <c r="A20" s="18"/>
      <c r="B20" s="20" t="s">
        <v>47</v>
      </c>
      <c r="C20" s="20"/>
      <c r="D20" s="20"/>
      <c r="E20" s="20"/>
      <c r="F20" s="20"/>
      <c r="G20" s="20"/>
      <c r="H20" s="20"/>
    </row>
    <row r="21" s="1" customFormat="1" ht="29" customHeight="1" spans="1:8">
      <c r="A21" s="18"/>
      <c r="B21" s="21" t="s">
        <v>48</v>
      </c>
      <c r="C21" s="21"/>
      <c r="D21" s="21"/>
      <c r="E21" s="21"/>
      <c r="F21" s="21"/>
      <c r="G21" s="21"/>
      <c r="H21" s="21"/>
    </row>
    <row r="22" s="1" customFormat="1" ht="21" customHeight="1" spans="1:8">
      <c r="A22" s="18"/>
      <c r="B22" s="20"/>
      <c r="C22" s="20"/>
      <c r="D22" s="20"/>
      <c r="E22" s="20"/>
      <c r="F22" s="20"/>
      <c r="G22" s="20"/>
      <c r="H22" s="20"/>
    </row>
    <row r="23" s="1" customFormat="1" ht="25" customHeight="1" spans="1:8">
      <c r="A23" s="4" t="s">
        <v>49</v>
      </c>
      <c r="B23" s="4"/>
      <c r="C23" s="4"/>
      <c r="F23" s="4" t="s">
        <v>50</v>
      </c>
      <c r="G23" s="4"/>
      <c r="H23" s="4"/>
    </row>
  </sheetData>
  <mergeCells count="9">
    <mergeCell ref="A1:H1"/>
    <mergeCell ref="B16:C16"/>
    <mergeCell ref="B17:C17"/>
    <mergeCell ref="B18:C18"/>
    <mergeCell ref="B20:H20"/>
    <mergeCell ref="B21:H21"/>
    <mergeCell ref="B22:H22"/>
    <mergeCell ref="A23:C23"/>
    <mergeCell ref="F23:H23"/>
  </mergeCells>
  <pageMargins left="0.751388888888889" right="0.751388888888889" top="1" bottom="1" header="0.5" footer="0.5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HY88</dc:creator>
  <cp:lastModifiedBy>浪迹天涯</cp:lastModifiedBy>
  <dcterms:created xsi:type="dcterms:W3CDTF">2022-10-24T09:38:00Z</dcterms:created>
  <cp:lastPrinted>2023-06-06T10:38:00Z</cp:lastPrinted>
  <dcterms:modified xsi:type="dcterms:W3CDTF">2025-06-29T08:43:07Z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40CC4E8D88F04E068CE0A49F617B0FE1_13</vt:lpwstr>
  </property>
  <property fmtid="{D5CDD505-2E9C-101B-9397-08002B2CF9AE}" pid="4" name="KSOReadingLayout">
    <vt:bool>false</vt:bool>
  </property>
</Properties>
</file>