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628" windowHeight="11220"/>
  </bookViews>
  <sheets>
    <sheet name="汇总表" sheetId="6" r:id="rId1"/>
    <sheet name="编制说明" sheetId="5" r:id="rId2"/>
    <sheet name="清单" sheetId="15" r:id="rId3"/>
  </sheets>
  <externalReferences>
    <externalReference r:id="rId4"/>
  </externalReferences>
  <definedNames>
    <definedName name="_xlnm._FilterDatabase" localSheetId="2" hidden="1">清单!$A$2:$XEV$19</definedName>
    <definedName name="_xlnm.Print_Area" localSheetId="0">汇总表!$A$1:$G$5</definedName>
    <definedName name="_xlnm.Print_Area" localSheetId="2">清单!$A$1:$I$19</definedName>
    <definedName name="_xlnm.Print_Titles" localSheetId="2">清单!$1:$3</definedName>
    <definedName name="H">#REF!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<sst xmlns="http://schemas.openxmlformats.org/spreadsheetml/2006/main" count="70" uniqueCount="60">
  <si>
    <t>东莞市应急消防救援训练基地-电梯购销及安装采购
报价费用汇总表</t>
  </si>
  <si>
    <t>序号</t>
  </si>
  <si>
    <t>费用名称</t>
  </si>
  <si>
    <t>采购控制价
（元）</t>
  </si>
  <si>
    <t>采购限价
（控制价下浮10%）
（元）</t>
  </si>
  <si>
    <t>不含税报价
（元）</t>
  </si>
  <si>
    <t>含税报价
（元）</t>
  </si>
  <si>
    <t>备注</t>
  </si>
  <si>
    <t>电梯工程</t>
  </si>
  <si>
    <t>汇总报价</t>
  </si>
  <si>
    <t>小写：</t>
  </si>
  <si>
    <t>大写：</t>
  </si>
  <si>
    <t>编制说明</t>
  </si>
  <si>
    <t>1、采购范围：东莞市应急消防救援训练基地-电梯购销及安装采购，本项目所包含的全部工程内容及其他为实现合同目的所涉及的承包范围。</t>
  </si>
  <si>
    <t>2、本项目为固定单价合同，按图纸范围所有工序和工作内容的专业深化设计、包工、包料、包辅材、包机械设备、包制安、包调试、包安全、包质量、包材料设备价格变化风险费、包施工用水电设备及相关费用、包预埋、包意外伤害保险、包缺陷修复维修及售后服务、包与其他分包单位的配合等；清单中所列项目为完成本工程所需的所有项目，完成此项工程所需的其它工序而未列项的项目，如施工所需的操作平台、送样、开模费、成品保护、垃圾清理等专业措施费用，文明工地增加费、夜间施工费、赶工措施费等投标人需在投标单价中综合考虑。满足本项目设计参数及项目技术和材料品牌明细要求，并通过业主及政府验收合格。请投标单位在所列项目的综合单价综合考虑，不再单独计算。以上价格为开工程专用增值税发票适用。</t>
  </si>
  <si>
    <t>3、工程量计算规则：采用《广东省房屋建筑与装饰工程综合定额(2018)》《广东省通用安装工程综合定额（2018）》《广东省市政工程综合定额（2018）》《广东省园林绿化工程综合定额(2018)》等2018年相关专业现行定额及有关规定。</t>
  </si>
  <si>
    <t xml:space="preserve">4、本专业工程施工过程中因分包单位原因的开槽由分包单位自行封堵。非本分包单位范围内的孔洞封堵工作，若发包人需由分包单位负责处理的，分包单位应无条件施工，但费用需另行签证计算。 </t>
  </si>
  <si>
    <t>5、投标人应巨细无遗考虑现场、图纸等实际情况(如:运输条件、施工场地等)；投标人也应深入理解技术要求和验收要求,所有在招标时提供的文件均认为已完整无误包含在单价之中。</t>
  </si>
  <si>
    <t>6、对于其他变更增加或减少工程，相同或相近项目单价优先采用清单中单价结算，无法套用上述计价方式的，按中标下浮率下浮后确定变更工程价款。中标下浮率=(1-中标价格/采购控制价)x100%。</t>
  </si>
  <si>
    <t>7、电梯所有的预留孔、预埋件、维修吊钩等有关详细技术资料及图纸由中标商提供，经设计单位审核后方可施工。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</si>
  <si>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8、本项目报价需根据采购文件及技术标准和工序要求等进行综合考虑，中标后不再调整。</t>
  </si>
  <si>
    <t>9、本次采购范围以采购清单项目特征描述和建筑构造做法表和答疑确认部位为准，具体详采购清单。</t>
  </si>
  <si>
    <t>10、品牌要求（等同或优于）：奥的斯、三菱、帝森克虏伯、日立，详品牌要求表，进场前需按《材料设备品牌明细表》报送要求报审，经采购人审核同意方可使用。</t>
  </si>
  <si>
    <t>东莞市应急消防救援训练基地-电梯购销及安装采购报价清单</t>
  </si>
  <si>
    <t>项目名称</t>
  </si>
  <si>
    <t>项目特征描述</t>
  </si>
  <si>
    <t>计量单位</t>
  </si>
  <si>
    <t>工程量
（1）</t>
  </si>
  <si>
    <t>不含税设备采购单价（元）</t>
  </si>
  <si>
    <t>不含税安装调试单价（元）</t>
  </si>
  <si>
    <t>不含税价合计（元）</t>
  </si>
  <si>
    <t>(2)</t>
  </si>
  <si>
    <t>(3)</t>
  </si>
  <si>
    <t>(4)=(1*(2+3))</t>
  </si>
  <si>
    <t>1#特勤消防站电梯工程</t>
  </si>
  <si>
    <t>无障碍电梯</t>
  </si>
  <si>
    <t xml:space="preserve">1.名称:无障碍电梯
2.载重量:1050kg
3.速度:1.5m/s
4.轿厢尺寸:1500X1600mm
5.停靠层(站):4层(站)
6.井道尺寸:2200X2300mm
7.门洞尺寸:1100X2200mm
8.轿厢装饰：综合考虑
9.含电梯井道与道轨的减振、降噪橡胶垫块、电梯控制箱、五方通话、电梯调试、电梯内部装修、灯光照明、空调等，其他选配需自行考虑
10.详见图纸，满足设计技术规范、安装材料、设备明细表要求
</t>
  </si>
  <si>
    <t>部</t>
  </si>
  <si>
    <t>2#综合楼体能训练馆电梯工程</t>
  </si>
  <si>
    <t>消防电梯/担架电梯 2-DT1</t>
  </si>
  <si>
    <t xml:space="preserve">1.名称:消防电梯/担架电梯2-DT1
2.载重量:1050kg
3.速度:1.5m/s
4.轿厢尺寸:1500X1600mm
5.停靠层(站):7层(站)
6.井道尺寸:2800X2300mm
7.门洞尺寸:1100X2200mm
8.轿厢装饰：综合考虑
9.含电梯井道与道轨的减振、降噪橡胶垫块、电梯控制箱、五方通话、消防电梯调试、电梯内部装修、灯光照明、空调等，其他选配需自行考虑
10.详见图纸，满足设计技术规范、安装材料、设备明细表要求
</t>
  </si>
  <si>
    <t>客梯/无障碍电梯 2-DT2</t>
  </si>
  <si>
    <t xml:space="preserve">1.名称:客梯/无障碍电梯2-DT2
2.载重量:1050kg
3.速度:1.5m/s
4.轿厢尺寸:1500X1600mm
5.停靠层(站):7层(站)
6.井道尺寸:2250X2300mm
7.门洞尺寸:1100X2200mm
8.轿厢装饰：综合考虑
9.含电梯井道与道轨的减振、降噪橡胶垫块、电梯控制箱、五方通话、电梯调试、电梯内部装修、灯光照明、空调等，其他选配需自行考虑
10.详见图纸，满足设计技术规范、安装材料、设备明细表要求
</t>
  </si>
  <si>
    <t>客梯 2-DT3</t>
  </si>
  <si>
    <t xml:space="preserve">1.名称:客梯2-DT3
2.载重量:1050kg
3.速度:1.5m/s
4.轿厢尺寸:1500X1600mm
5.停靠层(站):7层(站)
6.井道尺寸:2250X2300mm
7.门洞尺寸:1100X2200mm
8.轿厢装饰：综合考虑
9.含电梯井道与道轨的减振、降噪橡胶垫块、电梯控制箱、五方通话、电梯调试、电梯内部装修、灯光照明、空调等，其他选配需自行考虑
10.详见图纸，满足设计技术规范、安装材料、设备明细表要求
</t>
  </si>
  <si>
    <t>3#市民应急安全体验中心电梯工程</t>
  </si>
  <si>
    <t>无障碍电梯 3-DT1</t>
  </si>
  <si>
    <t xml:space="preserve">1.名称:无障碍电梯3-DT1
2.载重量:1050kg
3.速度:1.5m/s
4.轿厢尺寸:1500X1600mm
5.停靠层(站):6层(站)
6.井道尺寸:2200X2000mm
7.门洞尺寸:1100X2200mm
8.轿厢装饰：综合考虑
9.含电梯井道与道轨的减振、降噪橡胶垫块、电梯控制箱、五方通话、电梯调试、电梯内部装修、灯光照明、空调等，其他选配需自行考虑
10.详见图纸，满足设计技术规范、安装材料、设备明细表要求
</t>
  </si>
  <si>
    <t>客梯 3-DT2</t>
  </si>
  <si>
    <t xml:space="preserve">1.名称:客梯3-DT2
2.载重量:1050kg
3.速度:1.5m/s
4.轿厢尺寸:1500X1600mm
5.停靠层(站):6层(站)
6.井道尺寸:2200X2000mm
7.门洞尺寸:1100X2200mm
8.轿厢装饰：综合考虑
9.含电梯井道与道轨的减振、降噪橡胶垫块、电梯控制箱、五方通话、电梯调试、电梯内部装修、灯光照明、空调等，其他选配需自行考虑
10.详见图纸，满足设计技术规范、安装材料、设备明细表要求
</t>
  </si>
  <si>
    <t>客梯 3-DT3</t>
  </si>
  <si>
    <t xml:space="preserve">1.名称:客梯3-DT3
2.载重量:1050kg
3.速度:1.5m/s
4.轿厢尺寸:1500X1600mm
5.停靠层(站):6层(站)
6.井道尺寸:2300X2000mm
7.门洞尺寸:1100X2200mm
8.轿厢装饰：综合考虑
9.含电梯井道与道轨的减振、降噪橡胶垫块、电梯控制箱、五方通话、电梯调试、电梯内部装修、灯光照明、空调等，其他选配需自行考虑
10.详见图纸，满足设计技术规范、安装材料、设备明细表要求
</t>
  </si>
  <si>
    <t>货梯（3T）/消防电梯 3-DT4</t>
  </si>
  <si>
    <t xml:space="preserve">1.名称:货梯（3T）/消防电梯3-DT4
2.载重量:3000kg
3.速度:1.0m/s
4.轿厢尺寸:2000X2770mm
5.停靠层(站):6层(站)
6.井道尺寸:3500X3300mm
7.门洞尺寸:2000X2500mm
8.轿厢装饰：综合考虑
9.含电梯井道与道轨的减振、降噪橡胶垫块、电梯控制箱、五方通话、消防电梯调试、电梯内部装修、灯光照明、空调等，其他选配需自行考虑
10.详见图纸，满足设计技术规范、安装材料、设备明细表要求
</t>
  </si>
  <si>
    <t>室外消防训练模块-综合训练塔电梯工程-地上</t>
  </si>
  <si>
    <t>DT1 货梯1T</t>
  </si>
  <si>
    <t xml:space="preserve">1.名称:DT1货梯1T
2.载重量:1000kg
3.速度:1.0m/s
4.轿厢尺寸:1500*1600mm
5.停靠层(站):13层(站)
6.井道尺寸:2200*2300mm
7.门洞尺寸:1000*2100mm
8.轿厢装饰：综合考虑
9.含电梯井道与道轨的减振、降噪橡胶垫块、电梯控制箱、五方通话、电梯调试、电梯内部装修、灯光照明、空调等，其他选配需自行考虑
10.详见图纸，满足设计技术规范、安装材料、设备明细表要求
</t>
  </si>
  <si>
    <t>不含税合计</t>
  </si>
  <si>
    <r>
      <t>税金（设备采购税率</t>
    </r>
    <r>
      <rPr>
        <b/>
        <u/>
        <sz val="10"/>
        <rFont val="宋体"/>
        <charset val="134"/>
      </rPr>
      <t xml:space="preserve">  </t>
    </r>
    <r>
      <rPr>
        <b/>
        <sz val="10"/>
        <rFont val="宋体"/>
        <charset val="134"/>
      </rPr>
      <t>%，安装调试率</t>
    </r>
    <r>
      <rPr>
        <b/>
        <u/>
        <sz val="10"/>
        <rFont val="宋体"/>
        <charset val="134"/>
      </rPr>
      <t xml:space="preserve">  </t>
    </r>
    <r>
      <rPr>
        <b/>
        <sz val="10"/>
        <rFont val="宋体"/>
        <charset val="134"/>
      </rPr>
      <t>%）</t>
    </r>
  </si>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</sst>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RMB]General;[Red][DBNum2][$RMB]General"/>
  </numFmts>
  <fonts count="36">
    <font>
      <sz val="9"/>
      <color theme="1"/>
      <name val="??"/>
      <charset val="134"/>
      <scheme val="minor"/>
    </font>
    <font>
      <sz val="9"/>
      <color theme="1"/>
      <name val="宋体"/>
      <charset val="134"/>
    </font>
    <font>
      <b/>
      <sz val="9"/>
      <color theme="1"/>
      <name val="宋体"/>
      <charset val="134"/>
    </font>
    <font>
      <b/>
      <sz val="14"/>
      <color theme="1"/>
      <name val="宋体"/>
      <charset val="134"/>
    </font>
    <font>
      <b/>
      <sz val="9"/>
      <name val="宋体"/>
      <charset val="134"/>
    </font>
    <font>
      <b/>
      <sz val="10"/>
      <name val="宋体"/>
      <charset val="134"/>
    </font>
    <font>
      <sz val="10"/>
      <name val="宋体"/>
      <charset val="134"/>
    </font>
    <font>
      <sz val="11"/>
      <color rgb="FF000000"/>
      <name val="宋体"/>
      <charset val="204"/>
    </font>
    <font>
      <sz val="12"/>
      <name val="宋体"/>
      <charset val="134"/>
    </font>
    <font>
      <b/>
      <sz val="14"/>
      <name val="宋体"/>
      <charset val="134"/>
    </font>
    <font>
      <sz val="11"/>
      <name val="宋体"/>
      <charset val="134"/>
    </font>
    <font>
      <sz val="11"/>
      <name val="仿宋"/>
      <charset val="134"/>
    </font>
    <font>
      <b/>
      <sz val="18"/>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b/>
      <u/>
      <sz val="1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4" borderId="7" applyNumberFormat="0" applyAlignment="0" applyProtection="0">
      <alignment vertical="center"/>
    </xf>
    <xf numFmtId="0" fontId="25" fillId="5" borderId="8" applyNumberFormat="0" applyAlignment="0" applyProtection="0">
      <alignment vertical="center"/>
    </xf>
    <xf numFmtId="0" fontId="26" fillId="5" borderId="7" applyNumberFormat="0" applyAlignment="0" applyProtection="0">
      <alignment vertical="center"/>
    </xf>
    <xf numFmtId="0" fontId="27" fillId="6"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0" fillId="0" borderId="0"/>
  </cellStyleXfs>
  <cellXfs count="54">
    <xf numFmtId="0" fontId="0" fillId="0" borderId="0" xfId="49"/>
    <xf numFmtId="0" fontId="1" fillId="0" borderId="0" xfId="49" applyFont="1" applyFill="1" applyAlignment="1" applyProtection="1">
      <protection locked="0"/>
    </xf>
    <xf numFmtId="0" fontId="2" fillId="0" borderId="0" xfId="49" applyFont="1" applyFill="1"/>
    <xf numFmtId="0" fontId="1" fillId="0" borderId="0" xfId="49" applyFont="1" applyFill="1"/>
    <xf numFmtId="0" fontId="1" fillId="0" borderId="0" xfId="49" applyFont="1" applyFill="1" applyAlignment="1">
      <alignment horizontal="left"/>
    </xf>
    <xf numFmtId="0" fontId="1" fillId="0" borderId="0" xfId="49" applyFont="1" applyFill="1" applyAlignment="1">
      <alignment horizontal="center"/>
    </xf>
    <xf numFmtId="0" fontId="3" fillId="0" borderId="0" xfId="49" applyFont="1" applyFill="1" applyAlignment="1">
      <alignment horizontal="center" vertical="center"/>
    </xf>
    <xf numFmtId="0" fontId="4" fillId="0" borderId="1" xfId="49" applyFont="1" applyFill="1" applyBorder="1" applyAlignment="1">
      <alignment horizontal="center" vertical="center" wrapText="1"/>
    </xf>
    <xf numFmtId="0" fontId="5" fillId="0" borderId="1" xfId="49" applyFont="1" applyFill="1" applyBorder="1" applyAlignment="1">
      <alignment horizontal="center" vertical="center" wrapText="1"/>
    </xf>
    <xf numFmtId="176" fontId="5" fillId="0" borderId="1" xfId="49" applyNumberFormat="1" applyFont="1" applyFill="1" applyBorder="1" applyAlignment="1">
      <alignment horizontal="center" vertical="center" wrapText="1"/>
    </xf>
    <xf numFmtId="49" fontId="5" fillId="0" borderId="1" xfId="49" applyNumberFormat="1" applyFont="1" applyFill="1" applyBorder="1" applyAlignment="1">
      <alignment horizontal="center" vertical="center" wrapText="1"/>
    </xf>
    <xf numFmtId="0" fontId="5" fillId="0" borderId="2" xfId="49" applyFont="1" applyFill="1" applyBorder="1" applyAlignment="1" applyProtection="1">
      <alignment horizontal="center" vertical="center" wrapText="1"/>
      <protection locked="0"/>
    </xf>
    <xf numFmtId="0" fontId="5" fillId="0" borderId="3" xfId="49" applyFont="1" applyFill="1" applyBorder="1" applyAlignment="1" applyProtection="1">
      <alignment horizontal="center" vertical="center" wrapText="1"/>
      <protection locked="0"/>
    </xf>
    <xf numFmtId="0" fontId="5" fillId="0" borderId="3" xfId="49" applyFont="1" applyFill="1" applyBorder="1" applyAlignment="1" applyProtection="1">
      <alignment horizontal="center" vertical="center" wrapText="1"/>
    </xf>
    <xf numFmtId="43" fontId="5" fillId="0" borderId="3" xfId="49" applyNumberFormat="1" applyFont="1" applyFill="1" applyBorder="1" applyAlignment="1" applyProtection="1">
      <alignment horizontal="center" vertical="center" wrapText="1"/>
    </xf>
    <xf numFmtId="0" fontId="6" fillId="0" borderId="3" xfId="49" applyFont="1" applyFill="1" applyBorder="1" applyAlignment="1" applyProtection="1">
      <alignment horizontal="right" vertical="center" wrapText="1"/>
      <protection locked="0"/>
    </xf>
    <xf numFmtId="0" fontId="6" fillId="0" borderId="2" xfId="49" applyFont="1" applyFill="1" applyBorder="1" applyAlignment="1" applyProtection="1">
      <alignment horizontal="center" vertical="center" wrapText="1"/>
      <protection locked="0"/>
    </xf>
    <xf numFmtId="0" fontId="6" fillId="0" borderId="3" xfId="49" applyFont="1" applyFill="1" applyBorder="1" applyAlignment="1" applyProtection="1">
      <alignment horizontal="left" vertical="center" wrapText="1"/>
      <protection locked="0"/>
    </xf>
    <xf numFmtId="0" fontId="6" fillId="0" borderId="3" xfId="49" applyFont="1" applyFill="1" applyBorder="1" applyAlignment="1" applyProtection="1">
      <alignment horizontal="center" vertical="center" wrapText="1"/>
      <protection locked="0"/>
    </xf>
    <xf numFmtId="0" fontId="6" fillId="0" borderId="3" xfId="49" applyFont="1" applyFill="1" applyBorder="1" applyAlignment="1" applyProtection="1">
      <alignment horizontal="right" vertical="center" wrapText="1"/>
    </xf>
    <xf numFmtId="177" fontId="6" fillId="2" borderId="3" xfId="49" applyNumberFormat="1" applyFont="1" applyFill="1" applyBorder="1" applyAlignment="1" applyProtection="1">
      <alignment horizontal="right" vertical="center" wrapText="1"/>
    </xf>
    <xf numFmtId="177" fontId="6" fillId="0" borderId="3" xfId="49" applyNumberFormat="1" applyFont="1" applyFill="1" applyBorder="1" applyAlignment="1" applyProtection="1">
      <alignment horizontal="right" vertical="center" wrapText="1"/>
      <protection locked="0"/>
    </xf>
    <xf numFmtId="177" fontId="5" fillId="2" borderId="3" xfId="49" applyNumberFormat="1" applyFont="1" applyFill="1" applyBorder="1" applyAlignment="1" applyProtection="1">
      <alignment horizontal="center" vertical="center" wrapText="1"/>
    </xf>
    <xf numFmtId="0" fontId="6" fillId="0" borderId="1" xfId="49" applyFont="1" applyFill="1" applyBorder="1" applyAlignment="1" applyProtection="1">
      <alignment horizontal="center" vertical="center" wrapText="1"/>
      <protection locked="0"/>
    </xf>
    <xf numFmtId="0" fontId="5" fillId="0" borderId="1" xfId="49" applyFont="1" applyFill="1" applyBorder="1" applyAlignment="1" applyProtection="1">
      <alignment horizontal="left" vertical="center" wrapText="1"/>
      <protection locked="0"/>
    </xf>
    <xf numFmtId="0" fontId="5" fillId="0" borderId="1" xfId="49" applyFont="1" applyFill="1" applyBorder="1" applyAlignment="1" applyProtection="1">
      <alignment horizontal="center" vertical="center" wrapText="1"/>
      <protection locked="0"/>
    </xf>
    <xf numFmtId="0" fontId="5" fillId="0" borderId="1" xfId="49" applyFont="1" applyFill="1" applyBorder="1" applyAlignment="1" applyProtection="1">
      <alignment horizontal="right" vertical="center" wrapText="1"/>
    </xf>
    <xf numFmtId="43" fontId="4" fillId="0" borderId="1" xfId="49" applyNumberFormat="1" applyFont="1" applyFill="1" applyBorder="1" applyAlignment="1">
      <alignment horizontal="center" vertical="center" wrapText="1"/>
    </xf>
    <xf numFmtId="43" fontId="5" fillId="2" borderId="1" xfId="3" applyNumberFormat="1" applyFont="1" applyFill="1" applyBorder="1" applyAlignment="1" applyProtection="1">
      <alignment horizontal="right" vertical="center" wrapText="1"/>
    </xf>
    <xf numFmtId="43" fontId="5" fillId="2" borderId="1" xfId="49" applyNumberFormat="1" applyFont="1" applyFill="1" applyBorder="1" applyAlignment="1" applyProtection="1">
      <alignment horizontal="right" vertical="center" wrapText="1"/>
    </xf>
    <xf numFmtId="43" fontId="5" fillId="0" borderId="1" xfId="49" applyNumberFormat="1" applyFont="1" applyFill="1" applyBorder="1" applyAlignment="1" applyProtection="1">
      <alignment horizontal="right" vertical="center" wrapText="1"/>
    </xf>
    <xf numFmtId="0" fontId="5" fillId="0" borderId="1" xfId="49" applyFont="1" applyFill="1" applyBorder="1" applyAlignment="1" applyProtection="1">
      <alignment horizontal="center" vertical="center" wrapText="1"/>
    </xf>
    <xf numFmtId="0" fontId="2" fillId="0" borderId="1" xfId="49" applyFont="1" applyFill="1" applyBorder="1" applyAlignment="1" applyProtection="1">
      <protection locked="0"/>
    </xf>
    <xf numFmtId="10" fontId="1" fillId="0" borderId="0" xfId="3" applyNumberFormat="1" applyFont="1" applyFill="1" applyAlignment="1"/>
    <xf numFmtId="0" fontId="7" fillId="0" borderId="0" xfId="0" applyFont="1" applyFill="1" applyBorder="1" applyAlignment="1" applyProtection="1">
      <alignment horizontal="left" vertical="top" wrapText="1"/>
      <protection locked="0"/>
    </xf>
    <xf numFmtId="0" fontId="8" fillId="0" borderId="0" xfId="0" applyFont="1" applyFill="1" applyBorder="1" applyAlignment="1">
      <alignment vertical="center"/>
    </xf>
    <xf numFmtId="0" fontId="8" fillId="0" borderId="0" xfId="0" applyFont="1" applyFill="1" applyBorder="1" applyAlignment="1">
      <alignment vertical="center" wrapText="1"/>
    </xf>
    <xf numFmtId="0" fontId="9" fillId="0" borderId="0"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11" fillId="0" borderId="0" xfId="0" applyFont="1" applyFill="1" applyAlignment="1">
      <alignment horizontal="left" vertical="center" wrapText="1"/>
    </xf>
    <xf numFmtId="0" fontId="8" fillId="0" borderId="0" xfId="0" applyFont="1" applyFill="1" applyAlignment="1">
      <alignment vertical="center"/>
    </xf>
    <xf numFmtId="0" fontId="12" fillId="0" borderId="0" xfId="0" applyFont="1" applyFill="1" applyAlignment="1">
      <alignment horizontal="center" vertical="center" wrapText="1"/>
    </xf>
    <xf numFmtId="0" fontId="12" fillId="0" borderId="0" xfId="0" applyFont="1" applyFill="1" applyAlignment="1">
      <alignment horizontal="center" vertical="center"/>
    </xf>
    <xf numFmtId="176" fontId="12" fillId="0" borderId="0" xfId="0" applyNumberFormat="1" applyFont="1" applyFill="1" applyAlignment="1">
      <alignment horizontal="center" vertical="center"/>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176" fontId="13"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43" fontId="8" fillId="0" borderId="1" xfId="0" applyNumberFormat="1" applyFont="1" applyFill="1" applyBorder="1" applyAlignment="1">
      <alignment horizontal="center" vertical="center"/>
    </xf>
    <xf numFmtId="0" fontId="14" fillId="0" borderId="1" xfId="0" applyFont="1" applyFill="1" applyBorder="1" applyAlignment="1">
      <alignment vertical="center"/>
    </xf>
    <xf numFmtId="176" fontId="8" fillId="0" borderId="1" xfId="0" applyNumberFormat="1" applyFont="1" applyFill="1" applyBorder="1" applyAlignment="1">
      <alignment vertical="center"/>
    </xf>
    <xf numFmtId="178" fontId="8" fillId="0" borderId="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9996;&#33694;&#24066;&#24212;&#24613;&#28040;&#38450;&#25937;&#25588;&#35757;&#32451;&#22522;&#22320;-&#30005;&#26799;&#37319;&#36141;&#23433;&#35013;&#24037;&#31243;&#65288;&#39044;&#31639;&#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封面 (3)"/>
      <sheetName val="封面 (2)"/>
      <sheetName val="汇总表"/>
      <sheetName val="编制说明"/>
      <sheetName val="预算"/>
    </sheetNames>
    <sheetDataSet>
      <sheetData sheetId="0"/>
      <sheetData sheetId="1"/>
      <sheetData sheetId="2"/>
      <sheetData sheetId="3"/>
      <sheetData sheetId="4">
        <row r="19">
          <cell r="G19">
            <v>1917313.97</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tabSelected="1" view="pageBreakPreview" zoomScaleNormal="100" workbookViewId="0">
      <selection activeCell="D3" sqref="D3"/>
    </sheetView>
  </sheetViews>
  <sheetFormatPr defaultColWidth="9" defaultRowHeight="15.6" outlineLevelRow="4" outlineLevelCol="6"/>
  <cols>
    <col min="1" max="1" width="6.875" style="41" customWidth="1"/>
    <col min="2" max="2" width="17.875" style="41" customWidth="1"/>
    <col min="3" max="3" width="24.5" style="41" customWidth="1"/>
    <col min="4" max="4" width="28" style="41" customWidth="1"/>
    <col min="5" max="6" width="24.5" style="41" customWidth="1"/>
    <col min="7" max="7" width="20.7604166666667" style="41" customWidth="1"/>
    <col min="8" max="8" width="9" style="41" customWidth="1"/>
    <col min="9" max="9" width="20.625" style="41" customWidth="1"/>
    <col min="10" max="12" width="22.625" style="41" customWidth="1"/>
    <col min="13" max="13" width="20.625" style="41" customWidth="1"/>
    <col min="14" max="14" width="22.625" style="41" customWidth="1"/>
    <col min="15" max="16384" width="9" style="41"/>
  </cols>
  <sheetData>
    <row r="1" s="41" customFormat="1" ht="54" customHeight="1" spans="1:7">
      <c r="A1" s="42" t="s">
        <v>0</v>
      </c>
      <c r="B1" s="43"/>
      <c r="C1" s="43"/>
      <c r="D1" s="44"/>
      <c r="E1" s="44"/>
      <c r="F1" s="43"/>
      <c r="G1" s="43"/>
    </row>
    <row r="2" s="41" customFormat="1" ht="52" customHeight="1" spans="1:7">
      <c r="A2" s="45" t="s">
        <v>1</v>
      </c>
      <c r="B2" s="45" t="s">
        <v>2</v>
      </c>
      <c r="C2" s="46" t="s">
        <v>3</v>
      </c>
      <c r="D2" s="47" t="s">
        <v>4</v>
      </c>
      <c r="E2" s="47" t="s">
        <v>5</v>
      </c>
      <c r="F2" s="46" t="s">
        <v>6</v>
      </c>
      <c r="G2" s="45" t="s">
        <v>7</v>
      </c>
    </row>
    <row r="3" s="41" customFormat="1" ht="73" customHeight="1" spans="1:7">
      <c r="A3" s="48">
        <v>1</v>
      </c>
      <c r="B3" s="49" t="s">
        <v>8</v>
      </c>
      <c r="C3" s="50">
        <f>[1]预算!G19</f>
        <v>1917313.97</v>
      </c>
      <c r="D3" s="50">
        <f>ROUND(C3*(1-10%),2)</f>
        <v>1725582.57</v>
      </c>
      <c r="E3" s="50">
        <f>清单!H17</f>
        <v>0</v>
      </c>
      <c r="F3" s="50">
        <f>清单!H19</f>
        <v>0</v>
      </c>
      <c r="G3" s="51"/>
    </row>
    <row r="4" s="41" customFormat="1" ht="52" customHeight="1" spans="1:7">
      <c r="A4" s="45" t="s">
        <v>9</v>
      </c>
      <c r="B4" s="45"/>
      <c r="C4" s="45"/>
      <c r="D4" s="52" t="s">
        <v>10</v>
      </c>
      <c r="E4" s="50">
        <f>+F3</f>
        <v>0</v>
      </c>
      <c r="F4" s="50"/>
      <c r="G4" s="51"/>
    </row>
    <row r="5" s="41" customFormat="1" ht="52" customHeight="1" spans="1:7">
      <c r="A5" s="45"/>
      <c r="B5" s="45"/>
      <c r="C5" s="45"/>
      <c r="D5" s="52" t="s">
        <v>11</v>
      </c>
      <c r="E5" s="53">
        <f>E4</f>
        <v>0</v>
      </c>
      <c r="F5" s="53"/>
      <c r="G5" s="51"/>
    </row>
  </sheetData>
  <mergeCells count="4">
    <mergeCell ref="A1:G1"/>
    <mergeCell ref="E4:F4"/>
    <mergeCell ref="E5:F5"/>
    <mergeCell ref="A4:C5"/>
  </mergeCells>
  <pageMargins left="0.751388888888889" right="0.751388888888889" top="1" bottom="1" header="0.5" footer="0.5"/>
  <pageSetup paperSize="9" scale="98"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view="pageBreakPreview" zoomScaleNormal="100" topLeftCell="A8" workbookViewId="0">
      <selection activeCell="E11" sqref="E11"/>
    </sheetView>
  </sheetViews>
  <sheetFormatPr defaultColWidth="11" defaultRowHeight="33" customHeight="1"/>
  <cols>
    <col min="1" max="1" width="120" style="36" customWidth="1"/>
    <col min="2" max="23" width="11.2604166666667" style="35"/>
    <col min="24" max="16384" width="11" style="35"/>
  </cols>
  <sheetData>
    <row r="1" s="35" customFormat="1" ht="43" customHeight="1" spans="1:1">
      <c r="A1" s="37" t="s">
        <v>12</v>
      </c>
    </row>
    <row r="2" s="35" customFormat="1" ht="44" customHeight="1" spans="1:1">
      <c r="A2" s="38" t="s">
        <v>13</v>
      </c>
    </row>
    <row r="3" s="35" customFormat="1" ht="129" customHeight="1" spans="1:1">
      <c r="A3" s="39" t="s">
        <v>14</v>
      </c>
    </row>
    <row r="4" s="35" customFormat="1" ht="53" customHeight="1" spans="1:1">
      <c r="A4" s="38" t="s">
        <v>15</v>
      </c>
    </row>
    <row r="5" s="35" customFormat="1" ht="53" customHeight="1" spans="1:1">
      <c r="A5" s="38" t="s">
        <v>16</v>
      </c>
    </row>
    <row r="6" s="35" customFormat="1" ht="53" customHeight="1" spans="1:1">
      <c r="A6" s="38" t="s">
        <v>17</v>
      </c>
    </row>
    <row r="7" s="35" customFormat="1" ht="53" customHeight="1" spans="1:1">
      <c r="A7" s="38" t="s">
        <v>18</v>
      </c>
    </row>
    <row r="8" s="35" customFormat="1" ht="53" customHeight="1" spans="1:1">
      <c r="A8" s="38" t="s">
        <v>19</v>
      </c>
    </row>
    <row r="9" s="35" customFormat="1" ht="53" customHeight="1" spans="1:1">
      <c r="A9" s="38" t="s">
        <v>20</v>
      </c>
    </row>
    <row r="10" s="35" customFormat="1" ht="53" customHeight="1" spans="1:1">
      <c r="A10" s="38" t="s">
        <v>21</v>
      </c>
    </row>
    <row r="11" s="35" customFormat="1" ht="53" customHeight="1" spans="1:1">
      <c r="A11" s="38" t="s">
        <v>22</v>
      </c>
    </row>
    <row r="12" s="35" customFormat="1" customHeight="1" spans="1:1">
      <c r="A12" s="40"/>
    </row>
    <row r="14" s="35"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ES20"/>
  <sheetViews>
    <sheetView view="pageBreakPreview" zoomScale="85" zoomScaleNormal="85" workbookViewId="0">
      <pane xSplit="2" ySplit="3" topLeftCell="C16" activePane="bottomRight" state="frozen"/>
      <selection/>
      <selection pane="topRight"/>
      <selection pane="bottomLeft"/>
      <selection pane="bottomRight" activeCell="H5" sqref="H5"/>
    </sheetView>
  </sheetViews>
  <sheetFormatPr defaultColWidth="9" defaultRowHeight="10.8"/>
  <cols>
    <col min="1" max="1" width="4.875" style="3" customWidth="1"/>
    <col min="2" max="2" width="46.125" style="4" customWidth="1"/>
    <col min="3" max="3" width="43.5" style="3" customWidth="1"/>
    <col min="4" max="4" width="8.625" style="5" customWidth="1"/>
    <col min="5" max="5" width="12.125" style="3" customWidth="1"/>
    <col min="6" max="7" width="21.1666666666667" style="3" customWidth="1"/>
    <col min="8" max="8" width="19.4166666666667" style="3" customWidth="1"/>
    <col min="9" max="9" width="12.875" style="3" customWidth="1"/>
    <col min="10" max="10" width="9.75" style="3"/>
    <col min="11" max="16384" width="9" style="3"/>
  </cols>
  <sheetData>
    <row r="1" s="1" customFormat="1" ht="17.4" spans="1:16373">
      <c r="A1" s="6" t="s">
        <v>23</v>
      </c>
      <c r="B1" s="6"/>
      <c r="C1" s="6"/>
      <c r="D1" s="6"/>
      <c r="E1" s="6"/>
      <c r="F1" s="6"/>
      <c r="G1" s="6"/>
      <c r="H1" s="6"/>
      <c r="I1" s="6"/>
      <c r="J1" s="1"/>
      <c r="K1" s="1"/>
      <c r="XCD1" s="34"/>
      <c r="XCE1" s="34"/>
      <c r="XCF1" s="34"/>
      <c r="XCG1" s="34"/>
      <c r="XCH1" s="34"/>
      <c r="XCI1" s="34"/>
      <c r="XCJ1" s="34"/>
      <c r="XCK1" s="34"/>
      <c r="XCL1" s="34"/>
      <c r="XCM1" s="34"/>
      <c r="XCN1" s="34"/>
      <c r="XCO1" s="34"/>
      <c r="XCP1" s="34"/>
      <c r="XCQ1" s="34"/>
      <c r="XCR1" s="34"/>
      <c r="XCS1" s="34"/>
      <c r="XCT1" s="34"/>
      <c r="XCU1" s="34"/>
      <c r="XCV1" s="34"/>
      <c r="XCW1" s="34"/>
      <c r="XCX1" s="34"/>
      <c r="XCY1" s="34"/>
      <c r="XCZ1" s="34"/>
      <c r="XDA1" s="34"/>
      <c r="XDB1" s="34"/>
      <c r="XDC1" s="34"/>
      <c r="XDD1" s="34"/>
      <c r="XDE1" s="34"/>
      <c r="XDF1" s="34"/>
      <c r="XDG1" s="34"/>
      <c r="XDH1" s="34"/>
      <c r="XDI1" s="34"/>
      <c r="XDJ1" s="34"/>
      <c r="XDK1" s="34"/>
      <c r="XDL1" s="34"/>
      <c r="XDM1" s="34"/>
      <c r="XDN1" s="34"/>
      <c r="XDO1" s="34"/>
      <c r="XDP1" s="34"/>
      <c r="XDQ1" s="34"/>
      <c r="XDR1" s="34"/>
      <c r="XDS1" s="34"/>
      <c r="XDT1" s="34"/>
      <c r="XDU1" s="34"/>
      <c r="XDV1" s="34"/>
      <c r="XDW1" s="34"/>
      <c r="XDX1" s="34"/>
      <c r="XDY1" s="34"/>
      <c r="XDZ1" s="34"/>
      <c r="XEA1" s="34"/>
      <c r="XEB1" s="34"/>
      <c r="XEC1" s="34"/>
      <c r="XED1" s="34"/>
      <c r="XEE1" s="34"/>
      <c r="XEF1" s="34"/>
      <c r="XEG1" s="34"/>
      <c r="XEH1" s="34"/>
      <c r="XEI1" s="34"/>
      <c r="XEJ1" s="34"/>
      <c r="XEK1" s="34"/>
      <c r="XEL1" s="34"/>
      <c r="XEM1" s="34"/>
      <c r="XEN1" s="34"/>
      <c r="XEO1" s="34"/>
      <c r="XEP1" s="34"/>
      <c r="XEQ1" s="34"/>
      <c r="XER1" s="34"/>
      <c r="XES1" s="34"/>
    </row>
    <row r="2" s="2" customFormat="1" ht="24" spans="1:9">
      <c r="A2" s="7" t="s">
        <v>1</v>
      </c>
      <c r="B2" s="7" t="s">
        <v>24</v>
      </c>
      <c r="C2" s="7" t="s">
        <v>25</v>
      </c>
      <c r="D2" s="7" t="s">
        <v>26</v>
      </c>
      <c r="E2" s="7" t="s">
        <v>27</v>
      </c>
      <c r="F2" s="8" t="s">
        <v>28</v>
      </c>
      <c r="G2" s="8" t="s">
        <v>29</v>
      </c>
      <c r="H2" s="9" t="s">
        <v>30</v>
      </c>
      <c r="I2" s="31" t="s">
        <v>7</v>
      </c>
    </row>
    <row r="3" s="2" customFormat="1" ht="24" spans="1:9">
      <c r="A3" s="7"/>
      <c r="B3" s="7"/>
      <c r="C3" s="7"/>
      <c r="D3" s="7"/>
      <c r="E3" s="7"/>
      <c r="F3" s="10" t="s">
        <v>31</v>
      </c>
      <c r="G3" s="10" t="s">
        <v>32</v>
      </c>
      <c r="H3" s="9" t="s">
        <v>33</v>
      </c>
      <c r="I3" s="31"/>
    </row>
    <row r="4" s="3" customFormat="1" ht="12" spans="1:9">
      <c r="A4" s="11"/>
      <c r="B4" s="12" t="s">
        <v>34</v>
      </c>
      <c r="C4" s="12"/>
      <c r="D4" s="12"/>
      <c r="E4" s="13"/>
      <c r="F4" s="14"/>
      <c r="G4" s="14"/>
      <c r="H4" s="15"/>
      <c r="I4" s="31"/>
    </row>
    <row r="5" s="3" customFormat="1" ht="180" spans="1:9">
      <c r="A5" s="16">
        <v>1</v>
      </c>
      <c r="B5" s="17" t="s">
        <v>35</v>
      </c>
      <c r="C5" s="17" t="s">
        <v>36</v>
      </c>
      <c r="D5" s="18" t="s">
        <v>37</v>
      </c>
      <c r="E5" s="19">
        <v>1</v>
      </c>
      <c r="F5" s="20"/>
      <c r="G5" s="20"/>
      <c r="H5" s="21">
        <f t="shared" ref="H5:H15" si="0">ROUND($E5*($F5+$G5),2)</f>
        <v>0</v>
      </c>
      <c r="I5" s="31"/>
    </row>
    <row r="6" s="3" customFormat="1" ht="12" spans="1:9">
      <c r="A6" s="11"/>
      <c r="B6" s="12" t="s">
        <v>38</v>
      </c>
      <c r="C6" s="12"/>
      <c r="D6" s="12"/>
      <c r="E6" s="13"/>
      <c r="F6" s="22"/>
      <c r="G6" s="22"/>
      <c r="H6" s="21"/>
      <c r="I6" s="31"/>
    </row>
    <row r="7" s="3" customFormat="1" ht="180" spans="1:9">
      <c r="A7" s="16">
        <v>1</v>
      </c>
      <c r="B7" s="17" t="s">
        <v>39</v>
      </c>
      <c r="C7" s="17" t="s">
        <v>40</v>
      </c>
      <c r="D7" s="18" t="s">
        <v>37</v>
      </c>
      <c r="E7" s="19">
        <v>1</v>
      </c>
      <c r="F7" s="20"/>
      <c r="G7" s="20"/>
      <c r="H7" s="21">
        <f t="shared" si="0"/>
        <v>0</v>
      </c>
      <c r="I7" s="31"/>
    </row>
    <row r="8" s="3" customFormat="1" ht="180" spans="1:9">
      <c r="A8" s="16">
        <v>2</v>
      </c>
      <c r="B8" s="17" t="s">
        <v>41</v>
      </c>
      <c r="C8" s="17" t="s">
        <v>42</v>
      </c>
      <c r="D8" s="18" t="s">
        <v>37</v>
      </c>
      <c r="E8" s="19">
        <v>1</v>
      </c>
      <c r="F8" s="20"/>
      <c r="G8" s="20"/>
      <c r="H8" s="21">
        <f t="shared" si="0"/>
        <v>0</v>
      </c>
      <c r="I8" s="31"/>
    </row>
    <row r="9" s="3" customFormat="1" ht="180" spans="1:9">
      <c r="A9" s="16">
        <v>3</v>
      </c>
      <c r="B9" s="17" t="s">
        <v>43</v>
      </c>
      <c r="C9" s="17" t="s">
        <v>44</v>
      </c>
      <c r="D9" s="18" t="s">
        <v>37</v>
      </c>
      <c r="E9" s="19">
        <v>1</v>
      </c>
      <c r="F9" s="20"/>
      <c r="G9" s="20"/>
      <c r="H9" s="21">
        <f t="shared" si="0"/>
        <v>0</v>
      </c>
      <c r="I9" s="31"/>
    </row>
    <row r="10" s="3" customFormat="1" ht="12" spans="1:9">
      <c r="A10" s="11"/>
      <c r="B10" s="12" t="s">
        <v>45</v>
      </c>
      <c r="C10" s="12"/>
      <c r="D10" s="12"/>
      <c r="E10" s="13"/>
      <c r="F10" s="22"/>
      <c r="G10" s="22"/>
      <c r="H10" s="21"/>
      <c r="I10" s="31"/>
    </row>
    <row r="11" s="3" customFormat="1" ht="180" spans="1:9">
      <c r="A11" s="16">
        <v>1</v>
      </c>
      <c r="B11" s="17" t="s">
        <v>46</v>
      </c>
      <c r="C11" s="17" t="s">
        <v>47</v>
      </c>
      <c r="D11" s="18" t="s">
        <v>37</v>
      </c>
      <c r="E11" s="19">
        <v>1</v>
      </c>
      <c r="F11" s="20"/>
      <c r="G11" s="20"/>
      <c r="H11" s="21">
        <f t="shared" si="0"/>
        <v>0</v>
      </c>
      <c r="I11" s="31"/>
    </row>
    <row r="12" s="3" customFormat="1" ht="180" spans="1:9">
      <c r="A12" s="16">
        <v>2</v>
      </c>
      <c r="B12" s="17" t="s">
        <v>48</v>
      </c>
      <c r="C12" s="17" t="s">
        <v>49</v>
      </c>
      <c r="D12" s="18" t="s">
        <v>37</v>
      </c>
      <c r="E12" s="19">
        <v>1</v>
      </c>
      <c r="F12" s="20"/>
      <c r="G12" s="20"/>
      <c r="H12" s="21">
        <f t="shared" si="0"/>
        <v>0</v>
      </c>
      <c r="I12" s="31"/>
    </row>
    <row r="13" s="3" customFormat="1" ht="180" spans="1:9">
      <c r="A13" s="16">
        <v>3</v>
      </c>
      <c r="B13" s="17" t="s">
        <v>50</v>
      </c>
      <c r="C13" s="17" t="s">
        <v>51</v>
      </c>
      <c r="D13" s="18" t="s">
        <v>37</v>
      </c>
      <c r="E13" s="19">
        <v>1</v>
      </c>
      <c r="F13" s="20"/>
      <c r="G13" s="20"/>
      <c r="H13" s="21">
        <f t="shared" si="0"/>
        <v>0</v>
      </c>
      <c r="I13" s="31"/>
    </row>
    <row r="14" s="3" customFormat="1" ht="180" spans="1:9">
      <c r="A14" s="16">
        <v>4</v>
      </c>
      <c r="B14" s="17" t="s">
        <v>52</v>
      </c>
      <c r="C14" s="17" t="s">
        <v>53</v>
      </c>
      <c r="D14" s="18" t="s">
        <v>37</v>
      </c>
      <c r="E14" s="19">
        <v>1</v>
      </c>
      <c r="F14" s="20"/>
      <c r="G14" s="20"/>
      <c r="H14" s="21">
        <f t="shared" si="0"/>
        <v>0</v>
      </c>
      <c r="I14" s="31"/>
    </row>
    <row r="15" s="3" customFormat="1" ht="12" spans="1:9">
      <c r="A15" s="11"/>
      <c r="B15" s="12" t="s">
        <v>54</v>
      </c>
      <c r="C15" s="12"/>
      <c r="D15" s="12"/>
      <c r="E15" s="13"/>
      <c r="F15" s="22"/>
      <c r="G15" s="22"/>
      <c r="H15" s="21"/>
      <c r="I15" s="31"/>
    </row>
    <row r="16" s="3" customFormat="1" ht="180" spans="1:9">
      <c r="A16" s="16">
        <v>1</v>
      </c>
      <c r="B16" s="17" t="s">
        <v>55</v>
      </c>
      <c r="C16" s="17" t="s">
        <v>56</v>
      </c>
      <c r="D16" s="18" t="s">
        <v>37</v>
      </c>
      <c r="E16" s="19">
        <v>1</v>
      </c>
      <c r="F16" s="20"/>
      <c r="G16" s="20"/>
      <c r="H16" s="21">
        <f>ROUND($E16*($F16+$G16),2)</f>
        <v>0</v>
      </c>
      <c r="I16" s="31"/>
    </row>
    <row r="17" s="1" customFormat="1" ht="26" customHeight="1" spans="1:9">
      <c r="A17" s="23"/>
      <c r="B17" s="24" t="s">
        <v>57</v>
      </c>
      <c r="C17" s="24"/>
      <c r="D17" s="25"/>
      <c r="E17" s="26"/>
      <c r="F17" s="27">
        <f>ROUND(SUM(F4:F16),2)</f>
        <v>0</v>
      </c>
      <c r="G17" s="27">
        <f>ROUND(SUM(G4:G16),2)</f>
        <v>0</v>
      </c>
      <c r="H17" s="27">
        <f>SUM(H4:H16)</f>
        <v>0</v>
      </c>
      <c r="I17" s="32"/>
    </row>
    <row r="18" s="1" customFormat="1" ht="26" customHeight="1" spans="1:9">
      <c r="A18" s="23"/>
      <c r="B18" s="24" t="s">
        <v>58</v>
      </c>
      <c r="C18" s="24"/>
      <c r="D18" s="25"/>
      <c r="E18" s="26"/>
      <c r="F18" s="28">
        <f>ROUND(F17*13%,2)</f>
        <v>0</v>
      </c>
      <c r="G18" s="29">
        <f>ROUND(G17*3%,2)</f>
        <v>0</v>
      </c>
      <c r="H18" s="27">
        <f>ROUND(F18+G18,2)</f>
        <v>0</v>
      </c>
      <c r="I18" s="32"/>
    </row>
    <row r="19" s="1" customFormat="1" ht="26" customHeight="1" spans="1:9">
      <c r="A19" s="23"/>
      <c r="B19" s="24" t="s">
        <v>59</v>
      </c>
      <c r="C19" s="24"/>
      <c r="D19" s="25"/>
      <c r="E19" s="26"/>
      <c r="F19" s="30">
        <f>F17+F18</f>
        <v>0</v>
      </c>
      <c r="G19" s="30">
        <f>G17+G18</f>
        <v>0</v>
      </c>
      <c r="H19" s="27">
        <f>H17+H18</f>
        <v>0</v>
      </c>
      <c r="I19" s="32"/>
    </row>
    <row r="20" spans="9:9">
      <c r="I20" s="33"/>
    </row>
  </sheetData>
  <autoFilter xmlns:etc="http://www.wps.cn/officeDocument/2017/etCustomData" ref="A2:XEV19" etc:filterBottomFollowUsedRange="0">
    <extLst/>
  </autoFilter>
  <mergeCells count="7">
    <mergeCell ref="A1:I1"/>
    <mergeCell ref="A2:A3"/>
    <mergeCell ref="B2:B3"/>
    <mergeCell ref="C2:C3"/>
    <mergeCell ref="D2:D3"/>
    <mergeCell ref="E2:E3"/>
    <mergeCell ref="I2:I3"/>
  </mergeCells>
  <pageMargins left="0.550694444444444" right="0.393055555555556" top="0.708333333333333" bottom="0.629861111111111" header="0.5" footer="0.5"/>
  <pageSetup paperSize="9" scale="5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2025-07-03T02:49:57Z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67C3156400B3487999AC2A6C48D602D6_13</vt:lpwstr>
  </property>
  <property fmtid="{D5CDD505-2E9C-101B-9397-08002B2CF9AE}" pid="3" name="KSOProductBuildVer">
    <vt:lpwstr>2052-12.1.0.21915</vt:lpwstr>
  </property>
</Properties>
</file>