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2" activeTab="2"/>
  </bookViews>
  <sheets>
    <sheet name="封面 (3)" sheetId="20" state="hidden" r:id="rId1"/>
    <sheet name="封面 (2)" sheetId="19" state="hidden" r:id="rId2"/>
    <sheet name="汇总表" sheetId="6" r:id="rId3"/>
    <sheet name="编制说明" sheetId="5" r:id="rId4"/>
    <sheet name="预算" sheetId="17" r:id="rId5"/>
  </sheets>
  <definedNames>
    <definedName name="_xlnm._FilterDatabase" localSheetId="4" hidden="1">预算!$A$2:$XES$19</definedName>
    <definedName name="_xlnm.Print_Area" localSheetId="2">汇总表!$A$1:$E$4</definedName>
    <definedName name="_xlnm.Print_Area" localSheetId="4">预算!$A$1:$H$19</definedName>
    <definedName name="_xlnm.Print_Titles" localSheetId="4">预算!$1:$3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<sst xmlns="http://schemas.openxmlformats.org/spreadsheetml/2006/main" count="78" uniqueCount="61">
  <si>
    <t>东莞市应急消防救援训练基地-电梯购销及安装采购</t>
  </si>
  <si>
    <t>采 购 控 制 价</t>
  </si>
  <si>
    <t>招  标  人：</t>
  </si>
  <si>
    <t>东莞市城市工程建设集团有限公司</t>
  </si>
  <si>
    <t>编  制  人：</t>
  </si>
  <si>
    <t>编制时间：</t>
  </si>
  <si>
    <t>审  核  人：</t>
  </si>
  <si>
    <t>东莞市应急消防救援训练基地-智能化工程</t>
  </si>
  <si>
    <t>编制时间：2025年6月28日</t>
  </si>
  <si>
    <t>东莞市应急消防救援训练基地-电梯购销及安装采购
限价费用汇总表</t>
  </si>
  <si>
    <t>序号</t>
  </si>
  <si>
    <t>费用名称</t>
  </si>
  <si>
    <t>采购控制价
（元）</t>
  </si>
  <si>
    <t>采购限价
（控制价下浮10%）
（元）</t>
  </si>
  <si>
    <t>备注</t>
  </si>
  <si>
    <t>电梯工程</t>
  </si>
  <si>
    <t>合计</t>
  </si>
  <si>
    <t>编制说明</t>
  </si>
  <si>
    <t>1、采购范围：东莞市应急消防救援训练基地-电梯购销及安装采购，本项目所包含的全部工程内容及其他为实现合同目的所涉及的承包范围。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</si>
  <si>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开模费、成品保护、垃圾清理等专业措施费用，文明工地增加费、夜间施工费、赶工措施费等投标人需在投标单价中综合考虑。满足本项目设计参数及项目技术和材料品牌明细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</si>
  <si>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</si>
  <si>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</si>
  <si>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</si>
  <si>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</si>
  <si>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电梯所有的预留孔、预埋件、维修吊钩等有关详细技术资料及图纸由投标人提供，经设计单位审核后方可施工。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</si>
  <si>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</si>
  <si>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</si>
  <si>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10、品牌要求（等同或优于）：奥的斯、三菱、帝森克虏伯、日立，详品牌要求表，进场前需按《材料设备品牌明细表》报送要求报审，经采购人审核同意方可使用。</t>
  </si>
  <si>
    <t>东莞市应急消防救援训练基地-电梯购销及安装采购清单表</t>
  </si>
  <si>
    <t>项目名称</t>
  </si>
  <si>
    <t>项目特征描述</t>
  </si>
  <si>
    <t>计量单位</t>
  </si>
  <si>
    <t>工程量</t>
  </si>
  <si>
    <t>不含税综合单价</t>
  </si>
  <si>
    <t>合价</t>
  </si>
  <si>
    <t>1#特勤消防站电梯工程</t>
  </si>
  <si>
    <t>无障碍电梯</t>
  </si>
  <si>
    <t>1.名称:无障碍电梯
2.载重量:1050kg
3.速度:1.5m/s
4.轿厢尺寸:1500X1600mm
5.停靠层(站):4层(站)
6.井道尺寸:2200X2300mm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t>
  </si>
  <si>
    <t>部</t>
  </si>
  <si>
    <t>2#综合楼体能训练馆电梯工程</t>
  </si>
  <si>
    <t>消防电梯/担架电梯 2-DT1</t>
  </si>
  <si>
    <t xml:space="preserve">1.名称:消防电梯/担架电梯2-DT1
2.载重量:1050kg
3.速度:1.5m/s
4.轿厢尺寸:1500X1600mm
5.停靠层(站):7层(站)
6.井道尺寸:2800X2300mm
7.门洞尺寸:1100X2200mm
8.轿厢装饰：综合考虑
9.含电梯井道与道轨的减振、降噪橡胶垫块、电梯控制箱、五方通话、消防电梯调试、电梯内部装修、灯光照明、空调等，其他选配需自行考虑
10.详见图纸，满足设计技术规范、安装材料、设备明细表要求
</t>
  </si>
  <si>
    <t>客梯/无障碍电梯 2-DT2</t>
  </si>
  <si>
    <t xml:space="preserve">1.名称:客梯/无障碍电梯2-DT2
2.载重量:1050kg
3.速度:1.5m/s
4.轿厢尺寸:1500X1600mm
5.停靠层(站):7层(站)
6.井道尺寸:2250X2300mm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</si>
  <si>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客梯 2-DT3</t>
  </si>
  <si>
    <t xml:space="preserve">1.名称:客梯2-DT3
2.载重量:1050kg
3.速度:1.5m/s
4.轿厢尺寸:1500X1600mm
5.停靠层(站):7层(站)
6.井道尺寸:2250X2300mm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</si>
  <si>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3#市民应急安全体验中心电梯工程</t>
  </si>
  <si>
    <t>无障碍电梯 3-DT1</t>
  </si>
  <si>
    <t xml:space="preserve">1.名称:无障碍电梯3-DT1
2.载重量:1050kg
3.速度:1.5m/s
4.轿厢尺寸:1500X1600mm
5.停靠层(站):6层(站)
6.井道尺寸:2200X2000mm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</si>
  <si>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客梯 3-DT2</t>
  </si>
  <si>
    <t xml:space="preserve">1.名称:客梯3-DT2
2.载重量:1050kg
3.速度:1.5m/s
4.轿厢尺寸:1500X1600mm
5.停靠层(站):6层(站)
6.井道尺寸:2200X2000mm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</si>
  <si>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客梯 3-DT3</t>
  </si>
  <si>
    <t xml:space="preserve">1.名称:客梯3-DT3
2.载重量:1050kg
3.速度:1.5m/s
4.轿厢尺寸:1500X1600mm
5.停靠层(站):6层(站)
6.井道尺寸:2300X2000mm
7.门洞尺寸:1100X2200mm
8.轿厢装饰：综合考虑
9.含电梯井道与道轨的减振、降噪橡胶垫块、电梯控制箱、五方通话、电梯调试、电梯内部装修、灯光照明、空调等，其他选配需自行考虑
10.详见图纸，满足设计技术规范、安装材料、设备明细表要求
</t>
  </si>
  <si>
    <t>货梯（3T）/消防电梯 3-DT4</t>
  </si>
  <si>
    <t xml:space="preserve">1.名称:货梯（3T）/消防电梯3-DT4
2.载重量:3000kg
3.速度:1.0m/s
4.轿厢尺寸:2000X2770mm
5.停靠层(站):6层(站)
6.井道尺寸:3500X3300mm
7.门洞尺寸:2000X2500mm
8.轿厢装饰：综合考虑
9.含电梯井道与道轨的减振、降噪橡胶垫块、电梯控制箱、五方通话、消防电梯调试、电梯内部装修、灯光照明、空调等，其他选配需自行考虑
10.详见图纸，满足设计技术规范、安装材料、设备明细表要求
</t>
  </si>
  <si>
    <t>室外消防训练模块-综合训练塔电梯工程-地上</t>
  </si>
  <si>
    <t>DT1 货梯1T</t>
  </si>
  <si>
    <t xml:space="preserve">1.名称:DT1货梯1T
2.载重量:1000kg
3.速度:1.0m/s
4.轿厢尺寸:1500*1600mm
5.停靠层(站):13层(站)
6.井道尺寸:2200*2300mm
7.门洞尺寸:1000*2100mm
8.轿厢装饰：综合考虑
9.含电梯井道与道轨的减振、降噪橡胶垫块、电梯控制箱、五方通话、电梯调试、电梯内部装修、灯光照明、空调等，其他选配需自行考虑
10.详见图纸，满足设计技术规范、安装材料、设备明细表要求
</t>
  </si>
  <si>
    <t>不含税合计</t>
  </si>
  <si>
    <r>
      <rPr>
        <b/>
        <sz val="10"/>
        <rFont val="宋体"/>
        <charset val="134"/>
      </rPr>
      <t>税金（税率</t>
    </r>
    <r>
      <rPr>
        <b/>
        <u/>
        <sz val="10"/>
        <rFont val="宋体"/>
        <charset val="134"/>
      </rPr>
      <t xml:space="preserve"> 9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</si>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</sst>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s>
  <fonts count="37">
    <font>
      <sz val="9"/>
      <color theme="1"/>
      <name val="??"/>
      <charset val="134"/>
      <scheme val="minor"/>
    </font>
    <font>
      <b/>
      <sz val="14"/>
      <color theme="1"/>
      <name val="??"/>
      <charset val="134"/>
      <scheme val="minor"/>
    </font>
    <font>
      <b/>
      <sz val="9"/>
      <name val="宋体"/>
      <charset val="134"/>
    </font>
    <font>
      <b/>
      <sz val="10"/>
      <name val="宋体"/>
      <charset val="134"/>
    </font>
    <font>
      <sz val="10"/>
      <name val="宋体"/>
      <charset val="134"/>
    </font>
    <font>
      <b/>
      <sz val="9"/>
      <color theme="1"/>
      <name val="??"/>
      <charset val="134"/>
      <scheme val="minor"/>
    </font>
    <font>
      <sz val="11"/>
      <color rgb="FF000000"/>
      <name val="Arial"/>
      <charset val="20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4" borderId="12" applyNumberFormat="0" applyAlignment="0" applyProtection="0">
      <alignment vertical="center"/>
    </xf>
    <xf numFmtId="0" fontId="26" fillId="5" borderId="13" applyNumberFormat="0" applyAlignment="0" applyProtection="0">
      <alignment vertical="center"/>
    </xf>
    <xf numFmtId="0" fontId="27" fillId="5" borderId="12" applyNumberFormat="0" applyAlignment="0" applyProtection="0">
      <alignment vertical="center"/>
    </xf>
    <xf numFmtId="0" fontId="28" fillId="6"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72">
    <xf numFmtId="0" fontId="0" fillId="0" borderId="0" xfId="49"/>
    <xf numFmtId="0" fontId="0" fillId="0" borderId="0" xfId="49" applyFont="1" applyFill="1" applyAlignment="1" applyProtection="1">
      <protection locked="0"/>
    </xf>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43" fontId="0" fillId="0" borderId="0" xfId="49" applyNumberFormat="1" applyFont="1" applyFill="1"/>
    <xf numFmtId="0" fontId="0" fillId="0" borderId="0" xfId="49" applyFill="1"/>
    <xf numFmtId="0" fontId="1" fillId="0" borderId="0" xfId="49" applyFont="1" applyFill="1" applyAlignment="1">
      <alignment horizontal="center" vertical="center"/>
    </xf>
    <xf numFmtId="0" fontId="2" fillId="0" borderId="1" xfId="49" applyFont="1" applyFill="1" applyBorder="1" applyAlignment="1">
      <alignment horizontal="center" vertical="center" wrapText="1"/>
    </xf>
    <xf numFmtId="0" fontId="3" fillId="0" borderId="2" xfId="49" applyFont="1" applyFill="1" applyBorder="1" applyAlignment="1" applyProtection="1">
      <alignment horizontal="center" vertical="center" wrapText="1"/>
    </xf>
    <xf numFmtId="43" fontId="3" fillId="0" borderId="2"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xf>
    <xf numFmtId="0" fontId="3" fillId="0" borderId="3" xfId="49" applyFont="1" applyFill="1" applyBorder="1" applyAlignment="1" applyProtection="1">
      <alignment horizontal="center" vertical="center" wrapText="1"/>
    </xf>
    <xf numFmtId="43" fontId="3" fillId="0" borderId="3" xfId="49" applyNumberFormat="1" applyFont="1" applyFill="1" applyBorder="1" applyAlignment="1" applyProtection="1">
      <alignment horizontal="center" vertical="center" wrapText="1"/>
      <protection locked="0"/>
    </xf>
    <xf numFmtId="0" fontId="3" fillId="0" borderId="4" xfId="49" applyFont="1" applyFill="1" applyBorder="1" applyAlignment="1" applyProtection="1">
      <alignment horizontal="center" vertical="center" wrapText="1"/>
      <protection locked="0"/>
    </xf>
    <xf numFmtId="0" fontId="3" fillId="0" borderId="5" xfId="49" applyFont="1" applyFill="1" applyBorder="1" applyAlignment="1" applyProtection="1">
      <alignment horizontal="center" vertical="center" wrapText="1"/>
      <protection locked="0"/>
    </xf>
    <xf numFmtId="0" fontId="3" fillId="0" borderId="5" xfId="49" applyFont="1" applyFill="1" applyBorder="1" applyAlignment="1" applyProtection="1">
      <alignment horizontal="center" vertical="center" wrapText="1"/>
    </xf>
    <xf numFmtId="0" fontId="4" fillId="0" borderId="5" xfId="49" applyFont="1" applyFill="1" applyBorder="1" applyAlignment="1" applyProtection="1">
      <alignment horizontal="right" vertical="center" wrapText="1"/>
      <protection locked="0"/>
    </xf>
    <xf numFmtId="0" fontId="4" fillId="0" borderId="4" xfId="49" applyFont="1" applyFill="1" applyBorder="1" applyAlignment="1" applyProtection="1">
      <alignment horizontal="center" vertical="center" wrapText="1"/>
      <protection locked="0"/>
    </xf>
    <xf numFmtId="0" fontId="4" fillId="0" borderId="5" xfId="49" applyFont="1" applyFill="1" applyBorder="1" applyAlignment="1" applyProtection="1">
      <alignment horizontal="left" vertical="center" wrapText="1"/>
      <protection locked="0"/>
    </xf>
    <xf numFmtId="0" fontId="4" fillId="0" borderId="5" xfId="49" applyFont="1" applyFill="1" applyBorder="1" applyAlignment="1" applyProtection="1">
      <alignment horizontal="center" vertical="center" wrapText="1"/>
      <protection locked="0"/>
    </xf>
    <xf numFmtId="0" fontId="4" fillId="0" borderId="5" xfId="49" applyFont="1" applyFill="1" applyBorder="1" applyAlignment="1" applyProtection="1">
      <alignment horizontal="right" vertical="center" wrapText="1"/>
    </xf>
    <xf numFmtId="0" fontId="4" fillId="0" borderId="1"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left" vertical="center" wrapText="1"/>
      <protection locked="0"/>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right" vertical="center" wrapText="1"/>
    </xf>
    <xf numFmtId="43" fontId="2" fillId="0" borderId="1" xfId="49" applyNumberFormat="1" applyFont="1" applyFill="1" applyBorder="1" applyAlignment="1">
      <alignment horizontal="center" vertical="center" wrapText="1"/>
    </xf>
    <xf numFmtId="0" fontId="5" fillId="0" borderId="1" xfId="49" applyFont="1" applyFill="1" applyBorder="1" applyAlignment="1" applyProtection="1">
      <protection locked="0"/>
    </xf>
    <xf numFmtId="9" fontId="2" fillId="0" borderId="1" xfId="3" applyNumberFormat="1" applyFont="1" applyFill="1" applyBorder="1" applyAlignment="1">
      <alignment horizontal="right" vertical="center" wrapText="1"/>
    </xf>
    <xf numFmtId="43" fontId="2" fillId="0" borderId="1" xfId="49" applyNumberFormat="1" applyFont="1" applyFill="1" applyBorder="1" applyAlignment="1">
      <alignment horizontal="right" vertical="center" wrapText="1"/>
    </xf>
    <xf numFmtId="10" fontId="0" fillId="0" borderId="0" xfId="3" applyNumberFormat="1" applyFont="1" applyFill="1" applyAlignment="1"/>
    <xf numFmtId="0" fontId="6" fillId="0" borderId="0" xfId="0" applyFont="1" applyFill="1" applyBorder="1" applyAlignment="1" applyProtection="1">
      <alignment horizontal="left" vertical="top" wrapText="1"/>
      <protection locked="0"/>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0" xfId="0" applyFont="1" applyFill="1" applyAlignment="1">
      <alignment horizontal="left" vertical="center" wrapText="1"/>
    </xf>
    <xf numFmtId="0" fontId="7"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wrapText="1"/>
    </xf>
    <xf numFmtId="43" fontId="7" fillId="0" borderId="1" xfId="0" applyNumberFormat="1" applyFont="1" applyFill="1" applyBorder="1" applyAlignment="1">
      <alignment horizontal="center" vertical="center"/>
    </xf>
    <xf numFmtId="0" fontId="13" fillId="0" borderId="6" xfId="0" applyFont="1" applyFill="1" applyBorder="1" applyAlignment="1">
      <alignment vertical="center"/>
    </xf>
    <xf numFmtId="176" fontId="7" fillId="0" borderId="0" xfId="0" applyNumberFormat="1" applyFont="1" applyFill="1" applyAlignment="1">
      <alignment vertical="center"/>
    </xf>
    <xf numFmtId="176" fontId="7" fillId="0" borderId="0" xfId="0" applyNumberFormat="1" applyFont="1" applyFill="1" applyAlignment="1">
      <alignment horizontal="center" vertical="center"/>
    </xf>
    <xf numFmtId="43" fontId="7" fillId="0" borderId="0" xfId="0" applyNumberFormat="1" applyFont="1" applyFill="1" applyAlignment="1">
      <alignment vertical="center"/>
    </xf>
    <xf numFmtId="0" fontId="7" fillId="0" borderId="0" xfId="0" applyFont="1" applyFill="1" applyAlignment="1">
      <alignment horizontal="center" vertical="center"/>
    </xf>
    <xf numFmtId="0" fontId="0" fillId="0" borderId="0" xfId="49" applyFont="1" applyFill="1" applyBorder="1" applyAlignment="1"/>
    <xf numFmtId="0" fontId="13" fillId="2" borderId="0" xfId="49" applyFont="1" applyFill="1" applyBorder="1" applyAlignment="1">
      <alignment horizontal="left" vertical="center" wrapText="1"/>
    </xf>
    <xf numFmtId="0" fontId="11" fillId="2" borderId="7" xfId="49" applyFont="1" applyFill="1" applyBorder="1" applyAlignment="1">
      <alignment horizontal="center" wrapText="1"/>
    </xf>
    <xf numFmtId="0" fontId="11" fillId="2" borderId="0" xfId="49" applyFont="1" applyFill="1" applyBorder="1" applyAlignment="1">
      <alignment horizontal="left" wrapText="1"/>
    </xf>
    <xf numFmtId="0" fontId="14" fillId="2" borderId="0" xfId="49" applyFont="1" applyFill="1" applyBorder="1" applyAlignment="1">
      <alignment horizontal="center" wrapText="1"/>
    </xf>
    <xf numFmtId="0" fontId="14" fillId="2" borderId="0" xfId="49" applyFont="1" applyFill="1" applyBorder="1" applyAlignment="1">
      <alignment wrapText="1"/>
    </xf>
    <xf numFmtId="0" fontId="8" fillId="2" borderId="0" xfId="49" applyFont="1" applyFill="1" applyBorder="1" applyAlignment="1">
      <alignment horizontal="center" wrapText="1"/>
    </xf>
    <xf numFmtId="0" fontId="15" fillId="2" borderId="7" xfId="49" applyFont="1" applyFill="1" applyBorder="1" applyAlignment="1">
      <alignment horizontal="center" wrapText="1"/>
    </xf>
    <xf numFmtId="0" fontId="8" fillId="2" borderId="0" xfId="49" applyFont="1" applyFill="1" applyBorder="1" applyAlignment="1">
      <alignment horizontal="right" wrapText="1"/>
    </xf>
    <xf numFmtId="0" fontId="4" fillId="2" borderId="8" xfId="49" applyFont="1" applyFill="1" applyBorder="1" applyAlignment="1">
      <alignment horizontal="center" vertical="top" wrapText="1"/>
    </xf>
    <xf numFmtId="0" fontId="7" fillId="2" borderId="0" xfId="49" applyFont="1" applyFill="1" applyBorder="1" applyAlignment="1">
      <alignment horizontal="left" wrapText="1"/>
    </xf>
    <xf numFmtId="0" fontId="15" fillId="2" borderId="7" xfId="49" applyFont="1" applyFill="1" applyBorder="1" applyAlignment="1">
      <alignment wrapText="1"/>
    </xf>
    <xf numFmtId="0" fontId="15" fillId="2" borderId="0" xfId="49" applyFont="1" applyFill="1" applyBorder="1" applyAlignment="1">
      <alignment horizontal="left" wrapText="1"/>
    </xf>
    <xf numFmtId="0" fontId="4" fillId="2" borderId="0" xfId="49" applyFont="1" applyFill="1" applyBorder="1" applyAlignment="1">
      <alignment horizontal="center" vertical="top" wrapText="1"/>
    </xf>
    <xf numFmtId="0" fontId="13" fillId="2" borderId="0" xfId="49" applyFont="1" applyFill="1" applyBorder="1" applyAlignment="1">
      <alignment horizontal="center" vertical="center" wrapText="1"/>
    </xf>
    <xf numFmtId="0" fontId="7" fillId="2" borderId="0" xfId="49" applyFont="1" applyFill="1" applyBorder="1" applyAlignment="1">
      <alignment vertical="center" wrapText="1"/>
    </xf>
    <xf numFmtId="0" fontId="8" fillId="2" borderId="0" xfId="49" applyFont="1" applyFill="1" applyBorder="1" applyAlignment="1">
      <alignment horizontal="left" wrapText="1"/>
    </xf>
    <xf numFmtId="0" fontId="13" fillId="2" borderId="0" xfId="49" applyFont="1" applyFill="1" applyBorder="1" applyAlignment="1">
      <alignment horizontal="right" vertical="top" wrapText="1"/>
    </xf>
    <xf numFmtId="0" fontId="13"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4</xdr:row>
      <xdr:rowOff>0</xdr:rowOff>
    </xdr:from>
    <xdr:to>
      <xdr:col>3</xdr:col>
      <xdr:colOff>1144270</xdr:colOff>
      <xdr:row>4</xdr:row>
      <xdr:rowOff>553085</xdr:rowOff>
    </xdr:to>
    <xdr:pic>
      <xdr:nvPicPr>
        <xdr:cNvPr id="2" name="图片 1"/>
        <xdr:cNvPicPr>
          <a:picLocks noChangeAspect="1"/>
        </xdr:cNvPicPr>
      </xdr:nvPicPr>
      <xdr:blipFill>
        <a:blip r:embed="rId1"/>
        <a:stretch>
          <a:fillRect/>
        </a:stretch>
      </xdr:blipFill>
      <xdr:spPr>
        <a:xfrm>
          <a:off x="2159000" y="4159250"/>
          <a:ext cx="1144270" cy="553085"/>
        </a:xfrm>
        <a:prstGeom prst="rect">
          <a:avLst/>
        </a:prstGeom>
        <a:noFill/>
        <a:ln w="9525">
          <a:noFill/>
        </a:ln>
      </xdr:spPr>
    </xdr:pic>
    <xdr:clientData/>
  </xdr:twoCellAnchor>
  <xdr:twoCellAnchor editAs="oneCell">
    <xdr:from>
      <xdr:col>3</xdr:col>
      <xdr:colOff>0</xdr:colOff>
      <xdr:row>6</xdr:row>
      <xdr:rowOff>0</xdr:rowOff>
    </xdr:from>
    <xdr:to>
      <xdr:col>4</xdr:col>
      <xdr:colOff>11430</xdr:colOff>
      <xdr:row>6</xdr:row>
      <xdr:rowOff>756285</xdr:rowOff>
    </xdr:to>
    <xdr:pic>
      <xdr:nvPicPr>
        <xdr:cNvPr id="3" name="图片 2"/>
        <xdr:cNvPicPr>
          <a:picLocks noChangeAspect="1"/>
        </xdr:cNvPicPr>
      </xdr:nvPicPr>
      <xdr:blipFill>
        <a:blip r:embed="rId2"/>
        <a:stretch>
          <a:fillRect/>
        </a:stretch>
      </xdr:blipFill>
      <xdr:spPr>
        <a:xfrm>
          <a:off x="2159000" y="5378450"/>
          <a:ext cx="1395730" cy="75628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L5" sqref="L5"/>
    </sheetView>
  </sheetViews>
  <sheetFormatPr defaultColWidth="9" defaultRowHeight="11.4" outlineLevelCol="6"/>
  <cols>
    <col min="1" max="1" width="11.25" style="53" customWidth="1"/>
    <col min="2" max="2" width="2.5" style="53" customWidth="1"/>
    <col min="3" max="3" width="21.6666666666667" style="53" customWidth="1"/>
    <col min="4" max="4" width="22.7083333333333" style="53" customWidth="1"/>
    <col min="5" max="5" width="38.7083333333333" style="53" customWidth="1"/>
    <col min="6" max="6" width="2.66666666666667" style="53" customWidth="1"/>
    <col min="7" max="7" width="4.125" style="53" customWidth="1"/>
    <col min="8" max="16384" width="9" style="53"/>
  </cols>
  <sheetData>
    <row r="1" s="53" customFormat="1" ht="127.5" customHeight="1" spans="1:7">
      <c r="A1" s="54"/>
      <c r="B1" s="54"/>
      <c r="C1" s="55" t="s">
        <v>0</v>
      </c>
      <c r="D1" s="55"/>
      <c r="E1" s="55"/>
      <c r="F1" s="55"/>
      <c r="G1" s="56"/>
    </row>
    <row r="2" s="53" customFormat="1" ht="60" customHeight="1" spans="1:7">
      <c r="A2" s="57" t="s">
        <v>1</v>
      </c>
      <c r="B2" s="57"/>
      <c r="C2" s="57"/>
      <c r="D2" s="57"/>
      <c r="E2" s="57"/>
      <c r="F2" s="57"/>
      <c r="G2" s="57"/>
    </row>
    <row r="3" s="53" customFormat="1" ht="75" customHeight="1" spans="1:7">
      <c r="A3" s="58"/>
      <c r="B3" s="59" t="s">
        <v>2</v>
      </c>
      <c r="C3" s="59"/>
      <c r="D3" s="60" t="s">
        <v>3</v>
      </c>
      <c r="E3" s="60"/>
      <c r="F3" s="58"/>
      <c r="G3" s="58"/>
    </row>
    <row r="4" s="53" customFormat="1" ht="65" customHeight="1" spans="1:7">
      <c r="A4" s="58"/>
      <c r="B4" s="61"/>
      <c r="C4" s="61"/>
      <c r="D4" s="62"/>
      <c r="E4" s="62"/>
      <c r="F4" s="58"/>
      <c r="G4" s="58"/>
    </row>
    <row r="5" s="53" customFormat="1" ht="60" customHeight="1" spans="1:7">
      <c r="A5" s="63"/>
      <c r="B5" s="59" t="s">
        <v>4</v>
      </c>
      <c r="C5" s="59"/>
      <c r="D5" s="64"/>
      <c r="E5" s="65" t="s">
        <v>5</v>
      </c>
      <c r="F5" s="63"/>
      <c r="G5" s="63"/>
    </row>
    <row r="6" s="53" customFormat="1" ht="36" customHeight="1" spans="1:7">
      <c r="A6" s="63"/>
      <c r="B6" s="61"/>
      <c r="C6" s="61"/>
      <c r="D6" s="62"/>
      <c r="E6" s="66"/>
      <c r="F6" s="63"/>
      <c r="G6" s="63"/>
    </row>
    <row r="7" s="53" customFormat="1" ht="60.75" customHeight="1" spans="1:7">
      <c r="A7" s="63"/>
      <c r="B7" s="59" t="s">
        <v>6</v>
      </c>
      <c r="C7" s="59"/>
      <c r="D7" s="64"/>
      <c r="E7" s="65" t="s">
        <v>5</v>
      </c>
      <c r="F7" s="63"/>
      <c r="G7" s="63"/>
    </row>
    <row r="8" s="53" customFormat="1" ht="36" customHeight="1" spans="1:7">
      <c r="A8" s="63"/>
      <c r="B8" s="67"/>
      <c r="C8" s="67"/>
      <c r="D8" s="62"/>
      <c r="E8" s="66"/>
      <c r="F8" s="67"/>
      <c r="G8" s="67"/>
    </row>
    <row r="9" s="53" customFormat="1" ht="69.75" customHeight="1" spans="1:7">
      <c r="A9" s="63"/>
      <c r="B9" s="68"/>
      <c r="C9" s="68"/>
      <c r="D9" s="59"/>
      <c r="E9" s="59"/>
      <c r="F9" s="63"/>
      <c r="G9" s="63"/>
    </row>
    <row r="10" s="53" customFormat="1" ht="18" customHeight="1" spans="1:7">
      <c r="A10" s="63"/>
      <c r="B10" s="68"/>
      <c r="C10" s="68"/>
      <c r="D10" s="69"/>
      <c r="E10" s="69"/>
      <c r="F10" s="70"/>
      <c r="G10" s="70"/>
    </row>
    <row r="11" s="53" customFormat="1" ht="18" customHeight="1" spans="1:7">
      <c r="A11" s="54"/>
      <c r="B11" s="54"/>
      <c r="C11" s="67"/>
      <c r="D11" s="67"/>
      <c r="E11" s="67"/>
      <c r="F11" s="67"/>
      <c r="G11" s="71"/>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3" workbookViewId="0">
      <selection activeCell="L7" sqref="L7"/>
    </sheetView>
  </sheetViews>
  <sheetFormatPr defaultColWidth="9" defaultRowHeight="11.4" outlineLevelCol="6"/>
  <cols>
    <col min="1" max="1" width="11.25" style="53" customWidth="1"/>
    <col min="2" max="2" width="2.5" style="53" customWidth="1"/>
    <col min="3" max="3" width="21.6666666666667" style="53" customWidth="1"/>
    <col min="4" max="4" width="22.7083333333333" style="53" customWidth="1"/>
    <col min="5" max="5" width="38.7083333333333" style="53" customWidth="1"/>
    <col min="6" max="6" width="2.66666666666667" style="53" customWidth="1"/>
    <col min="7" max="7" width="4.125" style="53" customWidth="1"/>
    <col min="8" max="16384" width="9" style="53"/>
  </cols>
  <sheetData>
    <row r="1" s="53" customFormat="1" ht="127.5" customHeight="1" spans="1:7">
      <c r="A1" s="54"/>
      <c r="B1" s="54"/>
      <c r="C1" s="55" t="s">
        <v>7</v>
      </c>
      <c r="D1" s="55"/>
      <c r="E1" s="55"/>
      <c r="F1" s="55"/>
      <c r="G1" s="56"/>
    </row>
    <row r="2" s="53" customFormat="1" ht="60" customHeight="1" spans="1:7">
      <c r="A2" s="57" t="s">
        <v>1</v>
      </c>
      <c r="B2" s="57"/>
      <c r="C2" s="57"/>
      <c r="D2" s="57"/>
      <c r="E2" s="57"/>
      <c r="F2" s="57"/>
      <c r="G2" s="57"/>
    </row>
    <row r="3" s="53" customFormat="1" ht="75" customHeight="1" spans="1:7">
      <c r="A3" s="58"/>
      <c r="B3" s="59" t="s">
        <v>2</v>
      </c>
      <c r="C3" s="59"/>
      <c r="D3" s="60" t="s">
        <v>3</v>
      </c>
      <c r="E3" s="60"/>
      <c r="F3" s="58"/>
      <c r="G3" s="58"/>
    </row>
    <row r="4" s="53" customFormat="1" ht="65" customHeight="1" spans="1:7">
      <c r="A4" s="58"/>
      <c r="B4" s="61"/>
      <c r="C4" s="61"/>
      <c r="D4" s="62"/>
      <c r="E4" s="62"/>
      <c r="F4" s="58"/>
      <c r="G4" s="58"/>
    </row>
    <row r="5" s="53" customFormat="1" ht="60" customHeight="1" spans="1:7">
      <c r="A5" s="63"/>
      <c r="B5" s="59" t="s">
        <v>4</v>
      </c>
      <c r="C5" s="59"/>
      <c r="D5" s="64"/>
      <c r="E5" s="65" t="s">
        <v>8</v>
      </c>
      <c r="F5" s="63"/>
      <c r="G5" s="63"/>
    </row>
    <row r="6" s="53" customFormat="1" ht="36" customHeight="1" spans="1:7">
      <c r="A6" s="63"/>
      <c r="B6" s="61"/>
      <c r="C6" s="61"/>
      <c r="D6" s="62"/>
      <c r="E6" s="66"/>
      <c r="F6" s="63"/>
      <c r="G6" s="63"/>
    </row>
    <row r="7" s="53" customFormat="1" ht="60.75" customHeight="1" spans="1:7">
      <c r="A7" s="63"/>
      <c r="B7" s="59" t="s">
        <v>6</v>
      </c>
      <c r="C7" s="59"/>
      <c r="D7" s="64"/>
      <c r="E7" s="65" t="s">
        <v>8</v>
      </c>
      <c r="F7" s="63"/>
      <c r="G7" s="63"/>
    </row>
    <row r="8" s="53" customFormat="1" ht="36" customHeight="1" spans="1:7">
      <c r="A8" s="63"/>
      <c r="B8" s="67"/>
      <c r="C8" s="67"/>
      <c r="D8" s="62"/>
      <c r="E8" s="66"/>
      <c r="F8" s="67"/>
      <c r="G8" s="67"/>
    </row>
    <row r="9" s="53" customFormat="1" ht="69.75" customHeight="1" spans="1:7">
      <c r="A9" s="63"/>
      <c r="B9" s="68"/>
      <c r="C9" s="68"/>
      <c r="D9" s="59"/>
      <c r="E9" s="59"/>
      <c r="F9" s="63"/>
      <c r="G9" s="63"/>
    </row>
    <row r="10" s="53" customFormat="1" ht="18" customHeight="1" spans="1:7">
      <c r="A10" s="63"/>
      <c r="B10" s="68"/>
      <c r="C10" s="68"/>
      <c r="D10" s="69"/>
      <c r="E10" s="69"/>
      <c r="F10" s="70"/>
      <c r="G10" s="70"/>
    </row>
    <row r="11" s="53" customFormat="1" ht="18" customHeight="1" spans="1:7">
      <c r="A11" s="54"/>
      <c r="B11" s="54"/>
      <c r="C11" s="67"/>
      <c r="D11" s="67"/>
      <c r="E11" s="67"/>
      <c r="F11" s="67"/>
      <c r="G11" s="71"/>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tabSelected="1" view="pageBreakPreview" zoomScale="190" zoomScaleNormal="100" topLeftCell="A3" workbookViewId="0">
      <selection activeCell="E2" sqref="E2"/>
    </sheetView>
  </sheetViews>
  <sheetFormatPr defaultColWidth="9" defaultRowHeight="15.6" outlineLevelCol="4"/>
  <cols>
    <col min="1" max="1" width="6.875" style="38" customWidth="1"/>
    <col min="2" max="2" width="21.25" style="38" customWidth="1"/>
    <col min="3" max="3" width="26.5" style="38" customWidth="1"/>
    <col min="4" max="4" width="27.75" style="38" customWidth="1"/>
    <col min="5" max="5" width="27.5" style="38" customWidth="1"/>
    <col min="6" max="16384" width="9" style="38"/>
  </cols>
  <sheetData>
    <row r="1" s="38" customFormat="1" ht="54" customHeight="1" spans="1:5">
      <c r="A1" s="39" t="s">
        <v>9</v>
      </c>
      <c r="B1" s="40"/>
      <c r="C1" s="40"/>
      <c r="D1" s="41"/>
      <c r="E1" s="40"/>
    </row>
    <row r="2" s="38" customFormat="1" ht="52" customHeight="1" spans="1:5">
      <c r="A2" s="42" t="s">
        <v>10</v>
      </c>
      <c r="B2" s="42" t="s">
        <v>11</v>
      </c>
      <c r="C2" s="43" t="s">
        <v>12</v>
      </c>
      <c r="D2" s="44" t="s">
        <v>13</v>
      </c>
      <c r="E2" s="42" t="s">
        <v>14</v>
      </c>
    </row>
    <row r="3" s="38" customFormat="1" ht="73" customHeight="1" spans="1:5">
      <c r="A3" s="45">
        <v>1</v>
      </c>
      <c r="B3" s="46" t="s">
        <v>15</v>
      </c>
      <c r="C3" s="47">
        <f>预算!G19</f>
        <v>1917313.97</v>
      </c>
      <c r="D3" s="47">
        <f>ROUND(C3*(1-10%),2)</f>
        <v>1725582.57</v>
      </c>
      <c r="E3" s="48"/>
    </row>
    <row r="4" s="38" customFormat="1" ht="73" customHeight="1" spans="1:5">
      <c r="A4" s="45">
        <v>2</v>
      </c>
      <c r="B4" s="47" t="s">
        <v>16</v>
      </c>
      <c r="C4" s="47">
        <f>SUM(C3:C3)</f>
        <v>1917313.97</v>
      </c>
      <c r="D4" s="47">
        <f>SUM(D3:D3)</f>
        <v>1725582.57</v>
      </c>
      <c r="E4" s="48"/>
    </row>
    <row r="5" spans="1:4">
      <c r="A5" s="49"/>
      <c r="B5" s="49"/>
      <c r="C5" s="50"/>
      <c r="D5" s="51"/>
    </row>
    <row r="6" hidden="1" outlineLevel="1" spans="3:4">
      <c r="C6" s="51">
        <f>ROUND(C4/1.09,2)</f>
        <v>1759003.64</v>
      </c>
      <c r="D6" s="51">
        <f>ROUND(D4/1.09,2)</f>
        <v>1583103.28</v>
      </c>
    </row>
    <row r="7" hidden="1" outlineLevel="1" spans="3:4">
      <c r="C7" s="51">
        <f>C4-C6</f>
        <v>158310.33</v>
      </c>
      <c r="D7" s="51">
        <f>D4-D6</f>
        <v>142479.29</v>
      </c>
    </row>
    <row r="8" s="38" customFormat="1" collapsed="1" spans="3:4">
      <c r="C8" s="50"/>
      <c r="D8" s="50"/>
    </row>
    <row r="9" s="38" customFormat="1" spans="4:4">
      <c r="D9" s="50"/>
    </row>
    <row r="10" s="38" customFormat="1" spans="4:4">
      <c r="D10" s="50"/>
    </row>
    <row r="11" s="38" customFormat="1" spans="4:4">
      <c r="D11" s="52"/>
    </row>
  </sheetData>
  <mergeCells count="1">
    <mergeCell ref="A1:E1"/>
  </mergeCells>
  <pageMargins left="0.751388888888889" right="0.751388888888889" top="1" bottom="1" header="0.5" footer="0.5"/>
  <pageSetup paperSize="9" scale="87"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topLeftCell="A5" workbookViewId="0">
      <selection activeCell="D5" sqref="D5"/>
    </sheetView>
  </sheetViews>
  <sheetFormatPr defaultColWidth="11" defaultRowHeight="33" customHeight="1"/>
  <cols>
    <col min="1" max="1" width="120" style="33" customWidth="1"/>
    <col min="2" max="23" width="11.2604166666667" style="32"/>
    <col min="24" max="16384" width="11" style="32"/>
  </cols>
  <sheetData>
    <row r="1" s="32" customFormat="1" ht="43" customHeight="1" spans="1:1">
      <c r="A1" s="34" t="s">
        <v>17</v>
      </c>
    </row>
    <row r="2" s="32" customFormat="1" ht="44" customHeight="1" spans="1:1">
      <c r="A2" s="35" t="s">
        <v>18</v>
      </c>
    </row>
    <row r="3" s="32" customFormat="1" ht="114" customHeight="1" spans="1:1">
      <c r="A3" s="36" t="s">
        <v>19</v>
      </c>
    </row>
    <row r="4" s="32" customFormat="1" ht="52" customHeight="1" spans="1:1">
      <c r="A4" s="35" t="s">
        <v>20</v>
      </c>
    </row>
    <row r="5" s="32" customFormat="1" ht="52" customHeight="1" spans="1:1">
      <c r="A5" s="35" t="s">
        <v>21</v>
      </c>
    </row>
    <row r="6" s="32" customFormat="1" ht="52" customHeight="1" spans="1:1">
      <c r="A6" s="35" t="s">
        <v>22</v>
      </c>
    </row>
    <row r="7" s="32" customFormat="1" ht="52" customHeight="1" spans="1:1">
      <c r="A7" s="35" t="s">
        <v>23</v>
      </c>
    </row>
    <row r="8" s="32" customFormat="1" ht="63" customHeight="1" spans="1:1">
      <c r="A8" s="35" t="s">
        <v>24</v>
      </c>
    </row>
    <row r="9" s="32" customFormat="1" ht="39" customHeight="1" spans="1:1">
      <c r="A9" s="35" t="s">
        <v>25</v>
      </c>
    </row>
    <row r="10" s="32" customFormat="1" ht="39" customHeight="1" spans="1:1">
      <c r="A10" s="35" t="s">
        <v>26</v>
      </c>
    </row>
    <row r="11" s="32" customFormat="1" ht="52" customHeight="1" spans="1:1">
      <c r="A11" s="35" t="s">
        <v>27</v>
      </c>
    </row>
    <row r="12" s="32" customFormat="1" customHeight="1" spans="1:1">
      <c r="A12" s="37"/>
    </row>
    <row r="14" s="32" customFormat="1" customHeight="1"/>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R20"/>
  <sheetViews>
    <sheetView view="pageBreakPreview" zoomScaleNormal="100" workbookViewId="0">
      <pane xSplit="2" ySplit="3" topLeftCell="C7" activePane="bottomRight" state="frozen"/>
      <selection/>
      <selection pane="topRight"/>
      <selection pane="bottomLeft"/>
      <selection pane="bottomRight" activeCell="L5" sqref="L5"/>
    </sheetView>
  </sheetViews>
  <sheetFormatPr defaultColWidth="9" defaultRowHeight="11.4"/>
  <cols>
    <col min="1" max="1" width="4.875" style="2" customWidth="1"/>
    <col min="2" max="2" width="46.3854166666667" style="3" customWidth="1"/>
    <col min="3" max="3" width="39" style="2" customWidth="1"/>
    <col min="4" max="4" width="8.625" style="4" customWidth="1"/>
    <col min="5" max="5" width="12.125" style="2" customWidth="1"/>
    <col min="6" max="6" width="20" style="5" customWidth="1"/>
    <col min="7" max="7" width="16.375" style="6" customWidth="1"/>
    <col min="8" max="8" width="12.875" style="6" customWidth="1"/>
    <col min="9" max="9" width="9.75" style="6"/>
    <col min="10" max="16384" width="9" style="6"/>
  </cols>
  <sheetData>
    <row r="1" s="1" customFormat="1" ht="17.4" spans="1:16372">
      <c r="A1" s="7" t="s">
        <v>28</v>
      </c>
      <c r="B1" s="7"/>
      <c r="C1" s="7"/>
      <c r="D1" s="7"/>
      <c r="E1" s="7"/>
      <c r="F1" s="7"/>
      <c r="G1" s="7"/>
      <c r="H1" s="7"/>
      <c r="XCC1" s="31"/>
      <c r="XCD1" s="31"/>
      <c r="XCE1" s="31"/>
      <c r="XCF1" s="31"/>
      <c r="XCG1" s="31"/>
      <c r="XCH1" s="31"/>
      <c r="XCI1" s="31"/>
      <c r="XCJ1" s="31"/>
      <c r="XCK1" s="31"/>
      <c r="XCL1" s="31"/>
      <c r="XCM1" s="31"/>
      <c r="XCN1" s="31"/>
      <c r="XCO1" s="31"/>
      <c r="XCP1" s="31"/>
      <c r="XCQ1" s="31"/>
      <c r="XCR1" s="31"/>
      <c r="XCS1" s="31"/>
      <c r="XCT1" s="31"/>
      <c r="XCU1" s="31"/>
      <c r="XCV1" s="31"/>
      <c r="XCW1" s="31"/>
      <c r="XCX1" s="31"/>
      <c r="XCY1" s="31"/>
      <c r="XCZ1" s="31"/>
      <c r="XDA1" s="31"/>
      <c r="XDB1" s="31"/>
      <c r="XDC1" s="31"/>
      <c r="XDD1" s="31"/>
      <c r="XDE1" s="31"/>
      <c r="XDF1" s="31"/>
      <c r="XDG1" s="31"/>
      <c r="XDH1" s="31"/>
      <c r="XDI1" s="31"/>
      <c r="XDJ1" s="31"/>
      <c r="XDK1" s="31"/>
      <c r="XDL1" s="31"/>
      <c r="XDM1" s="31"/>
      <c r="XDN1" s="31"/>
      <c r="XDO1" s="31"/>
      <c r="XDP1" s="31"/>
      <c r="XDQ1" s="31"/>
      <c r="XDR1" s="31"/>
      <c r="XDS1" s="31"/>
      <c r="XDT1" s="31"/>
      <c r="XDU1" s="31"/>
      <c r="XDV1" s="31"/>
      <c r="XDW1" s="31"/>
      <c r="XDX1" s="31"/>
      <c r="XDY1" s="31"/>
      <c r="XDZ1" s="31"/>
      <c r="XEA1" s="31"/>
      <c r="XEB1" s="31"/>
      <c r="XEC1" s="31"/>
      <c r="XED1" s="31"/>
      <c r="XEE1" s="31"/>
      <c r="XEF1" s="31"/>
      <c r="XEG1" s="31"/>
      <c r="XEH1" s="31"/>
      <c r="XEI1" s="31"/>
      <c r="XEJ1" s="31"/>
      <c r="XEK1" s="31"/>
      <c r="XEL1" s="31"/>
      <c r="XEM1" s="31"/>
      <c r="XEN1" s="31"/>
      <c r="XEO1" s="31"/>
      <c r="XEP1" s="31"/>
      <c r="XEQ1" s="31"/>
      <c r="XER1" s="31"/>
    </row>
    <row r="2" spans="1:8">
      <c r="A2" s="8" t="s">
        <v>10</v>
      </c>
      <c r="B2" s="8" t="s">
        <v>29</v>
      </c>
      <c r="C2" s="8" t="s">
        <v>30</v>
      </c>
      <c r="D2" s="8" t="s">
        <v>31</v>
      </c>
      <c r="E2" s="8" t="s">
        <v>32</v>
      </c>
      <c r="F2" s="9" t="s">
        <v>33</v>
      </c>
      <c r="G2" s="10" t="s">
        <v>34</v>
      </c>
      <c r="H2" s="11" t="s">
        <v>14</v>
      </c>
    </row>
    <row r="3" spans="1:8">
      <c r="A3" s="8"/>
      <c r="B3" s="8"/>
      <c r="C3" s="8"/>
      <c r="D3" s="8"/>
      <c r="E3" s="8"/>
      <c r="F3" s="12"/>
      <c r="G3" s="13"/>
      <c r="H3" s="11"/>
    </row>
    <row r="4" customFormat="1" ht="12" spans="1:8">
      <c r="A4" s="14"/>
      <c r="B4" s="15" t="s">
        <v>35</v>
      </c>
      <c r="C4" s="15"/>
      <c r="D4" s="15"/>
      <c r="E4" s="16"/>
      <c r="F4" s="16"/>
      <c r="G4" s="17"/>
      <c r="H4" s="11"/>
    </row>
    <row r="5" customFormat="1" ht="168" spans="1:8">
      <c r="A5" s="18">
        <v>1</v>
      </c>
      <c r="B5" s="19" t="s">
        <v>36</v>
      </c>
      <c r="C5" s="19" t="s">
        <v>37</v>
      </c>
      <c r="D5" s="20" t="s">
        <v>38</v>
      </c>
      <c r="E5" s="21">
        <v>1</v>
      </c>
      <c r="F5" s="21">
        <v>142150.09</v>
      </c>
      <c r="G5" s="17">
        <f t="shared" ref="G4:G15" si="0">ROUND(E5*F5,2)</f>
        <v>142150.09</v>
      </c>
      <c r="H5" s="11"/>
    </row>
    <row r="6" customFormat="1" ht="12" spans="1:8">
      <c r="A6" s="14"/>
      <c r="B6" s="15" t="s">
        <v>39</v>
      </c>
      <c r="C6" s="15"/>
      <c r="D6" s="15"/>
      <c r="E6" s="16"/>
      <c r="F6" s="16"/>
      <c r="G6" s="17"/>
      <c r="H6" s="11"/>
    </row>
    <row r="7" customFormat="1" ht="180" spans="1:8">
      <c r="A7" s="18">
        <v>1</v>
      </c>
      <c r="B7" s="19" t="s">
        <v>40</v>
      </c>
      <c r="C7" s="19" t="s">
        <v>41</v>
      </c>
      <c r="D7" s="20" t="s">
        <v>38</v>
      </c>
      <c r="E7" s="21">
        <v>1</v>
      </c>
      <c r="F7" s="21">
        <v>189635.77</v>
      </c>
      <c r="G7" s="17">
        <f t="shared" si="0"/>
        <v>189635.77</v>
      </c>
      <c r="H7" s="11"/>
    </row>
    <row r="8" customFormat="1" ht="180" spans="1:8">
      <c r="A8" s="18">
        <v>2</v>
      </c>
      <c r="B8" s="19" t="s">
        <v>42</v>
      </c>
      <c r="C8" s="19" t="s">
        <v>43</v>
      </c>
      <c r="D8" s="20" t="s">
        <v>38</v>
      </c>
      <c r="E8" s="21">
        <v>1</v>
      </c>
      <c r="F8" s="21">
        <v>185210.99</v>
      </c>
      <c r="G8" s="17">
        <f t="shared" si="0"/>
        <v>185210.99</v>
      </c>
      <c r="H8" s="11"/>
    </row>
    <row r="9" customFormat="1" ht="180" spans="1:8">
      <c r="A9" s="18">
        <v>3</v>
      </c>
      <c r="B9" s="19" t="s">
        <v>44</v>
      </c>
      <c r="C9" s="19" t="s">
        <v>45</v>
      </c>
      <c r="D9" s="20" t="s">
        <v>38</v>
      </c>
      <c r="E9" s="21">
        <v>1</v>
      </c>
      <c r="F9" s="21">
        <v>185210.99</v>
      </c>
      <c r="G9" s="17">
        <f t="shared" si="0"/>
        <v>185210.99</v>
      </c>
      <c r="H9" s="11"/>
    </row>
    <row r="10" customFormat="1" ht="12" spans="1:8">
      <c r="A10" s="14"/>
      <c r="B10" s="15" t="s">
        <v>46</v>
      </c>
      <c r="C10" s="15"/>
      <c r="D10" s="15"/>
      <c r="E10" s="16"/>
      <c r="F10" s="16"/>
      <c r="G10" s="17"/>
      <c r="H10" s="11"/>
    </row>
    <row r="11" customFormat="1" ht="180" spans="1:8">
      <c r="A11" s="18">
        <v>1</v>
      </c>
      <c r="B11" s="19" t="s">
        <v>47</v>
      </c>
      <c r="C11" s="19" t="s">
        <v>48</v>
      </c>
      <c r="D11" s="20" t="s">
        <v>38</v>
      </c>
      <c r="E11" s="21">
        <v>1</v>
      </c>
      <c r="F11" s="21">
        <v>173603.99</v>
      </c>
      <c r="G11" s="17">
        <f t="shared" si="0"/>
        <v>173603.99</v>
      </c>
      <c r="H11" s="11"/>
    </row>
    <row r="12" customFormat="1" ht="180" spans="1:8">
      <c r="A12" s="18">
        <v>2</v>
      </c>
      <c r="B12" s="19" t="s">
        <v>49</v>
      </c>
      <c r="C12" s="19" t="s">
        <v>50</v>
      </c>
      <c r="D12" s="20" t="s">
        <v>38</v>
      </c>
      <c r="E12" s="21">
        <v>1</v>
      </c>
      <c r="F12" s="21">
        <v>173603.99</v>
      </c>
      <c r="G12" s="17">
        <f t="shared" si="0"/>
        <v>173603.99</v>
      </c>
      <c r="H12" s="11"/>
    </row>
    <row r="13" customFormat="1" ht="180" spans="1:8">
      <c r="A13" s="18">
        <v>3</v>
      </c>
      <c r="B13" s="19" t="s">
        <v>51</v>
      </c>
      <c r="C13" s="19" t="s">
        <v>52</v>
      </c>
      <c r="D13" s="20" t="s">
        <v>38</v>
      </c>
      <c r="E13" s="21">
        <v>1</v>
      </c>
      <c r="F13" s="21">
        <v>173603.99</v>
      </c>
      <c r="G13" s="17">
        <f t="shared" si="0"/>
        <v>173603.99</v>
      </c>
      <c r="H13" s="11"/>
    </row>
    <row r="14" customFormat="1" ht="180" spans="1:8">
      <c r="A14" s="18">
        <v>4</v>
      </c>
      <c r="B14" s="19" t="s">
        <v>53</v>
      </c>
      <c r="C14" s="19" t="s">
        <v>54</v>
      </c>
      <c r="D14" s="20" t="s">
        <v>38</v>
      </c>
      <c r="E14" s="21">
        <v>1</v>
      </c>
      <c r="F14" s="21">
        <v>350595.14</v>
      </c>
      <c r="G14" s="17">
        <f t="shared" si="0"/>
        <v>350595.14</v>
      </c>
      <c r="H14" s="11"/>
    </row>
    <row r="15" customFormat="1" ht="12" spans="1:8">
      <c r="A15" s="14"/>
      <c r="B15" s="15" t="s">
        <v>55</v>
      </c>
      <c r="C15" s="15"/>
      <c r="D15" s="15"/>
      <c r="E15" s="16"/>
      <c r="F15" s="16"/>
      <c r="G15" s="17"/>
      <c r="H15" s="11"/>
    </row>
    <row r="16" customFormat="1" ht="180" spans="1:8">
      <c r="A16" s="18">
        <v>1</v>
      </c>
      <c r="B16" s="19" t="s">
        <v>56</v>
      </c>
      <c r="C16" s="19" t="s">
        <v>57</v>
      </c>
      <c r="D16" s="20" t="s">
        <v>38</v>
      </c>
      <c r="E16" s="21">
        <v>1</v>
      </c>
      <c r="F16" s="21">
        <v>185388.69</v>
      </c>
      <c r="G16" s="17">
        <f>ROUND(E16*F16,2)</f>
        <v>185388.69</v>
      </c>
      <c r="H16" s="11"/>
    </row>
    <row r="17" s="1" customFormat="1" ht="26" customHeight="1" spans="1:8">
      <c r="A17" s="22"/>
      <c r="B17" s="23" t="s">
        <v>58</v>
      </c>
      <c r="C17" s="23"/>
      <c r="D17" s="24"/>
      <c r="E17" s="25"/>
      <c r="F17" s="8"/>
      <c r="G17" s="26">
        <f>SUM(G4:G16)</f>
        <v>1759003.64</v>
      </c>
      <c r="H17" s="27"/>
    </row>
    <row r="18" s="1" customFormat="1" ht="26" customHeight="1" spans="1:8">
      <c r="A18" s="22"/>
      <c r="B18" s="23" t="s">
        <v>59</v>
      </c>
      <c r="C18" s="23"/>
      <c r="D18" s="24"/>
      <c r="E18" s="25"/>
      <c r="F18" s="28">
        <v>0.09</v>
      </c>
      <c r="G18" s="26">
        <f>ROUND(G17*F18,2)</f>
        <v>158310.33</v>
      </c>
      <c r="H18" s="27"/>
    </row>
    <row r="19" s="1" customFormat="1" ht="26" customHeight="1" spans="1:8">
      <c r="A19" s="22"/>
      <c r="B19" s="23" t="s">
        <v>60</v>
      </c>
      <c r="C19" s="23"/>
      <c r="D19" s="24"/>
      <c r="E19" s="25"/>
      <c r="F19" s="29"/>
      <c r="G19" s="26">
        <f>G17+G18</f>
        <v>1917313.97</v>
      </c>
      <c r="H19" s="27"/>
    </row>
    <row r="20" spans="8:8">
      <c r="H20" s="30"/>
    </row>
  </sheetData>
  <autoFilter xmlns:etc="http://www.wps.cn/officeDocument/2017/etCustomData" ref="A2:XES19" etc:filterBottomFollowUsedRange="0">
    <extLst/>
  </autoFilter>
  <mergeCells count="9">
    <mergeCell ref="A1:H1"/>
    <mergeCell ref="A2:A3"/>
    <mergeCell ref="B2:B3"/>
    <mergeCell ref="C2:C3"/>
    <mergeCell ref="D2:D3"/>
    <mergeCell ref="E2:E3"/>
    <mergeCell ref="F2:F3"/>
    <mergeCell ref="G2:G3"/>
    <mergeCell ref="H2:H3"/>
  </mergeCells>
  <pageMargins left="0.511805555555556" right="0.354166666666667" top="0.590277777777778" bottom="0.66875" header="0.5" footer="0.5"/>
  <pageSetup paperSize="9" scale="6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 (3)</vt:lpstr>
      <vt:lpstr>封面 (2)</vt:lpstr>
      <vt:lpstr>汇总表</vt:lpstr>
      <vt:lpstr>编制说明</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2025-07-03T03:37:52Z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2052-12.1.0.21915</vt:lpwstr>
  </property>
</Properties>
</file>