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封-2 招标控制价封面 (2)" sheetId="4" r:id="rId1"/>
    <sheet name="汇总表" sheetId="5" r:id="rId2"/>
    <sheet name="编制说明" sheetId="6" r:id="rId3"/>
    <sheet name="表-08 分部分项工程和单价措施项目清单与计价表" sheetId="2" r:id="rId4"/>
  </sheets>
  <externalReferences>
    <externalReference r:id="rId5"/>
    <externalReference r:id="rId6"/>
    <externalReference r:id="rId7"/>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1">汇总表!$A$1:$F$5</definedName>
    <definedName name="_xlnm.Print_Area" localSheetId="2">编制说明!$A$1:$A$10</definedName>
    <definedName name="_xlnm.Print_Titles" localSheetId="3">'表-08 分部分项工程和单价措施项目清单与计价表'!$1:$5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<sst xmlns="http://schemas.openxmlformats.org/spreadsheetml/2006/main" count="248" uniqueCount="157">
  <si>
    <t>东莞市石龙镇产业基地配套路网交通综合整治项目---外环连接线-绿化专业分包</t>
  </si>
  <si>
    <t>工程</t>
  </si>
  <si>
    <t>采 购 控 制 价</t>
  </si>
  <si>
    <t>采  购  人：</t>
  </si>
  <si>
    <t>东莞市城市工程建设集团有限公司</t>
  </si>
  <si>
    <t>编  制  人：</t>
  </si>
  <si>
    <t xml:space="preserve">   </t>
  </si>
  <si>
    <t>日期：</t>
  </si>
  <si>
    <t>审  核  人：</t>
  </si>
  <si>
    <t>封-2</t>
  </si>
  <si>
    <t>东莞市石龙镇产业基地配套路网交通综合整治项目---外环连接线-绿化专业分包工程汇总表</t>
  </si>
  <si>
    <t>序号</t>
  </si>
  <si>
    <t>费用名称</t>
  </si>
  <si>
    <t>采购控制价</t>
  </si>
  <si>
    <t>招标限价
（元）</t>
  </si>
  <si>
    <t>投标报价
（元）</t>
  </si>
  <si>
    <t>备注</t>
  </si>
  <si>
    <t>工程费用（含税）</t>
  </si>
  <si>
    <t>汇总报价</t>
  </si>
  <si>
    <t>小写：</t>
  </si>
  <si>
    <t>大写：</t>
  </si>
  <si>
    <t>编制说明</t>
  </si>
  <si>
    <t>1、采购范围：东莞市石龙镇产业基地配套路网交通综合整治项目---外环连接线-绿化专业分包工程所包含的全部工程内容及其他为实现合同目的所涉及的承包范围。</t>
  </si>
  <si>
    <t>2、本项目为固定单价；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</si>
  <si>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</si>
  <si>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</si>
  <si>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5.本项目甲供材为钢筋材料、混凝土、砂浆材料、栏杆材料采购、给排水材料采购、沙石材料采购，其余均为乙供</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</si>
  <si>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</si>
  <si>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</si>
  <si>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</si>
  <si>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 xml:space="preserve"> 9、根据建设单位提供的《20250331环岛路施工图》进行编制。</t>
  </si>
  <si>
    <t>东莞市石龙镇产业基地配套路网交通综合整治项目---外环连接线-绿化专业分包工程</t>
  </si>
  <si>
    <t>工程名称：东莞市石龙镇产业基地配套路网交通综合整治项目---外环连接线-绿化专业分包工程</t>
  </si>
  <si>
    <t>项目编码</t>
  </si>
  <si>
    <t>项目名称</t>
  </si>
  <si>
    <t>项目特征描述</t>
  </si>
  <si>
    <t>计量单位</t>
  </si>
  <si>
    <t>工程量</t>
  </si>
  <si>
    <t>金额（元）</t>
  </si>
  <si>
    <t>综合单价</t>
  </si>
  <si>
    <t>综合合价</t>
  </si>
  <si>
    <t>迁移乔木</t>
  </si>
  <si>
    <t>粤050101016001</t>
  </si>
  <si>
    <t>1.苗木种类:迁移非洲楝A
2.胸(地)径:40cm
3.养护期:6个月
4.其他:迁移至建设方指定位置,提前修剪、断根,起土球等
5.备注:满足设计图纸及相关技术规范要求</t>
  </si>
  <si>
    <t>株</t>
  </si>
  <si>
    <t>粤050101016002</t>
  </si>
  <si>
    <t>1.苗木种类:迁移小叶榄仁A
2.胸(地)径:52cm
3.养护期:6个月
4.其他:迁移至建设方指定位置,提前修剪、断根,起土球等
5.备注:满足设计图纸及相关技术规范要求</t>
  </si>
  <si>
    <t>粤050101016003</t>
  </si>
  <si>
    <t>1.苗木种类:迁移白兰A
2.胸(地)径:60cm
3.养护期:6个月
4.其他:迁移至建设方指定位置,提前修剪、断根,起土球等
5.备注:满足设计图纸及相关技术规范要求</t>
  </si>
  <si>
    <t>粤050101016004</t>
  </si>
  <si>
    <t>1.苗木种类:迁移白兰B
2.胸(地)径:30-39cm
3.养护期:6个月
4.其他:迁移至建设方指定位置,提前修剪、断根,起土球等
5.备注:满足设计图纸及相关技术规范要求</t>
  </si>
  <si>
    <t>粤050101016005</t>
  </si>
  <si>
    <t>1.苗木种类:迁移白兰C
2.胸(地)径:20-29cm
3.养护期:6个月
4.其他:迁移至建设方指定位置,提前修剪、断根,起土球等
5.备注:满足设计图纸及相关技术规范要求</t>
  </si>
  <si>
    <t>粤050101016006</t>
  </si>
  <si>
    <t>1.苗木种类:迁移火焰木B
2.胸(地)径:30-39cm
3.养护期:6个月
4.其他:迁移至建设方指定位置,提前修剪、断根,起土球等
5.备注:满足设计图纸及相关技术规范要求</t>
  </si>
  <si>
    <t>粤050101016007</t>
  </si>
  <si>
    <t>1.苗木种类:迁移菠萝蜜B
2.胸(地)径:30-39cm
3.养护期:6个月
4.其他:迁移至建设方指定位置,提前修剪、断根,起土球等
5.备注:满足设计图纸及相关技术规范要求</t>
  </si>
  <si>
    <t>粤050101016008</t>
  </si>
  <si>
    <t>1.苗木种类:迁移阴香B
2.胸(地)径:30-39cm
3.养护期:6个月
4.其他:迁移至建设方指定位置,提前修剪、断根,起土球等
5.备注:满足设计图纸及相关技术规范要求</t>
  </si>
  <si>
    <t>粤050101016009</t>
  </si>
  <si>
    <t>1.苗木种类:迁移苹婆C
2.胸(地)径:20-29cm
3.养护期:6个月
4.其他:迁移至建设方指定位置,提前修剪、断根,起土球等
5.备注:满足设计图纸及相关技术规范要求</t>
  </si>
  <si>
    <t>粤050101016010</t>
  </si>
  <si>
    <t>1.苗木种类:迁移降香C
2.胸(地)径:20-29cm
3.养护期:6个月
4.其他:迁移至建设方指定位置,提前修剪、断根,起土球等
5.备注:满足设计图纸及相关技术规范要求</t>
  </si>
  <si>
    <t>粤050101016011</t>
  </si>
  <si>
    <t>1.苗木种类:迁移香樟C
2.胸(地)径:20-29cm
3.养护期:6个月
4.其他:迁移至建设方指定位置,提前修剪、断根,起土球等
5.备注:满足设计图纸及相关技术规范要求</t>
  </si>
  <si>
    <t>粤050101016012</t>
  </si>
  <si>
    <t>1.苗木种类:迁移凤凰木C
2.胸(地)径:20-29cm
3.养护期:6个月
4.其他:迁移至建设方指定位置,提前修剪、断根,起土球等
5.备注:满足设计图纸及相关技术规范要求</t>
  </si>
  <si>
    <t>粤050101016013</t>
  </si>
  <si>
    <t>1.苗木种类:迁移火焰木C
2.胸(地)径:20-29cm
3.养护期:6个月
4.其他:迁移至建设方指定位置,提前修剪、断根,起土球等
5.备注:满足设计图纸及相关技术规范要求</t>
  </si>
  <si>
    <t>粤050101016014</t>
  </si>
  <si>
    <t>1.苗木种类:迁移火焰木D
2.胸(地)径:15-19cm
3.养护期:6个月
4.其他:迁移至建设方指定位置,提前修剪、断根,起土球等
5.备注:满足设计图纸及相关技术规范要求</t>
  </si>
  <si>
    <t>粤050101016015</t>
  </si>
  <si>
    <t>1.苗木种类:迁移龙眼C
2.胸(地)径:20-29cm
3.养护期:6个月
4.其他:迁移至建设方指定位置,提前修剪、断根,起土球等
5.备注:满足设计图纸及相关技术规范要求</t>
  </si>
  <si>
    <t>粤050101016016</t>
  </si>
  <si>
    <t>1.苗木种类:迁移龙眼D
2.胸(地)径:15-19cm
3.养护期:6个月
4.其他:迁移至建设方指定位置,提前修剪、断根,起土球等
5.备注:满足设计图纸及相关技术规范要求</t>
  </si>
  <si>
    <t>粤050101016017</t>
  </si>
  <si>
    <t>1.苗木种类:迁移桂花D
2.胸(地)径:15-19cm
3.养护期:6个月
4.其他:迁移至建设方指定位置,提前修剪、断根,起土球等
5.备注:满足设计图纸及相关技术规范要求</t>
  </si>
  <si>
    <t>粤050101016018</t>
  </si>
  <si>
    <t>1.苗木种类:迁移五桠果D
2.胸(地)径:15-19cm
3.养护期:6个月
4.其他:迁移至建设方指定位置,提前修剪、断根,起土球等
5.备注:满足设计图纸及相关技术规范要求</t>
  </si>
  <si>
    <t>粤050101016019</t>
  </si>
  <si>
    <t>1.苗木种类:迁移榕树C
2.胸(地)径:20-29cm
3.养护期:6个月
4.其他:迁移至建设方指定位置,提前修剪、断根,起土球等
5.备注:满足设计图纸及相关技术规范要求</t>
  </si>
  <si>
    <t>粤050101016020</t>
  </si>
  <si>
    <t>1.苗木种类:迁移榕树D
2.胸(地)径:15-19cm
3.养护期:6个月
4.其他:迁移至建设方指定位置,提前修剪、断根,起土球等
5.备注:满足设计图纸及相关技术规范要求</t>
  </si>
  <si>
    <t>粤050101016021</t>
  </si>
  <si>
    <t>1.苗木种类:迁移紫荆C
2.胸(地)径:20-29cm
3.养护期:6个月
4.其他:迁移至建设方指定位置,提前修剪、断根,起土球等
5.备注:满足设计图纸及相关技术规范要求</t>
  </si>
  <si>
    <t>粤050101016022</t>
  </si>
  <si>
    <t>1.苗木种类:迁移罗汉松E
2.胸(地)径:&lt;15cm
3.养护期:6个月
4.其他:迁移至建设方指定位置,提前修剪、断根,起土球等
5.备注:满足设计图纸及相关技术规范要求</t>
  </si>
  <si>
    <t>粤050101016023</t>
  </si>
  <si>
    <t>1.苗木种类:迁移鸡蛋花E
2.胸(地)径:&lt;15cm
3.养护期:6个月
4.其他:迁移至建设方指定位置,提前修剪、断根,起土球等
5.备注:满足设计图纸及相关技术规范要求</t>
  </si>
  <si>
    <t>粤050101016024</t>
  </si>
  <si>
    <t>1.苗木种类:迁移紫薇E
2.胸(地)径:&lt;15cm
3.养护期:6个月
4.其他:迁移至建设方指定位置,提前修剪、断根,起土球等
5.备注:满足设计图纸及相关技术规范要求</t>
  </si>
  <si>
    <t>乔灌木</t>
  </si>
  <si>
    <t>050102001001</t>
  </si>
  <si>
    <t>栽植乔木</t>
  </si>
  <si>
    <t>1.种类:大腹木棉
2.胸径或干径:腹径:45-48cm
3.株高、冠径:株高:800-850cm,冠幅:500-550cm,枝下高:230-250cm
4.养护期:6个月
5.其他:假植苗,全冠移植,主分支数≥6层,三级以上分枝,树形美观,枝叶繁茂
6.备注:满足设计图纸及相关技术规范要求</t>
  </si>
  <si>
    <t>050102001002</t>
  </si>
  <si>
    <t>1.种类:毛果杜英
2.胸径或干径:胸径:23-25cm
3.株高、冠径:株高:700-750cm,冠幅:400-450cm,枝下高:230-250cm
4.养护期:6个月
5.其他:假植苗,全冠移植,主分支数≥4,四级以上分枝,树形美观,枝叶繁茂
6.备注:满足设计图纸及相关技术规范要求</t>
  </si>
  <si>
    <t>050102001003</t>
  </si>
  <si>
    <t>1.种类:香樟
2.胸径或干径:胸径:16-18cm
3.株高、冠径:株高:600-650cm,冠幅:350-400cm,枝下高:220-230cm
4.养护期:6个月
5.其他:假植苗,全冠移植,主分支数≥4,四级以上分枝,树形美观,枝叶繁茂
6.备注:满足设计图纸及相关技术规范要求</t>
  </si>
  <si>
    <t>050102001004</t>
  </si>
  <si>
    <t>1.种类:紫花风铃木
2.胸径或干径:胸径:14-15cm
3.株高、冠径:株高:500-550cm,冠幅:350-400cm,枝下高:200-220cm
4.养护期:6个月
5.其他:假植苗,全冠移植,主分支数≥4,四级以上分枝,树形美观,枝叶繁茂
6.备注:满足设计图纸及相关技术规范要求</t>
  </si>
  <si>
    <t>050102001005</t>
  </si>
  <si>
    <t>1.种类:红花鸡蛋花A
2.胸径或干径:胸径:16-18cm
3.株高、冠径:株高:350-380cm,冠幅:350-380cm,枝下高:80-100cm
4.养护期:6个月
5.其他:假植苗,全冠移植,主分支数≥3,三级以上分枝,树形美观,枝叶繁茂
6.备注:满足设计图纸及相关技术规范要求</t>
  </si>
  <si>
    <t>050102001006</t>
  </si>
  <si>
    <t>1.种类:红花鸡蛋花B
2.胸径或干径:胸径:13-15cm
3.株高、冠径:株高:260-280cm,冠幅:260-280cm,枝下高:30-50cm
4.养护期:6个月
5.其他:假植苗,全冠移植,主分支数≥3,三级以上分枝,树形美观,枝叶繁茂
6.备注:满足设计图纸及相关技术规范要求</t>
  </si>
  <si>
    <t>050102003001</t>
  </si>
  <si>
    <t>栽植竹类</t>
  </si>
  <si>
    <t>1.竹种类:刚竹
2.种植密度:16株/m2
3.竹胸径或根盘丛径:胸径:2-2.5cm,株高:350-400cm
4.养护期:6个月
5.其他:假植苗,全冠,树形优美,冠幅饱满,绑扎固定
6.备注:满足设计图纸及相关技术规范要求</t>
  </si>
  <si>
    <t>m2</t>
  </si>
  <si>
    <t>灌木地被</t>
  </si>
  <si>
    <t>050102008001</t>
  </si>
  <si>
    <t>栽植花卉</t>
  </si>
  <si>
    <t>1.花卉种类:细叶棕竹
2.单位面积株数:9盆/m2
3.株高或蓬径:株高:50-55cm,冠幅:40-45cm
4.养护期:6个月
5.其他:盆苗,冠幅饱满,生长旺盛
6.备注:满足设计图纸及相关技术规范要求</t>
  </si>
  <si>
    <t>050102008002</t>
  </si>
  <si>
    <t>1.花卉种类:大叶青铁
2.单位面积株数:9盆/m2
3.株高或蓬径:株高:40-45cm,冠幅:40-45cm
4.养护期:6个月
5.其他:盆苗,冠幅饱满,生长旺盛
6.备注:满足设计图纸及相关技术规范要求</t>
  </si>
  <si>
    <t>050102008003</t>
  </si>
  <si>
    <t>1.花卉种类:紫云藤
2.单位面积株数:16盆/m2
3.株高或蓬径:株高:35-40cm,冠幅:30-35cm
4.养护期:6个月
5.其他:盆苗,冠幅饱满,生长旺盛
6.备注:满足设计图纸及相关技术规范要求</t>
  </si>
  <si>
    <t>050102008004</t>
  </si>
  <si>
    <t>1.花卉种类:紫花翠芦莉
2.单位面积株数:36袋/m2
3.株高或蓬径:株高:30-35cm,冠幅:20-25cm
4.养护期:6个月
5.其他:袋苗,冠幅饱满,生长旺盛
6.备注:满足设计图纸及相关技术规范要求</t>
  </si>
  <si>
    <t>050102008005</t>
  </si>
  <si>
    <t>1.花卉种类:银边山菅兰
2.单位面积株数:36袋/m2
3.株高或蓬径:株高:30-35cm,冠幅:20-25cm
4.养护期:6个月
5.其他:袋苗,冠幅饱满,生长旺盛
6.备注:满足设计图纸及相关技术规范要求</t>
  </si>
  <si>
    <t>050102008006</t>
  </si>
  <si>
    <t>1.花卉种类:狐尾天门冬
2.单位面积株数:25袋/m2
3.株高或蓬径:株高:25-30cm,冠幅:25-30cm
4.养护期:6个月
5.其他:袋苗,冠幅饱满,生长旺盛
6.备注:满足设计图纸及相关技术规范要求</t>
  </si>
  <si>
    <t>050102008007</t>
  </si>
  <si>
    <t>1.花卉种类:毛杜鹃
2.单位面积株数:36袋/m2
3.株高或蓬径:株高:30-35cm,冠幅:20-25cm
4.养护期:6个月
5.其他:袋苗,冠幅饱满,生长旺盛
6.备注:满足设计图纸及相关技术规范要求</t>
  </si>
  <si>
    <t>050102008008</t>
  </si>
  <si>
    <t>1.花卉种类:雪花木
2.单位面积株数:36袋/m2
3.株高或蓬径:株高:25-30cm,冠幅:20-25cm
4.养护期:6个月
5.其他:袋苗,冠幅饱满,生长旺盛
6.备注:满足设计图纸及相关技术规范要求</t>
  </si>
  <si>
    <t>050102008009</t>
  </si>
  <si>
    <t>1.花卉种类:蓝雪花
2.单位面积株数:36袋/m2
3.株高或蓬径:株高:25-30cm,冠幅:20-25cm
4.养护期:6个月
5.其他:袋苗,冠幅饱满,生长旺盛
6.备注:满足设计图纸及相关技术规范要求</t>
  </si>
  <si>
    <t>050102008010</t>
  </si>
  <si>
    <t>1.花卉种类:珍珠狗牙花
2.单位面积株数:36袋/m2
3.株高或蓬径:株高:25-30cm,冠幅:20-25cm
4.养护期:6个月
5.其他:袋苗,冠幅饱满,生长旺盛
6.备注:满足设计图纸及相关技术规范要求</t>
  </si>
  <si>
    <t>050102008011</t>
  </si>
  <si>
    <t>1.花卉种类:小叶栀子
2.单位面积株数:36袋/m2
3.株高或蓬径:株高:25-30cm,冠幅:20-25cm
4.养护期:6个月
5.其他:袋苗,冠幅饱满,生长旺盛
6.备注:满足设计图纸及相关技术规范要求</t>
  </si>
  <si>
    <t>050102008012</t>
  </si>
  <si>
    <t>1.花卉种类:米仔兰
2.单位面积株数:36袋/m2
3.株高或蓬径:株高:25-30cm,冠幅:20-25cm
4.养护期:6个月
5.其他:袋苗,冠幅饱满,生长旺盛
6.备注:满足设计图纸及相关技术规范要求</t>
  </si>
  <si>
    <t>050102008013</t>
  </si>
  <si>
    <t>1.花卉种类:肾蕨
2.单位面积株数:49袋/m2
3.株高或蓬径:株高:20-25cm,冠幅:15-20cm
4.养护期:6个月
5.其他:袋苗,冠幅饱满,生长旺盛
6.备注:满足设计图纸及相关技术规范要求</t>
  </si>
  <si>
    <t>草皮</t>
  </si>
  <si>
    <t>050102012001</t>
  </si>
  <si>
    <t>铺种草皮</t>
  </si>
  <si>
    <t>1.草皮种类:大叶油草
2.铺种方式:草块,150*30cm,下铺3cm细河沙
3.种植密度:草皮覆盖率达90%以上、纯度98%以上
4.养护期:6个月
5.其他:满足设计图纸及相关技术规范要求</t>
  </si>
  <si>
    <t>050102012002</t>
  </si>
  <si>
    <t>1.草皮种类:马尼拉草
2.铺种方式:草卷,150*30cm,下铺3cm细河沙
3.种植密度:草皮覆盖率达90%以上、纯度98%以上
4.养护期:6个月
5.其他:满足设计图纸及相关技术规范要求</t>
  </si>
  <si>
    <t>其他</t>
  </si>
  <si>
    <t>050101007001</t>
  </si>
  <si>
    <t>清除地被植物</t>
  </si>
  <si>
    <t>1.植物种类:清理现状杂乱地被、草坪,清表厚度10-30cm
2.废弃物运输:投标人自行考虑</t>
  </si>
  <si>
    <t>050101009001</t>
  </si>
  <si>
    <t>种植土回(换)填</t>
  </si>
  <si>
    <t>1.回填土质要求:种植土
2.回填厚度:30cm厚
3.其他:按设计说明要求</t>
  </si>
  <si>
    <t>m3</t>
  </si>
  <si>
    <t>措施项目</t>
  </si>
  <si>
    <t>050403001001</t>
  </si>
  <si>
    <t>树木支撑架</t>
  </si>
  <si>
    <t>小   计</t>
  </si>
  <si>
    <t>税   率    9%</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</si>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</sst>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9"/>
      <color theme="1"/>
      <name val="??"/>
      <charset val="134"/>
      <scheme val="minor"/>
    </font>
    <font>
      <b/>
      <sz val="20"/>
      <name val="宋体"/>
      <charset val="134"/>
    </font>
    <font>
      <sz val="10"/>
      <name val="宋体"/>
      <charset val="134"/>
    </font>
    <font>
      <sz val="10"/>
      <name val="黑体"/>
      <charset val="134"/>
    </font>
    <font>
      <sz val="12"/>
      <name val="宋体"/>
      <charset val="134"/>
    </font>
    <font>
      <b/>
      <sz val="14"/>
      <name val="宋体"/>
      <charset val="134"/>
    </font>
    <font>
      <b/>
      <sz val="12"/>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6" applyNumberFormat="0" applyFill="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19" fillId="0" borderId="0" applyNumberFormat="0" applyFill="0" applyBorder="0" applyAlignment="0" applyProtection="0">
      <alignment vertical="center"/>
    </xf>
    <xf numFmtId="0" fontId="20" fillId="4" borderId="28" applyNumberFormat="0" applyAlignment="0" applyProtection="0">
      <alignment vertical="center"/>
    </xf>
    <xf numFmtId="0" fontId="21" fillId="5" borderId="29" applyNumberFormat="0" applyAlignment="0" applyProtection="0">
      <alignment vertical="center"/>
    </xf>
    <xf numFmtId="0" fontId="22" fillId="5" borderId="28" applyNumberFormat="0" applyAlignment="0" applyProtection="0">
      <alignment vertical="center"/>
    </xf>
    <xf numFmtId="0" fontId="23" fillId="6" borderId="30" applyNumberFormat="0" applyAlignment="0" applyProtection="0">
      <alignment vertical="center"/>
    </xf>
    <xf numFmtId="0" fontId="24" fillId="0" borderId="31" applyNumberFormat="0" applyFill="0" applyAlignment="0" applyProtection="0">
      <alignment vertical="center"/>
    </xf>
    <xf numFmtId="0" fontId="25" fillId="0" borderId="3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6">
    <xf numFmtId="0" fontId="0" fillId="0" borderId="0" xfId="49"/>
    <xf numFmtId="0" fontId="0" fillId="0" borderId="0" xfId="49" applyAlignment="1">
      <alignment horizontal="center" vertical="center"/>
    </xf>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176" fontId="2" fillId="2" borderId="4" xfId="49" applyNumberFormat="1"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right" vertical="center" wrapText="1"/>
    </xf>
    <xf numFmtId="0" fontId="2" fillId="2" borderId="13" xfId="49" applyFont="1" applyFill="1" applyBorder="1" applyAlignment="1">
      <alignment horizontal="right" vertical="center" wrapText="1"/>
    </xf>
    <xf numFmtId="176" fontId="2" fillId="2" borderId="6" xfId="49"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4" fillId="0" borderId="14" xfId="0" applyFont="1" applyFill="1" applyBorder="1" applyAlignment="1">
      <alignment vertical="center" wrapText="1"/>
    </xf>
    <xf numFmtId="0" fontId="4" fillId="0" borderId="14" xfId="0" applyFont="1" applyFill="1" applyBorder="1" applyAlignment="1">
      <alignment horizontal="left" vertical="center" wrapText="1"/>
    </xf>
    <xf numFmtId="0" fontId="4" fillId="0" borderId="14" xfId="0" applyFont="1" applyFill="1" applyBorder="1" applyAlignment="1">
      <alignment vertical="center"/>
    </xf>
    <xf numFmtId="0" fontId="4" fillId="0" borderId="0" xfId="0" applyFont="1" applyFill="1" applyAlignment="1">
      <alignment vertical="center"/>
    </xf>
    <xf numFmtId="0" fontId="6" fillId="0" borderId="0" xfId="0" applyFont="1" applyFill="1" applyAlignment="1">
      <alignment horizontal="center" vertical="center"/>
    </xf>
    <xf numFmtId="176" fontId="6" fillId="0" borderId="0" xfId="0" applyNumberFormat="1" applyFont="1" applyFill="1" applyAlignment="1">
      <alignment horizontal="center" vertical="center"/>
    </xf>
    <xf numFmtId="0" fontId="6" fillId="0" borderId="14" xfId="0" applyFont="1" applyFill="1" applyBorder="1" applyAlignment="1">
      <alignment horizontal="center" vertical="center"/>
    </xf>
    <xf numFmtId="176" fontId="6" fillId="0" borderId="14"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0" fontId="4" fillId="0" borderId="14" xfId="0" applyFont="1" applyFill="1" applyBorder="1" applyAlignment="1">
      <alignment horizontal="center" vertical="center"/>
    </xf>
    <xf numFmtId="177" fontId="4" fillId="0" borderId="14" xfId="0" applyNumberFormat="1" applyFont="1" applyFill="1" applyBorder="1" applyAlignment="1">
      <alignment horizontal="center" vertical="center"/>
    </xf>
    <xf numFmtId="0" fontId="7" fillId="0" borderId="14" xfId="0" applyFont="1" applyFill="1" applyBorder="1" applyAlignment="1">
      <alignment vertical="center"/>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176" fontId="4" fillId="0" borderId="14" xfId="0" applyNumberFormat="1" applyFont="1" applyFill="1" applyBorder="1" applyAlignment="1">
      <alignment vertical="center"/>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10" fontId="4" fillId="0" borderId="0" xfId="0" applyNumberFormat="1" applyFont="1" applyFill="1" applyAlignment="1">
      <alignment vertical="center"/>
    </xf>
    <xf numFmtId="0" fontId="0" fillId="0" borderId="0" xfId="49" applyFont="1" applyFill="1" applyAlignment="1"/>
    <xf numFmtId="0" fontId="7" fillId="0" borderId="0" xfId="49" applyFont="1" applyFill="1" applyAlignment="1">
      <alignment horizontal="left" vertical="center" wrapText="1"/>
    </xf>
    <xf numFmtId="0" fontId="8" fillId="0" borderId="23" xfId="49" applyFont="1" applyFill="1" applyBorder="1" applyAlignment="1">
      <alignment horizontal="center" wrapText="1"/>
    </xf>
    <xf numFmtId="0" fontId="8" fillId="0" borderId="0" xfId="49" applyFont="1" applyFill="1" applyAlignment="1">
      <alignment horizontal="left" wrapText="1"/>
    </xf>
    <xf numFmtId="0" fontId="9" fillId="0" borderId="0" xfId="49" applyFont="1" applyFill="1" applyAlignment="1">
      <alignment horizontal="center" wrapText="1"/>
    </xf>
    <xf numFmtId="0" fontId="9" fillId="0" borderId="0" xfId="49" applyFont="1" applyFill="1" applyAlignment="1">
      <alignment wrapText="1"/>
    </xf>
    <xf numFmtId="0" fontId="5" fillId="0" borderId="0" xfId="49" applyFont="1" applyFill="1" applyAlignment="1">
      <alignment horizontal="center" wrapText="1"/>
    </xf>
    <xf numFmtId="0" fontId="10" fillId="0" borderId="23" xfId="49" applyFont="1" applyFill="1" applyBorder="1" applyAlignment="1">
      <alignment horizontal="center" wrapText="1"/>
    </xf>
    <xf numFmtId="0" fontId="4" fillId="0" borderId="0" xfId="49" applyFont="1" applyFill="1" applyAlignment="1">
      <alignment vertical="center" wrapText="1"/>
    </xf>
    <xf numFmtId="0" fontId="5" fillId="0" borderId="0" xfId="49" applyFont="1" applyFill="1" applyAlignment="1">
      <alignment horizontal="right" wrapText="1"/>
    </xf>
    <xf numFmtId="0" fontId="2" fillId="0" borderId="24" xfId="49" applyFont="1" applyFill="1" applyBorder="1" applyAlignment="1">
      <alignment horizontal="center" vertical="top" wrapText="1"/>
    </xf>
    <xf numFmtId="0" fontId="4" fillId="0" borderId="0" xfId="49" applyFont="1" applyFill="1" applyAlignment="1">
      <alignment horizontal="left" wrapText="1"/>
    </xf>
    <xf numFmtId="0" fontId="5" fillId="0" borderId="23" xfId="49" applyFont="1" applyFill="1" applyBorder="1" applyAlignment="1">
      <alignment wrapText="1"/>
    </xf>
    <xf numFmtId="0" fontId="10" fillId="0" borderId="0" xfId="49" applyFont="1" applyFill="1" applyBorder="1" applyAlignment="1">
      <alignment horizontal="center" wrapText="1"/>
    </xf>
    <xf numFmtId="0" fontId="7" fillId="0" borderId="0" xfId="49" applyFont="1" applyFill="1" applyAlignment="1">
      <alignment horizontal="center" vertical="center" wrapText="1"/>
    </xf>
    <xf numFmtId="0" fontId="5" fillId="0" borderId="0" xfId="49" applyFont="1" applyFill="1" applyAlignment="1">
      <alignment horizontal="left" wrapText="1"/>
    </xf>
    <xf numFmtId="0" fontId="7" fillId="0" borderId="0" xfId="49" applyFont="1" applyFill="1" applyAlignment="1">
      <alignment horizontal="right" vertical="top" wrapText="1"/>
    </xf>
    <xf numFmtId="0" fontId="7" fillId="0"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view="pageBreakPreview" zoomScaleNormal="100" workbookViewId="0">
      <selection activeCell="K15" sqref="K15"/>
    </sheetView>
  </sheetViews>
  <sheetFormatPr defaultColWidth="9" defaultRowHeight="12" outlineLevelCol="7"/>
  <cols>
    <col min="1" max="1" width="9.71428571428571" style="48" customWidth="1"/>
    <col min="2" max="2" width="2.5047619047619" style="48" customWidth="1"/>
    <col min="3" max="3" width="21.6666666666667" style="48" customWidth="1"/>
    <col min="4" max="4" width="10.8285714285714" style="48" customWidth="1"/>
    <col min="5" max="5" width="33.3333333333333" style="48" customWidth="1"/>
    <col min="6" max="6" width="2.66666666666667" style="48" customWidth="1"/>
    <col min="7" max="7" width="29.2857142857143" style="48" customWidth="1"/>
    <col min="8" max="16384" width="9" style="48"/>
  </cols>
  <sheetData>
    <row r="1" ht="127.5" customHeight="1" spans="1:7">
      <c r="A1" s="49"/>
      <c r="B1" s="49"/>
      <c r="C1" s="50" t="s">
        <v>0</v>
      </c>
      <c r="D1" s="50"/>
      <c r="E1" s="50"/>
      <c r="F1" s="50"/>
      <c r="G1" s="51" t="s">
        <v>1</v>
      </c>
    </row>
    <row r="2" ht="60" customHeight="1" spans="1:7">
      <c r="A2" s="52" t="s">
        <v>2</v>
      </c>
      <c r="B2" s="52"/>
      <c r="C2" s="52"/>
      <c r="D2" s="52"/>
      <c r="E2" s="52"/>
      <c r="F2" s="52"/>
      <c r="G2" s="52"/>
    </row>
    <row r="3" ht="75" customHeight="1" spans="1:8">
      <c r="A3" s="53"/>
      <c r="B3" s="54" t="s">
        <v>3</v>
      </c>
      <c r="C3" s="54"/>
      <c r="D3" s="55" t="s">
        <v>4</v>
      </c>
      <c r="E3" s="55"/>
      <c r="F3" s="53"/>
      <c r="G3" s="56"/>
      <c r="H3" s="56"/>
    </row>
    <row r="4" ht="18" customHeight="1" spans="1:8">
      <c r="A4" s="53"/>
      <c r="B4" s="57"/>
      <c r="C4" s="57"/>
      <c r="D4" s="58"/>
      <c r="E4" s="58"/>
      <c r="F4" s="53"/>
      <c r="G4" s="56"/>
      <c r="H4" s="56"/>
    </row>
    <row r="5" ht="44" customHeight="1" spans="1:7">
      <c r="A5" s="59"/>
      <c r="B5" s="54" t="s">
        <v>5</v>
      </c>
      <c r="C5" s="54"/>
      <c r="D5" s="55"/>
      <c r="E5" s="55"/>
      <c r="F5" s="59" t="s">
        <v>6</v>
      </c>
      <c r="G5" s="60" t="s">
        <v>7</v>
      </c>
    </row>
    <row r="6" ht="60" customHeight="1" spans="1:7">
      <c r="A6" s="59"/>
      <c r="B6" s="54" t="s">
        <v>8</v>
      </c>
      <c r="C6" s="54"/>
      <c r="D6" s="61"/>
      <c r="E6" s="61"/>
      <c r="F6" s="59"/>
      <c r="G6" s="60" t="s">
        <v>7</v>
      </c>
    </row>
    <row r="7" ht="36" customHeight="1" spans="1:7">
      <c r="A7" s="59"/>
      <c r="B7" s="62"/>
      <c r="C7" s="62"/>
      <c r="D7" s="58"/>
      <c r="E7" s="58"/>
      <c r="F7" s="62"/>
      <c r="G7" s="62"/>
    </row>
    <row r="8" ht="69.75" customHeight="1" spans="1:7">
      <c r="A8" s="59"/>
      <c r="B8" s="56"/>
      <c r="C8" s="56"/>
      <c r="D8" s="54"/>
      <c r="E8" s="54"/>
      <c r="F8" s="59"/>
      <c r="G8" s="59"/>
    </row>
    <row r="9" ht="18" customHeight="1" spans="1:7">
      <c r="A9" s="59"/>
      <c r="B9" s="56"/>
      <c r="C9" s="56"/>
      <c r="D9" s="63"/>
      <c r="E9" s="63"/>
      <c r="F9" s="64"/>
      <c r="G9" s="64"/>
    </row>
    <row r="10" ht="18" customHeight="1" spans="1:7">
      <c r="A10" s="49"/>
      <c r="B10" s="49"/>
      <c r="C10" s="62"/>
      <c r="D10" s="62"/>
      <c r="E10" s="62"/>
      <c r="F10" s="62"/>
      <c r="G10" s="65" t="s">
        <v>9</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view="pageBreakPreview" zoomScale="130" zoomScaleNormal="100" workbookViewId="0">
      <selection activeCell="H5" sqref="H5"/>
    </sheetView>
  </sheetViews>
  <sheetFormatPr defaultColWidth="9" defaultRowHeight="14.25" outlineLevelRow="6" outlineLevelCol="5"/>
  <cols>
    <col min="1" max="1" width="6.87619047619048" style="29" customWidth="1"/>
    <col min="2" max="2" width="23.4285714285714" style="29" customWidth="1"/>
    <col min="3" max="3" width="28.5047619047619" style="29" customWidth="1"/>
    <col min="4" max="4" width="19.3809523809524" style="29" customWidth="1"/>
    <col min="5" max="5" width="23.7619047619048" style="29" customWidth="1"/>
    <col min="6" max="6" width="20.7619047619048" style="29" customWidth="1"/>
    <col min="7" max="7" width="13.2857142857143" style="29"/>
    <col min="8" max="8" width="14.5619047619048" style="29"/>
    <col min="9" max="9" width="9" style="29"/>
    <col min="10" max="10" width="17.3333333333333" style="29"/>
    <col min="11" max="16384" width="9" style="29"/>
  </cols>
  <sheetData>
    <row r="1" s="29" customFormat="1" ht="54" customHeight="1" spans="1:6">
      <c r="A1" s="30" t="s">
        <v>10</v>
      </c>
      <c r="B1" s="30"/>
      <c r="C1" s="30"/>
      <c r="D1" s="31"/>
      <c r="E1" s="30"/>
      <c r="F1" s="30"/>
    </row>
    <row r="2" s="29" customFormat="1" ht="52" customHeight="1" spans="1:6">
      <c r="A2" s="32" t="s">
        <v>11</v>
      </c>
      <c r="B2" s="32" t="s">
        <v>12</v>
      </c>
      <c r="C2" s="32" t="s">
        <v>13</v>
      </c>
      <c r="D2" s="33" t="s">
        <v>14</v>
      </c>
      <c r="E2" s="34" t="s">
        <v>15</v>
      </c>
      <c r="F2" s="32" t="s">
        <v>16</v>
      </c>
    </row>
    <row r="3" s="29" customFormat="1" ht="52" customHeight="1" spans="1:6">
      <c r="A3" s="35">
        <v>1</v>
      </c>
      <c r="B3" s="28" t="s">
        <v>17</v>
      </c>
      <c r="C3" s="36">
        <v>1261192.54</v>
      </c>
      <c r="D3" s="36">
        <f>C3*(1-10%)</f>
        <v>1135073.286</v>
      </c>
      <c r="E3" s="37"/>
      <c r="F3" s="37"/>
    </row>
    <row r="4" s="29" customFormat="1" ht="52" customHeight="1" spans="1:6">
      <c r="A4" s="38" t="s">
        <v>18</v>
      </c>
      <c r="B4" s="39"/>
      <c r="C4" s="40"/>
      <c r="D4" s="41" t="s">
        <v>19</v>
      </c>
      <c r="E4" s="42"/>
      <c r="F4" s="43"/>
    </row>
    <row r="5" s="29" customFormat="1" ht="52" customHeight="1" spans="1:6">
      <c r="A5" s="44"/>
      <c r="B5" s="45"/>
      <c r="C5" s="46"/>
      <c r="D5" s="41" t="s">
        <v>20</v>
      </c>
      <c r="E5" s="42"/>
      <c r="F5" s="43"/>
    </row>
    <row r="7" spans="3:3">
      <c r="C7" s="47"/>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115" zoomScaleNormal="100" workbookViewId="0">
      <selection activeCell="A10" sqref="A10"/>
    </sheetView>
  </sheetViews>
  <sheetFormatPr defaultColWidth="11" defaultRowHeight="33" customHeight="1"/>
  <cols>
    <col min="1" max="1" width="120" style="23" customWidth="1"/>
    <col min="2" max="23" width="11.2857142857143" style="24"/>
    <col min="24" max="16384" width="11" style="24"/>
  </cols>
  <sheetData>
    <row r="1" ht="42.95" customHeight="1" spans="1:1">
      <c r="A1" s="25" t="s">
        <v>21</v>
      </c>
    </row>
    <row r="2" ht="44.1" customHeight="1" spans="1:1">
      <c r="A2" s="26" t="s">
        <v>22</v>
      </c>
    </row>
    <row r="3" ht="101" customHeight="1" spans="1:1">
      <c r="A3" s="27" t="s">
        <v>23</v>
      </c>
    </row>
    <row r="4" ht="42" customHeight="1" spans="1:1">
      <c r="A4" s="26" t="s">
        <v>24</v>
      </c>
    </row>
    <row r="5" ht="42" customHeight="1" spans="1:1">
      <c r="A5" s="26" t="s">
        <v>25</v>
      </c>
    </row>
    <row r="6" ht="42" customHeight="1" spans="1:1">
      <c r="A6" s="26" t="s">
        <v>26</v>
      </c>
    </row>
    <row r="7" customHeight="1" spans="1:1">
      <c r="A7" s="26" t="s">
        <v>27</v>
      </c>
    </row>
    <row r="8" customHeight="1" spans="1:1">
      <c r="A8" s="26" t="s">
        <v>28</v>
      </c>
    </row>
    <row r="9" customHeight="1" spans="1:1">
      <c r="A9" s="28" t="s">
        <v>29</v>
      </c>
    </row>
    <row r="10" customHeight="1" spans="1:1">
      <c r="A10" s="26" t="s">
        <v>30</v>
      </c>
    </row>
    <row r="11" customHeight="1" spans="1:1">
      <c r="A11" s="26"/>
    </row>
  </sheetData>
  <pageMargins left="0.75" right="0.75" top="1" bottom="1" header="0.5" footer="0.5"/>
  <pageSetup paperSize="9"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showGridLines="0" view="pageBreakPreview" zoomScaleNormal="100" topLeftCell="A52" workbookViewId="0">
      <selection activeCell="J59" sqref="J59"/>
    </sheetView>
  </sheetViews>
  <sheetFormatPr defaultColWidth="9" defaultRowHeight="12"/>
  <cols>
    <col min="1" max="1" width="9.5047619047619" customWidth="1"/>
    <col min="2" max="2" width="17" customWidth="1"/>
    <col min="3" max="3" width="14.8285714285714" customWidth="1"/>
    <col min="4" max="4" width="25.3333333333333" customWidth="1"/>
    <col min="5" max="5" width="2.33333333333333" customWidth="1"/>
    <col min="6" max="6" width="5.33333333333333" customWidth="1"/>
    <col min="7" max="7" width="12.5047619047619" style="1" customWidth="1"/>
    <col min="8" max="8" width="1.16190476190476" style="1" customWidth="1"/>
    <col min="9" max="9" width="9.66666666666667" style="1" customWidth="1"/>
    <col min="10" max="10" width="12.6666666666667" style="1" customWidth="1"/>
    <col min="11" max="11" width="8.33333333333333" customWidth="1"/>
  </cols>
  <sheetData>
    <row r="1" ht="60" customHeight="1" spans="1:11">
      <c r="A1" s="2" t="s">
        <v>31</v>
      </c>
      <c r="B1" s="2"/>
      <c r="C1" s="2"/>
      <c r="D1" s="2"/>
      <c r="E1" s="2"/>
      <c r="F1" s="2"/>
      <c r="G1" s="2"/>
      <c r="H1" s="2"/>
      <c r="I1" s="2"/>
      <c r="J1" s="2"/>
      <c r="K1" s="14"/>
    </row>
    <row r="2" ht="28.5" customHeight="1" spans="1:11">
      <c r="A2" s="3" t="s">
        <v>32</v>
      </c>
      <c r="B2" s="3"/>
      <c r="C2" s="3"/>
      <c r="D2" s="3"/>
      <c r="E2" s="3"/>
      <c r="F2" s="3"/>
      <c r="G2" s="4"/>
      <c r="H2" s="4"/>
      <c r="I2" s="4"/>
      <c r="J2" s="4"/>
      <c r="K2" s="3"/>
    </row>
    <row r="3" ht="21" customHeight="1" spans="1:11">
      <c r="A3" s="5" t="s">
        <v>11</v>
      </c>
      <c r="B3" s="6" t="s">
        <v>33</v>
      </c>
      <c r="C3" s="6" t="s">
        <v>34</v>
      </c>
      <c r="D3" s="6" t="s">
        <v>35</v>
      </c>
      <c r="E3" s="6"/>
      <c r="F3" s="6" t="s">
        <v>36</v>
      </c>
      <c r="G3" s="6" t="s">
        <v>37</v>
      </c>
      <c r="H3" s="6"/>
      <c r="I3" s="15" t="s">
        <v>38</v>
      </c>
      <c r="J3" s="16"/>
      <c r="K3" s="17" t="s">
        <v>16</v>
      </c>
    </row>
    <row r="4" ht="19" customHeight="1" spans="1:11">
      <c r="A4" s="7"/>
      <c r="B4" s="8"/>
      <c r="C4" s="8"/>
      <c r="D4" s="8"/>
      <c r="E4" s="8"/>
      <c r="F4" s="8"/>
      <c r="G4" s="8"/>
      <c r="H4" s="8"/>
      <c r="I4" s="8" t="s">
        <v>39</v>
      </c>
      <c r="J4" s="8" t="s">
        <v>40</v>
      </c>
      <c r="K4" s="18"/>
    </row>
    <row r="5" ht="14" customHeight="1" spans="1:11">
      <c r="A5" s="7"/>
      <c r="B5" s="8"/>
      <c r="C5" s="8"/>
      <c r="D5" s="8"/>
      <c r="E5" s="8"/>
      <c r="F5" s="8"/>
      <c r="G5" s="8"/>
      <c r="H5" s="8"/>
      <c r="I5" s="8"/>
      <c r="J5" s="8"/>
      <c r="K5" s="19"/>
    </row>
    <row r="6" ht="28.5" customHeight="1" spans="1:11">
      <c r="A6" s="7"/>
      <c r="B6" s="9"/>
      <c r="C6" s="9" t="s">
        <v>41</v>
      </c>
      <c r="D6" s="9"/>
      <c r="E6" s="9"/>
      <c r="F6" s="9"/>
      <c r="G6" s="8"/>
      <c r="H6" s="8"/>
      <c r="I6" s="8"/>
      <c r="J6" s="8"/>
      <c r="K6" s="20"/>
    </row>
    <row r="7" ht="92" customHeight="1" spans="1:11">
      <c r="A7" s="7">
        <v>1</v>
      </c>
      <c r="B7" s="9" t="s">
        <v>42</v>
      </c>
      <c r="C7" s="9" t="s">
        <v>41</v>
      </c>
      <c r="D7" s="9" t="s">
        <v>43</v>
      </c>
      <c r="E7" s="9"/>
      <c r="F7" s="8" t="s">
        <v>44</v>
      </c>
      <c r="G7" s="10">
        <v>1</v>
      </c>
      <c r="H7" s="10"/>
      <c r="I7" s="8">
        <v>1923.43</v>
      </c>
      <c r="J7" s="8">
        <f>ROUND(G7*I7,2)</f>
        <v>1923.43</v>
      </c>
      <c r="K7" s="20"/>
    </row>
    <row r="8" ht="91" customHeight="1" spans="1:11">
      <c r="A8" s="7">
        <v>2</v>
      </c>
      <c r="B8" s="9" t="s">
        <v>45</v>
      </c>
      <c r="C8" s="9" t="s">
        <v>41</v>
      </c>
      <c r="D8" s="9" t="s">
        <v>46</v>
      </c>
      <c r="E8" s="9"/>
      <c r="F8" s="8" t="s">
        <v>44</v>
      </c>
      <c r="G8" s="10">
        <v>1</v>
      </c>
      <c r="H8" s="10"/>
      <c r="I8" s="8">
        <v>3756.5</v>
      </c>
      <c r="J8" s="8">
        <f t="shared" ref="J8:J39" si="0">ROUND(G8*I8,2)</f>
        <v>3756.5</v>
      </c>
      <c r="K8" s="20"/>
    </row>
    <row r="9" ht="93" customHeight="1" spans="1:11">
      <c r="A9" s="7">
        <v>3</v>
      </c>
      <c r="B9" s="9" t="s">
        <v>47</v>
      </c>
      <c r="C9" s="9" t="s">
        <v>41</v>
      </c>
      <c r="D9" s="9" t="s">
        <v>48</v>
      </c>
      <c r="E9" s="9"/>
      <c r="F9" s="8" t="s">
        <v>44</v>
      </c>
      <c r="G9" s="10">
        <v>1</v>
      </c>
      <c r="H9" s="10"/>
      <c r="I9" s="8">
        <v>3756.5</v>
      </c>
      <c r="J9" s="8">
        <f t="shared" si="0"/>
        <v>3756.5</v>
      </c>
      <c r="K9" s="20"/>
    </row>
    <row r="10" ht="93" customHeight="1" spans="1:11">
      <c r="A10" s="7">
        <v>4</v>
      </c>
      <c r="B10" s="9" t="s">
        <v>49</v>
      </c>
      <c r="C10" s="9" t="s">
        <v>41</v>
      </c>
      <c r="D10" s="9" t="s">
        <v>50</v>
      </c>
      <c r="E10" s="9"/>
      <c r="F10" s="8" t="s">
        <v>44</v>
      </c>
      <c r="G10" s="10">
        <v>1</v>
      </c>
      <c r="H10" s="10"/>
      <c r="I10" s="8">
        <v>1610.11</v>
      </c>
      <c r="J10" s="8">
        <f t="shared" si="0"/>
        <v>1610.11</v>
      </c>
      <c r="K10" s="20"/>
    </row>
    <row r="11" ht="87" customHeight="1" spans="1:11">
      <c r="A11" s="7">
        <v>5</v>
      </c>
      <c r="B11" s="9" t="s">
        <v>51</v>
      </c>
      <c r="C11" s="9" t="s">
        <v>41</v>
      </c>
      <c r="D11" s="9" t="s">
        <v>52</v>
      </c>
      <c r="E11" s="9"/>
      <c r="F11" s="8" t="s">
        <v>44</v>
      </c>
      <c r="G11" s="10">
        <v>1</v>
      </c>
      <c r="H11" s="10"/>
      <c r="I11" s="8">
        <v>1033.64</v>
      </c>
      <c r="J11" s="8">
        <f t="shared" si="0"/>
        <v>1033.64</v>
      </c>
      <c r="K11" s="20"/>
    </row>
    <row r="12" ht="92" customHeight="1" spans="1:11">
      <c r="A12" s="7">
        <v>6</v>
      </c>
      <c r="B12" s="9" t="s">
        <v>53</v>
      </c>
      <c r="C12" s="9" t="s">
        <v>41</v>
      </c>
      <c r="D12" s="9" t="s">
        <v>54</v>
      </c>
      <c r="E12" s="9"/>
      <c r="F12" s="8" t="s">
        <v>44</v>
      </c>
      <c r="G12" s="10">
        <v>1</v>
      </c>
      <c r="H12" s="10"/>
      <c r="I12" s="8">
        <v>1610.11</v>
      </c>
      <c r="J12" s="8">
        <f t="shared" si="0"/>
        <v>1610.11</v>
      </c>
      <c r="K12" s="20"/>
    </row>
    <row r="13" ht="92" customHeight="1" spans="1:11">
      <c r="A13" s="7">
        <v>7</v>
      </c>
      <c r="B13" s="9" t="s">
        <v>55</v>
      </c>
      <c r="C13" s="9" t="s">
        <v>41</v>
      </c>
      <c r="D13" s="9" t="s">
        <v>56</v>
      </c>
      <c r="E13" s="9"/>
      <c r="F13" s="8" t="s">
        <v>44</v>
      </c>
      <c r="G13" s="10">
        <v>2</v>
      </c>
      <c r="H13" s="10"/>
      <c r="I13" s="8">
        <v>1610.11</v>
      </c>
      <c r="J13" s="8">
        <f t="shared" si="0"/>
        <v>3220.22</v>
      </c>
      <c r="K13" s="20"/>
    </row>
    <row r="14" ht="91" customHeight="1" spans="1:11">
      <c r="A14" s="7">
        <v>8</v>
      </c>
      <c r="B14" s="9" t="s">
        <v>57</v>
      </c>
      <c r="C14" s="9" t="s">
        <v>41</v>
      </c>
      <c r="D14" s="9" t="s">
        <v>58</v>
      </c>
      <c r="E14" s="9"/>
      <c r="F14" s="8" t="s">
        <v>44</v>
      </c>
      <c r="G14" s="10">
        <v>1</v>
      </c>
      <c r="H14" s="10"/>
      <c r="I14" s="8">
        <v>1610.11</v>
      </c>
      <c r="J14" s="8">
        <f t="shared" si="0"/>
        <v>1610.11</v>
      </c>
      <c r="K14" s="20"/>
    </row>
    <row r="15" ht="92" customHeight="1" spans="1:11">
      <c r="A15" s="7">
        <v>9</v>
      </c>
      <c r="B15" s="9" t="s">
        <v>59</v>
      </c>
      <c r="C15" s="9" t="s">
        <v>41</v>
      </c>
      <c r="D15" s="9" t="s">
        <v>60</v>
      </c>
      <c r="E15" s="9"/>
      <c r="F15" s="8" t="s">
        <v>44</v>
      </c>
      <c r="G15" s="10">
        <v>1</v>
      </c>
      <c r="H15" s="10"/>
      <c r="I15" s="8">
        <v>1033.64</v>
      </c>
      <c r="J15" s="8">
        <f t="shared" si="0"/>
        <v>1033.64</v>
      </c>
      <c r="K15" s="20"/>
    </row>
    <row r="16" ht="92" customHeight="1" spans="1:11">
      <c r="A16" s="7">
        <v>10</v>
      </c>
      <c r="B16" s="9" t="s">
        <v>61</v>
      </c>
      <c r="C16" s="9" t="s">
        <v>41</v>
      </c>
      <c r="D16" s="9" t="s">
        <v>62</v>
      </c>
      <c r="E16" s="9"/>
      <c r="F16" s="8" t="s">
        <v>44</v>
      </c>
      <c r="G16" s="10">
        <v>1</v>
      </c>
      <c r="H16" s="10"/>
      <c r="I16" s="8">
        <v>1033.64</v>
      </c>
      <c r="J16" s="8">
        <f t="shared" si="0"/>
        <v>1033.64</v>
      </c>
      <c r="K16" s="20"/>
    </row>
    <row r="17" ht="95" customHeight="1" spans="1:11">
      <c r="A17" s="7">
        <v>11</v>
      </c>
      <c r="B17" s="9" t="s">
        <v>63</v>
      </c>
      <c r="C17" s="9" t="s">
        <v>41</v>
      </c>
      <c r="D17" s="9" t="s">
        <v>64</v>
      </c>
      <c r="E17" s="9"/>
      <c r="F17" s="8" t="s">
        <v>44</v>
      </c>
      <c r="G17" s="10">
        <v>1</v>
      </c>
      <c r="H17" s="10"/>
      <c r="I17" s="8">
        <v>1033.64</v>
      </c>
      <c r="J17" s="8">
        <f t="shared" si="0"/>
        <v>1033.64</v>
      </c>
      <c r="K17" s="20"/>
    </row>
    <row r="18" ht="93" customHeight="1" spans="1:11">
      <c r="A18" s="7">
        <v>12</v>
      </c>
      <c r="B18" s="9" t="s">
        <v>65</v>
      </c>
      <c r="C18" s="9" t="s">
        <v>41</v>
      </c>
      <c r="D18" s="9" t="s">
        <v>66</v>
      </c>
      <c r="E18" s="9"/>
      <c r="F18" s="8" t="s">
        <v>44</v>
      </c>
      <c r="G18" s="10">
        <v>1</v>
      </c>
      <c r="H18" s="10"/>
      <c r="I18" s="8">
        <v>1033.64</v>
      </c>
      <c r="J18" s="8">
        <f t="shared" si="0"/>
        <v>1033.64</v>
      </c>
      <c r="K18" s="20"/>
    </row>
    <row r="19" ht="93" customHeight="1" spans="1:11">
      <c r="A19" s="7">
        <v>13</v>
      </c>
      <c r="B19" s="9" t="s">
        <v>67</v>
      </c>
      <c r="C19" s="9" t="s">
        <v>41</v>
      </c>
      <c r="D19" s="9" t="s">
        <v>68</v>
      </c>
      <c r="E19" s="9"/>
      <c r="F19" s="8" t="s">
        <v>44</v>
      </c>
      <c r="G19" s="10">
        <v>3</v>
      </c>
      <c r="H19" s="10"/>
      <c r="I19" s="8">
        <v>1033.64</v>
      </c>
      <c r="J19" s="8">
        <f t="shared" si="0"/>
        <v>3100.92</v>
      </c>
      <c r="K19" s="20"/>
    </row>
    <row r="20" ht="99" customHeight="1" spans="1:11">
      <c r="A20" s="7">
        <v>14</v>
      </c>
      <c r="B20" s="9" t="s">
        <v>69</v>
      </c>
      <c r="C20" s="9" t="s">
        <v>41</v>
      </c>
      <c r="D20" s="9" t="s">
        <v>70</v>
      </c>
      <c r="E20" s="9"/>
      <c r="F20" s="8" t="s">
        <v>44</v>
      </c>
      <c r="G20" s="10">
        <v>2</v>
      </c>
      <c r="H20" s="10"/>
      <c r="I20" s="8">
        <v>752.55</v>
      </c>
      <c r="J20" s="8">
        <f t="shared" si="0"/>
        <v>1505.1</v>
      </c>
      <c r="K20" s="20"/>
    </row>
    <row r="21" ht="93" customHeight="1" spans="1:11">
      <c r="A21" s="7">
        <v>15</v>
      </c>
      <c r="B21" s="9" t="s">
        <v>71</v>
      </c>
      <c r="C21" s="9" t="s">
        <v>41</v>
      </c>
      <c r="D21" s="9" t="s">
        <v>72</v>
      </c>
      <c r="E21" s="9"/>
      <c r="F21" s="8" t="s">
        <v>44</v>
      </c>
      <c r="G21" s="10">
        <v>2</v>
      </c>
      <c r="H21" s="10"/>
      <c r="I21" s="8">
        <v>1033.64</v>
      </c>
      <c r="J21" s="8">
        <f t="shared" si="0"/>
        <v>2067.28</v>
      </c>
      <c r="K21" s="20"/>
    </row>
    <row r="22" ht="99" customHeight="1" spans="1:11">
      <c r="A22" s="7">
        <v>16</v>
      </c>
      <c r="B22" s="9" t="s">
        <v>73</v>
      </c>
      <c r="C22" s="9" t="s">
        <v>41</v>
      </c>
      <c r="D22" s="9" t="s">
        <v>74</v>
      </c>
      <c r="E22" s="9"/>
      <c r="F22" s="8" t="s">
        <v>44</v>
      </c>
      <c r="G22" s="10">
        <v>1</v>
      </c>
      <c r="H22" s="10"/>
      <c r="I22" s="8">
        <v>752.55</v>
      </c>
      <c r="J22" s="8">
        <f t="shared" si="0"/>
        <v>752.55</v>
      </c>
      <c r="K22" s="20"/>
    </row>
    <row r="23" ht="96" customHeight="1" spans="1:11">
      <c r="A23" s="7">
        <v>17</v>
      </c>
      <c r="B23" s="9" t="s">
        <v>75</v>
      </c>
      <c r="C23" s="9" t="s">
        <v>41</v>
      </c>
      <c r="D23" s="9" t="s">
        <v>76</v>
      </c>
      <c r="E23" s="9"/>
      <c r="F23" s="8" t="s">
        <v>44</v>
      </c>
      <c r="G23" s="10">
        <v>1</v>
      </c>
      <c r="H23" s="10"/>
      <c r="I23" s="8">
        <v>752.55</v>
      </c>
      <c r="J23" s="8">
        <f t="shared" si="0"/>
        <v>752.55</v>
      </c>
      <c r="K23" s="20"/>
    </row>
    <row r="24" ht="92" customHeight="1" spans="1:11">
      <c r="A24" s="7">
        <v>18</v>
      </c>
      <c r="B24" s="9" t="s">
        <v>77</v>
      </c>
      <c r="C24" s="9" t="s">
        <v>41</v>
      </c>
      <c r="D24" s="9" t="s">
        <v>78</v>
      </c>
      <c r="E24" s="9"/>
      <c r="F24" s="8" t="s">
        <v>44</v>
      </c>
      <c r="G24" s="10">
        <v>1</v>
      </c>
      <c r="H24" s="10"/>
      <c r="I24" s="8">
        <v>752.55</v>
      </c>
      <c r="J24" s="8">
        <f t="shared" si="0"/>
        <v>752.55</v>
      </c>
      <c r="K24" s="20"/>
    </row>
    <row r="25" ht="96" customHeight="1" spans="1:11">
      <c r="A25" s="7">
        <v>19</v>
      </c>
      <c r="B25" s="9" t="s">
        <v>79</v>
      </c>
      <c r="C25" s="9" t="s">
        <v>41</v>
      </c>
      <c r="D25" s="9" t="s">
        <v>80</v>
      </c>
      <c r="E25" s="9"/>
      <c r="F25" s="8" t="s">
        <v>44</v>
      </c>
      <c r="G25" s="10">
        <v>1</v>
      </c>
      <c r="H25" s="10"/>
      <c r="I25" s="8">
        <v>1033.64</v>
      </c>
      <c r="J25" s="8">
        <f t="shared" si="0"/>
        <v>1033.64</v>
      </c>
      <c r="K25" s="20"/>
    </row>
    <row r="26" ht="95" customHeight="1" spans="1:11">
      <c r="A26" s="7">
        <v>20</v>
      </c>
      <c r="B26" s="9" t="s">
        <v>81</v>
      </c>
      <c r="C26" s="9" t="s">
        <v>41</v>
      </c>
      <c r="D26" s="9" t="s">
        <v>82</v>
      </c>
      <c r="E26" s="9"/>
      <c r="F26" s="8" t="s">
        <v>44</v>
      </c>
      <c r="G26" s="10">
        <v>3</v>
      </c>
      <c r="H26" s="10"/>
      <c r="I26" s="8">
        <v>752.55</v>
      </c>
      <c r="J26" s="8">
        <f t="shared" si="0"/>
        <v>2257.65</v>
      </c>
      <c r="K26" s="20"/>
    </row>
    <row r="27" ht="94" customHeight="1" spans="1:11">
      <c r="A27" s="7">
        <v>21</v>
      </c>
      <c r="B27" s="9" t="s">
        <v>83</v>
      </c>
      <c r="C27" s="9" t="s">
        <v>41</v>
      </c>
      <c r="D27" s="9" t="s">
        <v>84</v>
      </c>
      <c r="E27" s="9"/>
      <c r="F27" s="8" t="s">
        <v>44</v>
      </c>
      <c r="G27" s="10">
        <v>1</v>
      </c>
      <c r="H27" s="10"/>
      <c r="I27" s="8">
        <v>1033.64</v>
      </c>
      <c r="J27" s="8">
        <f t="shared" si="0"/>
        <v>1033.64</v>
      </c>
      <c r="K27" s="20"/>
    </row>
    <row r="28" ht="92" customHeight="1" spans="1:11">
      <c r="A28" s="7">
        <v>22</v>
      </c>
      <c r="B28" s="9" t="s">
        <v>85</v>
      </c>
      <c r="C28" s="9" t="s">
        <v>41</v>
      </c>
      <c r="D28" s="9" t="s">
        <v>86</v>
      </c>
      <c r="E28" s="9"/>
      <c r="F28" s="8" t="s">
        <v>44</v>
      </c>
      <c r="G28" s="10">
        <v>1</v>
      </c>
      <c r="H28" s="10"/>
      <c r="I28" s="8">
        <v>568.31</v>
      </c>
      <c r="J28" s="8">
        <f t="shared" si="0"/>
        <v>568.31</v>
      </c>
      <c r="K28" s="20"/>
    </row>
    <row r="29" ht="90" customHeight="1" spans="1:11">
      <c r="A29" s="7">
        <v>23</v>
      </c>
      <c r="B29" s="9" t="s">
        <v>87</v>
      </c>
      <c r="C29" s="9" t="s">
        <v>41</v>
      </c>
      <c r="D29" s="9" t="s">
        <v>88</v>
      </c>
      <c r="E29" s="9"/>
      <c r="F29" s="8" t="s">
        <v>44</v>
      </c>
      <c r="G29" s="10">
        <v>7</v>
      </c>
      <c r="H29" s="10"/>
      <c r="I29" s="8">
        <v>568.31</v>
      </c>
      <c r="J29" s="8">
        <f t="shared" si="0"/>
        <v>3978.17</v>
      </c>
      <c r="K29" s="20"/>
    </row>
    <row r="30" ht="91" customHeight="1" spans="1:11">
      <c r="A30" s="7">
        <v>24</v>
      </c>
      <c r="B30" s="9" t="s">
        <v>89</v>
      </c>
      <c r="C30" s="9" t="s">
        <v>41</v>
      </c>
      <c r="D30" s="9" t="s">
        <v>90</v>
      </c>
      <c r="E30" s="9"/>
      <c r="F30" s="8" t="s">
        <v>44</v>
      </c>
      <c r="G30" s="10">
        <v>5</v>
      </c>
      <c r="H30" s="10"/>
      <c r="I30" s="8">
        <v>568.31</v>
      </c>
      <c r="J30" s="8">
        <f t="shared" si="0"/>
        <v>2841.55</v>
      </c>
      <c r="K30" s="20"/>
    </row>
    <row r="31" ht="28.5" customHeight="1" spans="1:11">
      <c r="A31" s="7"/>
      <c r="B31" s="9"/>
      <c r="C31" s="9" t="s">
        <v>91</v>
      </c>
      <c r="D31" s="9"/>
      <c r="E31" s="9"/>
      <c r="F31" s="9"/>
      <c r="G31" s="10"/>
      <c r="H31" s="10"/>
      <c r="I31" s="8"/>
      <c r="J31" s="8"/>
      <c r="K31" s="20"/>
    </row>
    <row r="32" ht="149" customHeight="1" spans="1:11">
      <c r="A32" s="7">
        <v>25</v>
      </c>
      <c r="B32" s="9" t="s">
        <v>92</v>
      </c>
      <c r="C32" s="9" t="s">
        <v>93</v>
      </c>
      <c r="D32" s="9" t="s">
        <v>94</v>
      </c>
      <c r="E32" s="9"/>
      <c r="F32" s="8" t="s">
        <v>44</v>
      </c>
      <c r="G32" s="10">
        <v>1</v>
      </c>
      <c r="H32" s="10"/>
      <c r="I32" s="8">
        <v>7430.41</v>
      </c>
      <c r="J32" s="8">
        <f t="shared" si="0"/>
        <v>7430.41</v>
      </c>
      <c r="K32" s="20"/>
    </row>
    <row r="33" ht="148" customHeight="1" spans="1:11">
      <c r="A33" s="7">
        <v>26</v>
      </c>
      <c r="B33" s="9" t="s">
        <v>95</v>
      </c>
      <c r="C33" s="9" t="s">
        <v>93</v>
      </c>
      <c r="D33" s="9" t="s">
        <v>96</v>
      </c>
      <c r="E33" s="9"/>
      <c r="F33" s="8" t="s">
        <v>44</v>
      </c>
      <c r="G33" s="10">
        <v>31</v>
      </c>
      <c r="H33" s="10"/>
      <c r="I33" s="8">
        <v>3403.06</v>
      </c>
      <c r="J33" s="8">
        <f t="shared" si="0"/>
        <v>105494.86</v>
      </c>
      <c r="K33" s="20"/>
    </row>
    <row r="34" ht="147" customHeight="1" spans="1:11">
      <c r="A34" s="7">
        <v>27</v>
      </c>
      <c r="B34" s="9" t="s">
        <v>97</v>
      </c>
      <c r="C34" s="9" t="s">
        <v>93</v>
      </c>
      <c r="D34" s="9" t="s">
        <v>98</v>
      </c>
      <c r="E34" s="9"/>
      <c r="F34" s="8" t="s">
        <v>44</v>
      </c>
      <c r="G34" s="10">
        <v>3</v>
      </c>
      <c r="H34" s="10"/>
      <c r="I34" s="8">
        <v>1651.89</v>
      </c>
      <c r="J34" s="8">
        <f t="shared" si="0"/>
        <v>4955.67</v>
      </c>
      <c r="K34" s="20"/>
    </row>
    <row r="35" ht="147" customHeight="1" spans="1:11">
      <c r="A35" s="7">
        <v>28</v>
      </c>
      <c r="B35" s="9" t="s">
        <v>99</v>
      </c>
      <c r="C35" s="9" t="s">
        <v>93</v>
      </c>
      <c r="D35" s="9" t="s">
        <v>100</v>
      </c>
      <c r="E35" s="9"/>
      <c r="F35" s="8" t="s">
        <v>44</v>
      </c>
      <c r="G35" s="10">
        <v>177</v>
      </c>
      <c r="H35" s="10"/>
      <c r="I35" s="8">
        <v>1340.56</v>
      </c>
      <c r="J35" s="8">
        <f t="shared" si="0"/>
        <v>237279.12</v>
      </c>
      <c r="K35" s="20"/>
    </row>
    <row r="36" ht="144" customHeight="1" spans="1:11">
      <c r="A36" s="7">
        <v>29</v>
      </c>
      <c r="B36" s="9" t="s">
        <v>101</v>
      </c>
      <c r="C36" s="9" t="s">
        <v>93</v>
      </c>
      <c r="D36" s="9" t="s">
        <v>102</v>
      </c>
      <c r="E36" s="9"/>
      <c r="F36" s="8" t="s">
        <v>44</v>
      </c>
      <c r="G36" s="10">
        <v>4</v>
      </c>
      <c r="H36" s="10"/>
      <c r="I36" s="8">
        <v>3107.89</v>
      </c>
      <c r="J36" s="8">
        <f t="shared" si="0"/>
        <v>12431.56</v>
      </c>
      <c r="K36" s="20"/>
    </row>
    <row r="37" ht="147" customHeight="1" spans="1:11">
      <c r="A37" s="7">
        <v>30</v>
      </c>
      <c r="B37" s="9" t="s">
        <v>103</v>
      </c>
      <c r="C37" s="9" t="s">
        <v>93</v>
      </c>
      <c r="D37" s="9" t="s">
        <v>104</v>
      </c>
      <c r="E37" s="9"/>
      <c r="F37" s="8" t="s">
        <v>44</v>
      </c>
      <c r="G37" s="10">
        <v>2</v>
      </c>
      <c r="H37" s="10"/>
      <c r="I37" s="8">
        <v>3050.58</v>
      </c>
      <c r="J37" s="8">
        <f t="shared" si="0"/>
        <v>6101.16</v>
      </c>
      <c r="K37" s="20"/>
    </row>
    <row r="38" ht="111" customHeight="1" spans="1:11">
      <c r="A38" s="7">
        <v>31</v>
      </c>
      <c r="B38" s="9" t="s">
        <v>105</v>
      </c>
      <c r="C38" s="9" t="s">
        <v>106</v>
      </c>
      <c r="D38" s="9" t="s">
        <v>107</v>
      </c>
      <c r="E38" s="9"/>
      <c r="F38" s="8" t="s">
        <v>108</v>
      </c>
      <c r="G38" s="10">
        <v>85</v>
      </c>
      <c r="H38" s="10"/>
      <c r="I38" s="8">
        <v>281.27</v>
      </c>
      <c r="J38" s="8">
        <f t="shared" si="0"/>
        <v>23907.95</v>
      </c>
      <c r="K38" s="20"/>
    </row>
    <row r="39" ht="28.5" customHeight="1" spans="1:11">
      <c r="A39" s="7"/>
      <c r="B39" s="9"/>
      <c r="C39" s="9" t="s">
        <v>109</v>
      </c>
      <c r="D39" s="9"/>
      <c r="E39" s="9"/>
      <c r="F39" s="9"/>
      <c r="G39" s="10"/>
      <c r="H39" s="10"/>
      <c r="I39" s="8"/>
      <c r="J39" s="8"/>
      <c r="K39" s="20"/>
    </row>
    <row r="40" ht="117.75" customHeight="1" spans="1:11">
      <c r="A40" s="7">
        <v>32</v>
      </c>
      <c r="B40" s="9" t="s">
        <v>110</v>
      </c>
      <c r="C40" s="9" t="s">
        <v>111</v>
      </c>
      <c r="D40" s="9" t="s">
        <v>112</v>
      </c>
      <c r="E40" s="9"/>
      <c r="F40" s="8" t="s">
        <v>108</v>
      </c>
      <c r="G40" s="10">
        <v>281</v>
      </c>
      <c r="H40" s="10"/>
      <c r="I40" s="8">
        <v>97.85</v>
      </c>
      <c r="J40" s="8">
        <f t="shared" ref="J40:J60" si="1">ROUND(G40*I40,2)</f>
        <v>27495.85</v>
      </c>
      <c r="K40" s="20"/>
    </row>
    <row r="41" ht="117.75" customHeight="1" spans="1:11">
      <c r="A41" s="7">
        <v>33</v>
      </c>
      <c r="B41" s="9" t="s">
        <v>113</v>
      </c>
      <c r="C41" s="9" t="s">
        <v>111</v>
      </c>
      <c r="D41" s="9" t="s">
        <v>114</v>
      </c>
      <c r="E41" s="9"/>
      <c r="F41" s="8" t="s">
        <v>108</v>
      </c>
      <c r="G41" s="10">
        <v>247</v>
      </c>
      <c r="H41" s="10"/>
      <c r="I41" s="8">
        <v>241.21</v>
      </c>
      <c r="J41" s="8">
        <f t="shared" si="1"/>
        <v>59578.87</v>
      </c>
      <c r="K41" s="20"/>
    </row>
    <row r="42" ht="117.75" customHeight="1" spans="1:11">
      <c r="A42" s="7">
        <v>34</v>
      </c>
      <c r="B42" s="9" t="s">
        <v>115</v>
      </c>
      <c r="C42" s="9" t="s">
        <v>111</v>
      </c>
      <c r="D42" s="9" t="s">
        <v>116</v>
      </c>
      <c r="E42" s="9"/>
      <c r="F42" s="8" t="s">
        <v>108</v>
      </c>
      <c r="G42" s="10">
        <v>19</v>
      </c>
      <c r="H42" s="10"/>
      <c r="I42" s="8">
        <v>86.59</v>
      </c>
      <c r="J42" s="8">
        <f t="shared" si="1"/>
        <v>1645.21</v>
      </c>
      <c r="K42" s="20"/>
    </row>
    <row r="43" ht="117.75" customHeight="1" spans="1:11">
      <c r="A43" s="7">
        <v>35</v>
      </c>
      <c r="B43" s="9" t="s">
        <v>117</v>
      </c>
      <c r="C43" s="9" t="s">
        <v>111</v>
      </c>
      <c r="D43" s="9" t="s">
        <v>118</v>
      </c>
      <c r="E43" s="9"/>
      <c r="F43" s="8" t="s">
        <v>108</v>
      </c>
      <c r="G43" s="10">
        <v>721</v>
      </c>
      <c r="H43" s="10"/>
      <c r="I43" s="8">
        <v>138.3</v>
      </c>
      <c r="J43" s="8">
        <f t="shared" si="1"/>
        <v>99714.3</v>
      </c>
      <c r="K43" s="20"/>
    </row>
    <row r="44" ht="117.75" customHeight="1" spans="1:11">
      <c r="A44" s="7">
        <v>36</v>
      </c>
      <c r="B44" s="9" t="s">
        <v>119</v>
      </c>
      <c r="C44" s="9" t="s">
        <v>111</v>
      </c>
      <c r="D44" s="9" t="s">
        <v>120</v>
      </c>
      <c r="E44" s="9"/>
      <c r="F44" s="8" t="s">
        <v>108</v>
      </c>
      <c r="G44" s="10">
        <v>268</v>
      </c>
      <c r="H44" s="10"/>
      <c r="I44" s="8">
        <v>91.05</v>
      </c>
      <c r="J44" s="8">
        <f t="shared" si="1"/>
        <v>24401.4</v>
      </c>
      <c r="K44" s="20"/>
    </row>
    <row r="45" ht="117.75" customHeight="1" spans="1:11">
      <c r="A45" s="7">
        <v>37</v>
      </c>
      <c r="B45" s="9" t="s">
        <v>121</v>
      </c>
      <c r="C45" s="9" t="s">
        <v>111</v>
      </c>
      <c r="D45" s="9" t="s">
        <v>122</v>
      </c>
      <c r="E45" s="9"/>
      <c r="F45" s="8" t="s">
        <v>108</v>
      </c>
      <c r="G45" s="10">
        <v>67</v>
      </c>
      <c r="H45" s="10"/>
      <c r="I45" s="8">
        <v>72.03</v>
      </c>
      <c r="J45" s="8">
        <f t="shared" si="1"/>
        <v>4826.01</v>
      </c>
      <c r="K45" s="20"/>
    </row>
    <row r="46" ht="117.75" customHeight="1" spans="1:11">
      <c r="A46" s="7">
        <v>38</v>
      </c>
      <c r="B46" s="9" t="s">
        <v>123</v>
      </c>
      <c r="C46" s="9" t="s">
        <v>111</v>
      </c>
      <c r="D46" s="9" t="s">
        <v>124</v>
      </c>
      <c r="E46" s="9"/>
      <c r="F46" s="8" t="s">
        <v>108</v>
      </c>
      <c r="G46" s="10">
        <v>267</v>
      </c>
      <c r="H46" s="10"/>
      <c r="I46" s="8">
        <v>79.63</v>
      </c>
      <c r="J46" s="8">
        <f t="shared" si="1"/>
        <v>21261.21</v>
      </c>
      <c r="K46" s="20"/>
    </row>
    <row r="47" ht="117.75" customHeight="1" spans="1:11">
      <c r="A47" s="7">
        <v>39</v>
      </c>
      <c r="B47" s="9" t="s">
        <v>125</v>
      </c>
      <c r="C47" s="9" t="s">
        <v>111</v>
      </c>
      <c r="D47" s="9" t="s">
        <v>126</v>
      </c>
      <c r="E47" s="9"/>
      <c r="F47" s="8" t="s">
        <v>108</v>
      </c>
      <c r="G47" s="10">
        <v>98</v>
      </c>
      <c r="H47" s="10"/>
      <c r="I47" s="8">
        <v>70.18</v>
      </c>
      <c r="J47" s="8">
        <f t="shared" si="1"/>
        <v>6877.64</v>
      </c>
      <c r="K47" s="20"/>
    </row>
    <row r="48" ht="117.75" customHeight="1" spans="1:11">
      <c r="A48" s="7">
        <v>40</v>
      </c>
      <c r="B48" s="9" t="s">
        <v>127</v>
      </c>
      <c r="C48" s="9" t="s">
        <v>111</v>
      </c>
      <c r="D48" s="9" t="s">
        <v>128</v>
      </c>
      <c r="E48" s="9"/>
      <c r="F48" s="8" t="s">
        <v>108</v>
      </c>
      <c r="G48" s="10">
        <v>78</v>
      </c>
      <c r="H48" s="10"/>
      <c r="I48" s="8">
        <v>75.55</v>
      </c>
      <c r="J48" s="8">
        <f t="shared" si="1"/>
        <v>5892.9</v>
      </c>
      <c r="K48" s="20"/>
    </row>
    <row r="49" ht="117.75" customHeight="1" spans="1:11">
      <c r="A49" s="7">
        <v>41</v>
      </c>
      <c r="B49" s="9" t="s">
        <v>129</v>
      </c>
      <c r="C49" s="9" t="s">
        <v>111</v>
      </c>
      <c r="D49" s="9" t="s">
        <v>130</v>
      </c>
      <c r="E49" s="9"/>
      <c r="F49" s="8" t="s">
        <v>108</v>
      </c>
      <c r="G49" s="10">
        <v>215</v>
      </c>
      <c r="H49" s="10"/>
      <c r="I49" s="8">
        <v>70.18</v>
      </c>
      <c r="J49" s="8">
        <f t="shared" si="1"/>
        <v>15088.7</v>
      </c>
      <c r="K49" s="20"/>
    </row>
    <row r="50" ht="117.75" customHeight="1" spans="1:11">
      <c r="A50" s="7">
        <v>42</v>
      </c>
      <c r="B50" s="9" t="s">
        <v>131</v>
      </c>
      <c r="C50" s="9" t="s">
        <v>111</v>
      </c>
      <c r="D50" s="9" t="s">
        <v>132</v>
      </c>
      <c r="E50" s="9"/>
      <c r="F50" s="8" t="s">
        <v>108</v>
      </c>
      <c r="G50" s="10">
        <v>463</v>
      </c>
      <c r="H50" s="10"/>
      <c r="I50" s="8">
        <v>61.11</v>
      </c>
      <c r="J50" s="8">
        <f t="shared" si="1"/>
        <v>28293.93</v>
      </c>
      <c r="K50" s="20"/>
    </row>
    <row r="51" ht="117.75" customHeight="1" spans="1:11">
      <c r="A51" s="7">
        <v>43</v>
      </c>
      <c r="B51" s="9" t="s">
        <v>133</v>
      </c>
      <c r="C51" s="9" t="s">
        <v>111</v>
      </c>
      <c r="D51" s="9" t="s">
        <v>134</v>
      </c>
      <c r="E51" s="9"/>
      <c r="F51" s="8" t="s">
        <v>108</v>
      </c>
      <c r="G51" s="10">
        <v>53</v>
      </c>
      <c r="H51" s="10"/>
      <c r="I51" s="8">
        <v>90.6</v>
      </c>
      <c r="J51" s="8">
        <f t="shared" si="1"/>
        <v>4801.8</v>
      </c>
      <c r="K51" s="20"/>
    </row>
    <row r="52" ht="117.75" customHeight="1" spans="1:11">
      <c r="A52" s="7">
        <v>44</v>
      </c>
      <c r="B52" s="9" t="s">
        <v>135</v>
      </c>
      <c r="C52" s="9" t="s">
        <v>111</v>
      </c>
      <c r="D52" s="9" t="s">
        <v>136</v>
      </c>
      <c r="E52" s="9"/>
      <c r="F52" s="8" t="s">
        <v>108</v>
      </c>
      <c r="G52" s="10">
        <v>625</v>
      </c>
      <c r="H52" s="10"/>
      <c r="I52" s="8">
        <v>74.29</v>
      </c>
      <c r="J52" s="8">
        <f t="shared" si="1"/>
        <v>46431.25</v>
      </c>
      <c r="K52" s="20"/>
    </row>
    <row r="53" ht="28.5" customHeight="1" spans="1:11">
      <c r="A53" s="7"/>
      <c r="B53" s="9"/>
      <c r="C53" s="9" t="s">
        <v>137</v>
      </c>
      <c r="D53" s="9"/>
      <c r="E53" s="9"/>
      <c r="F53" s="9"/>
      <c r="G53" s="10"/>
      <c r="H53" s="10"/>
      <c r="I53" s="8"/>
      <c r="J53" s="8"/>
      <c r="K53" s="20"/>
    </row>
    <row r="54" ht="105" customHeight="1" spans="1:11">
      <c r="A54" s="7">
        <v>45</v>
      </c>
      <c r="B54" s="9" t="s">
        <v>138</v>
      </c>
      <c r="C54" s="9" t="s">
        <v>139</v>
      </c>
      <c r="D54" s="9" t="s">
        <v>140</v>
      </c>
      <c r="E54" s="9"/>
      <c r="F54" s="8" t="s">
        <v>108</v>
      </c>
      <c r="G54" s="10">
        <v>777</v>
      </c>
      <c r="H54" s="10"/>
      <c r="I54" s="8">
        <v>40.47</v>
      </c>
      <c r="J54" s="8">
        <f t="shared" si="1"/>
        <v>31445.19</v>
      </c>
      <c r="K54" s="20"/>
    </row>
    <row r="55" ht="105" customHeight="1" spans="1:11">
      <c r="A55" s="7">
        <v>46</v>
      </c>
      <c r="B55" s="9" t="s">
        <v>141</v>
      </c>
      <c r="C55" s="9" t="s">
        <v>139</v>
      </c>
      <c r="D55" s="9" t="s">
        <v>142</v>
      </c>
      <c r="E55" s="9"/>
      <c r="F55" s="8" t="s">
        <v>108</v>
      </c>
      <c r="G55" s="10">
        <v>3635</v>
      </c>
      <c r="H55" s="10"/>
      <c r="I55" s="8">
        <v>40.23</v>
      </c>
      <c r="J55" s="8">
        <f t="shared" si="1"/>
        <v>146236.05</v>
      </c>
      <c r="K55" s="20"/>
    </row>
    <row r="56" ht="28.5" customHeight="1" spans="1:11">
      <c r="A56" s="7"/>
      <c r="B56" s="9"/>
      <c r="C56" s="9" t="s">
        <v>143</v>
      </c>
      <c r="D56" s="9"/>
      <c r="E56" s="9"/>
      <c r="F56" s="9"/>
      <c r="G56" s="10"/>
      <c r="H56" s="10"/>
      <c r="I56" s="8"/>
      <c r="J56" s="8"/>
      <c r="K56" s="20"/>
    </row>
    <row r="57" ht="66.75" customHeight="1" spans="1:11">
      <c r="A57" s="7">
        <v>47</v>
      </c>
      <c r="B57" s="9" t="s">
        <v>144</v>
      </c>
      <c r="C57" s="9" t="s">
        <v>145</v>
      </c>
      <c r="D57" s="9" t="s">
        <v>146</v>
      </c>
      <c r="E57" s="9"/>
      <c r="F57" s="8" t="s">
        <v>108</v>
      </c>
      <c r="G57" s="10">
        <v>6992</v>
      </c>
      <c r="H57" s="10"/>
      <c r="I57" s="8">
        <v>6.79</v>
      </c>
      <c r="J57" s="8">
        <f t="shared" si="1"/>
        <v>47475.68</v>
      </c>
      <c r="K57" s="20"/>
    </row>
    <row r="58" ht="41.25" customHeight="1" spans="1:11">
      <c r="A58" s="7">
        <v>48</v>
      </c>
      <c r="B58" s="9" t="s">
        <v>147</v>
      </c>
      <c r="C58" s="9" t="s">
        <v>148</v>
      </c>
      <c r="D58" s="9" t="s">
        <v>149</v>
      </c>
      <c r="E58" s="9"/>
      <c r="F58" s="8" t="s">
        <v>150</v>
      </c>
      <c r="G58" s="10">
        <v>2344.2</v>
      </c>
      <c r="H58" s="10"/>
      <c r="I58" s="8">
        <v>38.55</v>
      </c>
      <c r="J58" s="8">
        <f t="shared" si="1"/>
        <v>90368.91</v>
      </c>
      <c r="K58" s="20"/>
    </row>
    <row r="59" ht="28.5" customHeight="1" spans="1:11">
      <c r="A59" s="7"/>
      <c r="B59" s="9"/>
      <c r="C59" s="9" t="s">
        <v>151</v>
      </c>
      <c r="D59" s="9"/>
      <c r="E59" s="9"/>
      <c r="F59" s="9"/>
      <c r="G59" s="10"/>
      <c r="H59" s="10"/>
      <c r="I59" s="8"/>
      <c r="J59" s="8"/>
      <c r="K59" s="20"/>
    </row>
    <row r="60" ht="28.5" customHeight="1" spans="1:11">
      <c r="A60" s="7">
        <v>49</v>
      </c>
      <c r="B60" s="9" t="s">
        <v>152</v>
      </c>
      <c r="C60" s="9" t="s">
        <v>153</v>
      </c>
      <c r="D60" s="9"/>
      <c r="E60" s="9"/>
      <c r="F60" s="8" t="s">
        <v>44</v>
      </c>
      <c r="G60" s="10">
        <v>259</v>
      </c>
      <c r="H60" s="10"/>
      <c r="I60" s="8">
        <v>209.74</v>
      </c>
      <c r="J60" s="8">
        <f t="shared" si="1"/>
        <v>54322.66</v>
      </c>
      <c r="K60" s="20"/>
    </row>
    <row r="61" ht="28.5" customHeight="1" spans="1:11">
      <c r="A61" s="11" t="s">
        <v>154</v>
      </c>
      <c r="B61" s="12"/>
      <c r="C61" s="13"/>
      <c r="D61" s="13"/>
      <c r="E61" s="13"/>
      <c r="F61" s="13"/>
      <c r="G61" s="13"/>
      <c r="H61" s="13"/>
      <c r="I61" s="13"/>
      <c r="J61" s="13">
        <f>SUM(J7:J60)</f>
        <v>1157057.38</v>
      </c>
      <c r="K61" s="21"/>
    </row>
    <row r="62" ht="17.25" customHeight="1" spans="1:11">
      <c r="A62" s="11" t="s">
        <v>155</v>
      </c>
      <c r="B62" s="12"/>
      <c r="C62" s="13"/>
      <c r="D62" s="13"/>
      <c r="E62" s="13"/>
      <c r="F62" s="13"/>
      <c r="G62" s="13"/>
      <c r="H62" s="13"/>
      <c r="I62" s="13"/>
      <c r="J62" s="22">
        <f>J61*0.09</f>
        <v>104135.1642</v>
      </c>
      <c r="K62" s="21"/>
    </row>
    <row r="63" ht="17.25" customHeight="1" spans="1:11">
      <c r="A63" s="11" t="s">
        <v>156</v>
      </c>
      <c r="B63" s="12"/>
      <c r="C63" s="13"/>
      <c r="D63" s="13"/>
      <c r="E63" s="13"/>
      <c r="F63" s="13"/>
      <c r="G63" s="13"/>
      <c r="H63" s="13"/>
      <c r="I63" s="13"/>
      <c r="J63" s="13">
        <f>J61+J62</f>
        <v>1261192.5442</v>
      </c>
      <c r="K63" s="21"/>
    </row>
  </sheetData>
  <mergeCells count="125">
    <mergeCell ref="A1:K1"/>
    <mergeCell ref="A2:K2"/>
    <mergeCell ref="I3:J3"/>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 ref="A63:I63"/>
    <mergeCell ref="A3:A5"/>
    <mergeCell ref="B3:B5"/>
    <mergeCell ref="C3:C5"/>
    <mergeCell ref="F3:F5"/>
    <mergeCell ref="I4:I5"/>
    <mergeCell ref="J4:J5"/>
    <mergeCell ref="K3:K5"/>
    <mergeCell ref="D3:E5"/>
    <mergeCell ref="G3:H5"/>
  </mergeCells>
  <printOptions horizontalCentered="1"/>
  <pageMargins left="0.118055555555556" right="0.118055555555556" top="0.594444444444444" bottom="0" header="0.594444444444444" footer="0"/>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招标控制价封面 (2)</vt:lpstr>
      <vt:lpstr>汇总表</vt:lpstr>
      <vt:lpstr>编制说明</vt:lpstr>
      <vt:lpstr>表-08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2025-08-14T14:49:00Z</dcterms:created>
  <dcterms:modified xsi:type="dcterms:W3CDTF">2025-09-01T02:40:28Z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315186ACA5A14AA1B1E0E7B641B4467D_12</vt:lpwstr>
  </property>
</Properties>
</file>