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3" activeTab="4"/>
  </bookViews>
  <sheets>
    <sheet name="机械费" sheetId="9" state="hidden" r:id="rId1"/>
    <sheet name="封-2 招标控制价封面 (2)" sheetId="11" r:id="rId2"/>
    <sheet name="编制说明" sheetId="12" r:id="rId3"/>
    <sheet name="汇总表" sheetId="13" r:id="rId4"/>
    <sheet name="机械费 (2)" sheetId="10" r:id="rId5"/>
    <sheet name="石材" sheetId="8" state="hidden" r:id="rId6"/>
  </sheets>
  <externalReferences>
    <externalReference r:id="rId7"/>
    <externalReference r:id="rId8"/>
    <externalReference r:id="rId9"/>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4">'机械费 (2)'!$A$1:$H$15</definedName>
    <definedName name="h" localSheetId="1">EVALUATE(#REF!)</definedName>
    <definedName name="j" localSheetId="1">EVALUATE(#REF!)</definedName>
    <definedName name="m" localSheetId="1">EVALUATE(#REF!)</definedName>
    <definedName name="n" localSheetId="1">#REF!</definedName>
    <definedName name="x" localSheetId="1">EVALUATE(#REF!)</definedName>
    <definedName name="y" localSheetId="1">EVALUATE(#REF!)</definedName>
    <definedName name="标高" localSheetId="1">#REF!</definedName>
    <definedName name="承台" localSheetId="1">#REF!</definedName>
    <definedName name="承台编号" localSheetId="1">#REF!</definedName>
    <definedName name="地坪标高" localSheetId="1">#REF!</definedName>
    <definedName name="汇率" localSheetId="1">#REF!</definedName>
    <definedName name="结果" localSheetId="1">#REF!</definedName>
    <definedName name="生产列1" localSheetId="1">#REF!</definedName>
    <definedName name="生产列11" localSheetId="1">#REF!</definedName>
    <definedName name="生产列15" localSheetId="1">#REF!</definedName>
    <definedName name="生产列16" localSheetId="1">#REF!</definedName>
    <definedName name="生产列17" localSheetId="1">#REF!</definedName>
    <definedName name="生产列19" localSheetId="1">#REF!</definedName>
    <definedName name="生产列2" localSheetId="1">#REF!</definedName>
    <definedName name="生产列20" localSheetId="1">#REF!</definedName>
    <definedName name="生产列3" localSheetId="1">#REF!</definedName>
    <definedName name="生产列4" localSheetId="1">#REF!</definedName>
    <definedName name="生产列5" localSheetId="1">#REF!</definedName>
    <definedName name="生产列6" localSheetId="1">#REF!</definedName>
    <definedName name="生产列7" localSheetId="1">#REF!</definedName>
    <definedName name="生产列8" localSheetId="1">#REF!</definedName>
    <definedName name="生产列9" localSheetId="1">#REF!</definedName>
    <definedName name="生产期" localSheetId="1">#REF!</definedName>
    <definedName name="生产期1" localSheetId="1">#REF!</definedName>
    <definedName name="生产期11" localSheetId="1">#REF!</definedName>
    <definedName name="生产期15" localSheetId="1">#REF!</definedName>
    <definedName name="生产期16" localSheetId="1">#REF!</definedName>
    <definedName name="生产期17" localSheetId="1">#REF!</definedName>
    <definedName name="生产期19" localSheetId="1">#REF!</definedName>
    <definedName name="生产期2" localSheetId="1">#REF!</definedName>
    <definedName name="生产期20" localSheetId="1">#REF!</definedName>
    <definedName name="生产期3" localSheetId="1">#REF!</definedName>
    <definedName name="生产期4" localSheetId="1">#REF!</definedName>
    <definedName name="生产期5" localSheetId="1">#REF!</definedName>
    <definedName name="生产期6" localSheetId="1">#REF!</definedName>
    <definedName name="生产期7" localSheetId="1">#REF!</definedName>
    <definedName name="生产期8" localSheetId="1">#REF!</definedName>
    <definedName name="生产期9" localSheetId="1">#REF!</definedName>
    <definedName name="数量" localSheetId="1">#REF!</definedName>
    <definedName name="柱2" localSheetId="1">#REF!</definedName>
    <definedName name="柱2数量" localSheetId="1">#REF!</definedName>
    <definedName name="柱3" localSheetId="1">#REF!</definedName>
    <definedName name="柱3数量" localSheetId="1">#REF!</definedName>
    <definedName name="柱4" localSheetId="1">#REF!</definedName>
    <definedName name="柱4数量" localSheetId="1">#REF!</definedName>
    <definedName name="h" localSheetId="2">EVALUATE(#REF!)</definedName>
    <definedName name="j" localSheetId="2">EVALUATE(#REF!)</definedName>
    <definedName name="m" localSheetId="2">EVALUATE(#REF!)</definedName>
    <definedName name="n" localSheetId="2">#REF!</definedName>
    <definedName name="x" localSheetId="2">EVALUATE(#REF!)</definedName>
    <definedName name="y" localSheetId="2">EVALUATE(#REF!)</definedName>
    <definedName name="标高" localSheetId="2">#REF!</definedName>
    <definedName name="承台" localSheetId="2">#REF!</definedName>
    <definedName name="承台编号" localSheetId="2">#REF!</definedName>
    <definedName name="地坪标高" localSheetId="2">#REF!</definedName>
    <definedName name="汇率" localSheetId="2">#REF!</definedName>
    <definedName name="结果" localSheetId="2">#REF!</definedName>
    <definedName name="生产列1" localSheetId="2">#REF!</definedName>
    <definedName name="生产列11"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5"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5" localSheetId="2">#REF!</definedName>
    <definedName name="生产期6" localSheetId="2">#REF!</definedName>
    <definedName name="生产期7" localSheetId="2">#REF!</definedName>
    <definedName name="生产期8" localSheetId="2">#REF!</definedName>
    <definedName name="生产期9" localSheetId="2">#REF!</definedName>
    <definedName name="数量" localSheetId="2">#REF!</definedName>
    <definedName name="柱2" localSheetId="2">#REF!</definedName>
    <definedName name="柱2数量" localSheetId="2">#REF!</definedName>
    <definedName name="柱3" localSheetId="2">#REF!</definedName>
    <definedName name="柱3数量" localSheetId="2">#REF!</definedName>
    <definedName name="柱4" localSheetId="2">#REF!</definedName>
    <definedName name="柱4数量" localSheetId="2">#REF!</definedName>
    <definedName name="_xlnm.Print_Area" localSheetId="2">编制说明!$A$1:$A$11</definedName>
    <definedName name="h" localSheetId="3">EVALUATE(#REF!)</definedName>
    <definedName name="j" localSheetId="3">EVALUATE(#REF!)</definedName>
    <definedName name="m" localSheetId="3">EVALUATE(#REF!)</definedName>
    <definedName name="n" localSheetId="3">#REF!</definedName>
    <definedName name="x" localSheetId="3">EVALUATE(#REF!)</definedName>
    <definedName name="y" localSheetId="3">EVALUATE(#REF!)</definedName>
    <definedName name="标高" localSheetId="3">#REF!</definedName>
    <definedName name="承台" localSheetId="3">#REF!</definedName>
    <definedName name="承台编号" localSheetId="3">#REF!</definedName>
    <definedName name="地坪标高" localSheetId="3">#REF!</definedName>
    <definedName name="汇率" localSheetId="3">#REF!</definedName>
    <definedName name="结果" localSheetId="3">#REF!</definedName>
    <definedName name="生产列1" localSheetId="3">#REF!</definedName>
    <definedName name="生产列11" localSheetId="3">#REF!</definedName>
    <definedName name="生产列15" localSheetId="3">#REF!</definedName>
    <definedName name="生产列16" localSheetId="3">#REF!</definedName>
    <definedName name="生产列17" localSheetId="3">#REF!</definedName>
    <definedName name="生产列19" localSheetId="3">#REF!</definedName>
    <definedName name="生产列2" localSheetId="3">#REF!</definedName>
    <definedName name="生产列20" localSheetId="3">#REF!</definedName>
    <definedName name="生产列3" localSheetId="3">#REF!</definedName>
    <definedName name="生产列4" localSheetId="3">#REF!</definedName>
    <definedName name="生产列5" localSheetId="3">#REF!</definedName>
    <definedName name="生产列6" localSheetId="3">#REF!</definedName>
    <definedName name="生产列7" localSheetId="3">#REF!</definedName>
    <definedName name="生产列8" localSheetId="3">#REF!</definedName>
    <definedName name="生产列9" localSheetId="3">#REF!</definedName>
    <definedName name="生产期" localSheetId="3">#REF!</definedName>
    <definedName name="生产期1" localSheetId="3">#REF!</definedName>
    <definedName name="生产期11" localSheetId="3">#REF!</definedName>
    <definedName name="生产期15" localSheetId="3">#REF!</definedName>
    <definedName name="生产期16" localSheetId="3">#REF!</definedName>
    <definedName name="生产期17" localSheetId="3">#REF!</definedName>
    <definedName name="生产期19" localSheetId="3">#REF!</definedName>
    <definedName name="生产期2" localSheetId="3">#REF!</definedName>
    <definedName name="生产期20" localSheetId="3">#REF!</definedName>
    <definedName name="生产期3" localSheetId="3">#REF!</definedName>
    <definedName name="生产期4" localSheetId="3">#REF!</definedName>
    <definedName name="生产期5" localSheetId="3">#REF!</definedName>
    <definedName name="生产期6" localSheetId="3">#REF!</definedName>
    <definedName name="生产期7" localSheetId="3">#REF!</definedName>
    <definedName name="生产期8" localSheetId="3">#REF!</definedName>
    <definedName name="生产期9" localSheetId="3">#REF!</definedName>
    <definedName name="数量" localSheetId="3">#REF!</definedName>
    <definedName name="柱2" localSheetId="3">#REF!</definedName>
    <definedName name="柱2数量" localSheetId="3">#REF!</definedName>
    <definedName name="柱3" localSheetId="3">#REF!</definedName>
    <definedName name="柱3数量" localSheetId="3">#REF!</definedName>
    <definedName name="柱4" localSheetId="3">#REF!</definedName>
    <definedName name="柱4数量" localSheetId="3">#REF!</definedName>
    <definedName name="_xlnm.Print_Area" localSheetId="3">汇总表!$A$1:$F$5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<sst xmlns="http://schemas.openxmlformats.org/spreadsheetml/2006/main" count="305" uniqueCount="146">
  <si>
    <t>东莞市石龙镇产业基地配套路网交通综合整治项目-外环连接线-机械费采购</t>
  </si>
  <si>
    <t>工程名称：东莞市石龙镇产业基地配套路网交通综合整治项目-外环连接线-机械费采购</t>
  </si>
  <si>
    <t>序号</t>
  </si>
  <si>
    <t>项目名称</t>
  </si>
  <si>
    <t>项目特征描述</t>
  </si>
  <si>
    <t>计量单位</t>
  </si>
  <si>
    <t>工程量</t>
  </si>
  <si>
    <t>综合单价（不含税）（元）</t>
  </si>
  <si>
    <t>综合合价（元）</t>
  </si>
  <si>
    <t>备注</t>
  </si>
  <si>
    <t>路面清扫机</t>
  </si>
  <si>
    <t>台班</t>
  </si>
  <si>
    <t>铣刨机</t>
  </si>
  <si>
    <t>装载机（2-5吨）</t>
  </si>
  <si>
    <t>同步碎石封层车</t>
  </si>
  <si>
    <t>沥青摊铺机</t>
  </si>
  <si>
    <t>双钢轮振动压路机（10-14吨）</t>
  </si>
  <si>
    <t>小双钢轮振动压路机</t>
  </si>
  <si>
    <t>轮胎压路机（15-20吨）</t>
  </si>
  <si>
    <t>沥青混合料运输车</t>
  </si>
  <si>
    <t>车</t>
  </si>
  <si>
    <t>洒水车</t>
  </si>
  <si>
    <t>小计</t>
  </si>
  <si>
    <t>税率</t>
  </si>
  <si>
    <t>元</t>
  </si>
  <si>
    <t>合计（含税）</t>
  </si>
  <si>
    <t>东莞市石龙镇产业基地配套路网交通综合整治项目-外环连接线-路面工程机械租赁采购</t>
  </si>
  <si>
    <t>工程</t>
  </si>
  <si>
    <t>采 购 控 制 价</t>
  </si>
  <si>
    <t>采  购  人：</t>
  </si>
  <si>
    <t>东莞市城市工程建设集团有限公司</t>
  </si>
  <si>
    <t>编  制  人：</t>
  </si>
  <si>
    <t xml:space="preserve">   </t>
  </si>
  <si>
    <t>日期：</t>
  </si>
  <si>
    <t>审  核  人：</t>
  </si>
  <si>
    <t>封-2</t>
  </si>
  <si>
    <t>编制说明</t>
  </si>
  <si>
    <t>1、采购范围：东莞市石龙镇产业基地配套路网交通综合整治项目-外环连接线-路面工程机械租赁采购分包所包含的全部工程内容及其他为实现合同目的所涉及的承包范围。</t>
  </si>
  <si>
    <t>2、本项目为固定单价；按图纸范围内包工、包料（甲供材除外）、包辅材、包机械设备(含机上人工)、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</si>
  <si>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</si>
  <si>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</si>
  <si>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5.本项目甲供材为沥青、沥青砼等沥青材料</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</si>
  <si>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</si>
  <si>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</si>
  <si>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</si>
  <si>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9、根据建设单位提供的《20250331环岛路施工图》进行编制。</t>
  </si>
  <si>
    <t>10、本工程可能存在以小时计价情况，每台班=8小时。</t>
  </si>
  <si>
    <t>东莞市石龙镇产业基地配套路网交通综合整治项目---外环连接线-路面工程机械租赁采购汇总表</t>
  </si>
  <si>
    <t>费用名称</t>
  </si>
  <si>
    <t>采购控制价</t>
  </si>
  <si>
    <t>招标限价
（元）</t>
  </si>
  <si>
    <t>投标报价
（元）</t>
  </si>
  <si>
    <t>工程费用（含税）</t>
  </si>
  <si>
    <t>汇总报价</t>
  </si>
  <si>
    <t>小写：</t>
  </si>
  <si>
    <t>大写：</t>
  </si>
  <si>
    <t>工程名称：东莞市石龙镇产业基地配套路网交通综合整治项目-外环连接线-路面工程机械租赁采购</t>
  </si>
  <si>
    <t>含操作员</t>
  </si>
  <si>
    <t>柴油路面铣刨机</t>
  </si>
  <si>
    <t>1.宽度：2米</t>
  </si>
  <si>
    <t>轮胎式装载机</t>
  </si>
  <si>
    <t>1.斗量：5m3</t>
  </si>
  <si>
    <t>1.装载质量：15T</t>
  </si>
  <si>
    <t>1：10-14吨</t>
  </si>
  <si>
    <t>1.工作质量：15T</t>
  </si>
  <si>
    <t>轮胎压路机</t>
  </si>
  <si>
    <t>1.工作质量：26T</t>
  </si>
  <si>
    <t>1.容量8000（L）</t>
  </si>
  <si>
    <t>备注：
1、以上不含税报价为包干价，合作过程中不因任何因素而调整，包括但不限于:机械的进退场费用、运输费用、调试费，设备维修费，润滑油费、燃油费和维修配件费，设备检验费，保管费，无线通讯及操作人员和维修人员等相关人员的工资、一切福利待遇保险等除税金外所有可能发生的费用。</t>
  </si>
  <si>
    <t>编码</t>
  </si>
  <si>
    <t>类别</t>
  </si>
  <si>
    <t>名称</t>
  </si>
  <si>
    <t>规格型号</t>
  </si>
  <si>
    <t>单位</t>
  </si>
  <si>
    <t>数量</t>
  </si>
  <si>
    <t>不含税预算价</t>
  </si>
  <si>
    <t>不含税市场价</t>
  </si>
  <si>
    <t>含税市场价</t>
  </si>
  <si>
    <t>不含税市场价合计</t>
  </si>
  <si>
    <t>含税市场价合计</t>
  </si>
  <si>
    <t>价差</t>
  </si>
  <si>
    <t>价差合计</t>
  </si>
  <si>
    <t>供货方式</t>
  </si>
  <si>
    <t>二次分析</t>
  </si>
  <si>
    <t>直接修改单价</t>
  </si>
  <si>
    <t>是否暂估</t>
  </si>
  <si>
    <t>价格来源</t>
  </si>
  <si>
    <t>市场价锁定</t>
  </si>
  <si>
    <t>输出标记</t>
  </si>
  <si>
    <t>三材类别</t>
  </si>
  <si>
    <t>三材系数</t>
  </si>
  <si>
    <t>产地</t>
  </si>
  <si>
    <t>厂家</t>
  </si>
  <si>
    <t>质量等级</t>
  </si>
  <si>
    <t>品牌</t>
  </si>
  <si>
    <t>20</t>
  </si>
  <si>
    <t>08030080@5</t>
  </si>
  <si>
    <t>材</t>
  </si>
  <si>
    <t>大理石（甲供）</t>
  </si>
  <si>
    <t>50厚</t>
  </si>
  <si>
    <t>m2</t>
  </si>
  <si>
    <t>5.3999</t>
  </si>
  <si>
    <t>648.58</t>
  </si>
  <si>
    <t>自行采购</t>
  </si>
  <si>
    <t/>
  </si>
  <si>
    <t>自行询价</t>
  </si>
  <si>
    <t>42</t>
  </si>
  <si>
    <t>07010025@1</t>
  </si>
  <si>
    <t>黑色仿流水石瓷砖（甲供）</t>
  </si>
  <si>
    <t>82.4096</t>
  </si>
  <si>
    <t>21501.49</t>
  </si>
  <si>
    <t>43</t>
  </si>
  <si>
    <t>08010001@11</t>
  </si>
  <si>
    <t>黑色火山岩（甲供）</t>
  </si>
  <si>
    <t>200X200X20</t>
  </si>
  <si>
    <t>466.2012</t>
  </si>
  <si>
    <t>51142.27</t>
  </si>
  <si>
    <t>44</t>
  </si>
  <si>
    <t>08030080@6</t>
  </si>
  <si>
    <t>花岗岩石板（甲供）</t>
  </si>
  <si>
    <t>5.5618</t>
  </si>
  <si>
    <t>668.03</t>
  </si>
  <si>
    <t>61</t>
  </si>
  <si>
    <t>08010001@5</t>
  </si>
  <si>
    <t>米黄色岩板</t>
  </si>
  <si>
    <t>176.6154</t>
  </si>
  <si>
    <t>19374.71</t>
  </si>
  <si>
    <t>甲供材料</t>
  </si>
  <si>
    <t>62</t>
  </si>
  <si>
    <t>08010001@6</t>
  </si>
  <si>
    <t>48.1621</t>
  </si>
  <si>
    <t>5283.38</t>
  </si>
  <si>
    <t>63</t>
  </si>
  <si>
    <t>08010001@7</t>
  </si>
  <si>
    <t>20厚</t>
  </si>
  <si>
    <t>63.5364</t>
  </si>
  <si>
    <t>6969.94</t>
  </si>
  <si>
    <t>77</t>
  </si>
  <si>
    <t>08030080@7</t>
  </si>
  <si>
    <t>青石板（甲供）</t>
  </si>
  <si>
    <t>126</t>
  </si>
  <si>
    <t>08030050@5</t>
  </si>
  <si>
    <t>珍珠白花岗岩（甲供）</t>
  </si>
  <si>
    <t>30厚</t>
  </si>
  <si>
    <t>80.8248</t>
  </si>
  <si>
    <t>9906.7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</si>
</sst>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7">
    <font>
      <sz val="9"/>
      <color theme="1"/>
      <name val="??"/>
      <charset val="134"/>
      <scheme val="minor"/>
    </font>
    <font>
      <sz val="10"/>
      <name val="Arial"/>
      <charset val="0"/>
    </font>
    <font>
      <sz val="9"/>
      <color indexed="8"/>
      <name val="宋体"/>
      <charset val="134"/>
    </font>
    <font>
      <sz val="9"/>
      <color indexed="10"/>
      <name val="宋体"/>
      <charset val="134"/>
    </font>
    <font>
      <b/>
      <sz val="9"/>
      <color indexed="13"/>
      <name val="SimSun"/>
      <charset val="134"/>
    </font>
    <font>
      <b/>
      <sz val="20"/>
      <name val="宋体"/>
      <charset val="134"/>
    </font>
    <font>
      <sz val="14"/>
      <name val="宋体"/>
      <charset val="134"/>
    </font>
    <font>
      <sz val="14"/>
      <name val="宋体"/>
      <charset val="0"/>
    </font>
    <font>
      <sz val="12"/>
      <name val="宋体"/>
      <charset val="134"/>
    </font>
    <font>
      <b/>
      <sz val="12"/>
      <name val="宋体"/>
      <charset val="134"/>
    </font>
    <font>
      <sz val="9"/>
      <name val="宋体"/>
      <charset val="134"/>
    </font>
    <font>
      <b/>
      <sz val="14"/>
      <name val="宋体"/>
      <charset val="134"/>
    </font>
    <font>
      <b/>
      <sz val="18"/>
      <name val="宋体"/>
      <charset val="134"/>
    </font>
    <font>
      <b/>
      <sz val="2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Geneva"/>
      <charset val="0"/>
    </font>
    <font>
      <sz val="11"/>
      <color indexed="8"/>
      <name val="宋体"/>
      <charset val="134"/>
    </font>
  </fonts>
  <fills count="36">
    <fill>
      <patternFill patternType="none"/>
    </fill>
    <fill>
      <patternFill patternType="gray125"/>
    </fill>
    <fill>
      <patternFill patternType="solid">
        <fgColor indexed="9"/>
        <bgColor indexed="64"/>
      </patternFill>
    </fill>
    <fill>
      <patternFill patternType="solid">
        <fgColor indexed="1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5"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6" borderId="15" applyNumberFormat="0" applyAlignment="0" applyProtection="0">
      <alignment vertical="center"/>
    </xf>
    <xf numFmtId="0" fontId="25" fillId="7" borderId="16" applyNumberFormat="0" applyAlignment="0" applyProtection="0">
      <alignment vertical="center"/>
    </xf>
    <xf numFmtId="0" fontId="26" fillId="7" borderId="15" applyNumberFormat="0" applyAlignment="0" applyProtection="0">
      <alignment vertical="center"/>
    </xf>
    <xf numFmtId="0" fontId="27" fillId="8"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xf numFmtId="0" fontId="35" fillId="0" borderId="0">
      <alignment vertical="center"/>
    </xf>
    <xf numFmtId="0" fontId="0" fillId="0" borderId="0"/>
    <xf numFmtId="0" fontId="36" fillId="0" borderId="0">
      <alignment vertical="center"/>
    </xf>
  </cellStyleXfs>
  <cellXfs count="67">
    <xf numFmtId="0" fontId="0" fillId="0" borderId="0" xfId="50"/>
    <xf numFmtId="0" fontId="1" fillId="0" borderId="0" xfId="0" applyFont="1" applyFill="1" applyBorder="1" applyAlignment="1"/>
    <xf numFmtId="0" fontId="2"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justify" vertical="center" wrapText="1"/>
    </xf>
    <xf numFmtId="0" fontId="3" fillId="3"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justify" vertical="center" wrapText="1"/>
    </xf>
    <xf numFmtId="0" fontId="3" fillId="3" borderId="1" xfId="0" applyNumberFormat="1" applyFont="1" applyFill="1" applyBorder="1" applyAlignment="1" applyProtection="1">
      <alignment horizontal="right" vertical="center" wrapText="1"/>
    </xf>
    <xf numFmtId="0" fontId="4" fillId="3" borderId="1" xfId="0" applyNumberFormat="1" applyFont="1" applyFill="1" applyBorder="1" applyAlignment="1" applyProtection="1">
      <alignment horizontal="left" vertical="center" wrapText="1"/>
    </xf>
    <xf numFmtId="9" fontId="1" fillId="0" borderId="0" xfId="0" applyNumberFormat="1" applyFont="1" applyFill="1" applyBorder="1" applyAlignment="1"/>
    <xf numFmtId="0" fontId="0" fillId="0" borderId="0" xfId="50" applyFill="1"/>
    <xf numFmtId="176" fontId="0" fillId="0" borderId="0" xfId="50" applyNumberFormat="1" applyFill="1"/>
    <xf numFmtId="176" fontId="0" fillId="0" borderId="0" xfId="50" applyNumberFormat="1" applyFill="1" applyAlignment="1">
      <alignment horizontal="center"/>
    </xf>
    <xf numFmtId="0" fontId="5" fillId="0" borderId="1" xfId="50" applyFont="1" applyFill="1" applyBorder="1" applyAlignment="1">
      <alignment horizontal="center" vertical="center" wrapText="1"/>
    </xf>
    <xf numFmtId="176" fontId="5" fillId="0" borderId="1" xfId="50" applyNumberFormat="1" applyFont="1" applyFill="1" applyBorder="1" applyAlignment="1">
      <alignment horizontal="center" vertical="center" wrapText="1"/>
    </xf>
    <xf numFmtId="0" fontId="5" fillId="0" borderId="1" xfId="50" applyFont="1" applyFill="1" applyBorder="1" applyAlignment="1">
      <alignment horizontal="right" vertical="center" wrapText="1"/>
    </xf>
    <xf numFmtId="0" fontId="6" fillId="0" borderId="1" xfId="50" applyFont="1" applyFill="1" applyBorder="1" applyAlignment="1">
      <alignment horizontal="left" vertical="center" wrapText="1"/>
    </xf>
    <xf numFmtId="176" fontId="6" fillId="0" borderId="1" xfId="50" applyNumberFormat="1" applyFont="1" applyFill="1" applyBorder="1" applyAlignment="1">
      <alignment horizontal="left" vertical="center" wrapText="1"/>
    </xf>
    <xf numFmtId="0" fontId="6" fillId="0" borderId="1" xfId="50" applyFont="1" applyFill="1" applyBorder="1" applyAlignment="1">
      <alignment horizontal="center" vertical="center" wrapText="1"/>
    </xf>
    <xf numFmtId="176" fontId="6" fillId="0" borderId="1" xfId="5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pplyProtection="1">
      <alignment horizontal="center" vertical="center" wrapText="1"/>
    </xf>
    <xf numFmtId="0" fontId="0" fillId="0" borderId="0" xfId="50" applyFill="1" applyAlignment="1">
      <alignment horizontal="left" vertical="center" wrapText="1"/>
    </xf>
    <xf numFmtId="0" fontId="0" fillId="0" borderId="0" xfId="50" applyFill="1" applyAlignment="1">
      <alignment horizontal="left"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177" fontId="8" fillId="0" borderId="1" xfId="0" applyNumberFormat="1" applyFont="1" applyFill="1" applyBorder="1" applyAlignment="1">
      <alignment horizontal="center" vertical="center"/>
    </xf>
    <xf numFmtId="0" fontId="10" fillId="0" borderId="1" xfId="0" applyFont="1" applyFill="1" applyBorder="1" applyAlignment="1">
      <alignment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176" fontId="8" fillId="0" borderId="1" xfId="0" applyNumberFormat="1"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8" fillId="0" borderId="0" xfId="0" applyFont="1" applyFill="1" applyBorder="1" applyAlignment="1">
      <alignment vertical="center" wrapText="1"/>
    </xf>
    <xf numFmtId="0" fontId="8" fillId="0" borderId="0" xfId="0" applyFont="1" applyFill="1" applyBorder="1" applyAlignment="1">
      <alignment vertical="center"/>
    </xf>
    <xf numFmtId="0" fontId="11"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0" fillId="0" borderId="0" xfId="50" applyFont="1" applyFill="1" applyAlignment="1"/>
    <xf numFmtId="0" fontId="10" fillId="0" borderId="0" xfId="50" applyFont="1" applyFill="1" applyAlignment="1">
      <alignment horizontal="left" vertical="center" wrapText="1"/>
    </xf>
    <xf numFmtId="0" fontId="12" fillId="0" borderId="10" xfId="50" applyFont="1" applyFill="1" applyBorder="1" applyAlignment="1">
      <alignment horizontal="center" wrapText="1"/>
    </xf>
    <xf numFmtId="0" fontId="12" fillId="0" borderId="0" xfId="50" applyFont="1" applyFill="1" applyAlignment="1">
      <alignment horizontal="left" wrapText="1"/>
    </xf>
    <xf numFmtId="0" fontId="13" fillId="0" borderId="0" xfId="50" applyFont="1" applyFill="1" applyAlignment="1">
      <alignment horizontal="center" wrapText="1"/>
    </xf>
    <xf numFmtId="0" fontId="13" fillId="0" borderId="0" xfId="50" applyFont="1" applyFill="1" applyAlignment="1">
      <alignment wrapText="1"/>
    </xf>
    <xf numFmtId="0" fontId="11" fillId="0" borderId="0" xfId="50" applyFont="1" applyFill="1" applyAlignment="1">
      <alignment horizontal="center" wrapText="1"/>
    </xf>
    <xf numFmtId="0" fontId="6" fillId="0" borderId="10" xfId="50" applyFont="1" applyFill="1" applyBorder="1" applyAlignment="1">
      <alignment horizontal="center" wrapText="1"/>
    </xf>
    <xf numFmtId="0" fontId="8" fillId="0" borderId="0" xfId="50" applyFont="1" applyFill="1" applyAlignment="1">
      <alignment vertical="center" wrapText="1"/>
    </xf>
    <xf numFmtId="0" fontId="11" fillId="0" borderId="0" xfId="50" applyFont="1" applyFill="1" applyAlignment="1">
      <alignment horizontal="right" wrapText="1"/>
    </xf>
    <xf numFmtId="0" fontId="14" fillId="0" borderId="11" xfId="50" applyFont="1" applyFill="1" applyBorder="1" applyAlignment="1">
      <alignment horizontal="center" vertical="top" wrapText="1"/>
    </xf>
    <xf numFmtId="0" fontId="8" fillId="0" borderId="0" xfId="50" applyFont="1" applyFill="1" applyAlignment="1">
      <alignment horizontal="left" wrapText="1"/>
    </xf>
    <xf numFmtId="0" fontId="11" fillId="0" borderId="10" xfId="50" applyFont="1" applyFill="1" applyBorder="1" applyAlignment="1">
      <alignment wrapText="1"/>
    </xf>
    <xf numFmtId="0" fontId="6" fillId="0" borderId="0" xfId="50" applyFont="1" applyFill="1" applyBorder="1" applyAlignment="1">
      <alignment horizontal="center" wrapText="1"/>
    </xf>
    <xf numFmtId="0" fontId="10" fillId="0" borderId="0" xfId="50" applyFont="1" applyFill="1" applyAlignment="1">
      <alignment horizontal="center" vertical="center" wrapText="1"/>
    </xf>
    <xf numFmtId="0" fontId="11" fillId="0" borderId="0" xfId="50" applyFont="1" applyFill="1" applyAlignment="1">
      <alignment horizontal="left" wrapText="1"/>
    </xf>
    <xf numFmtId="0" fontId="10" fillId="0" borderId="0" xfId="50" applyFont="1" applyFill="1" applyAlignment="1">
      <alignment horizontal="right" vertical="top" wrapText="1"/>
    </xf>
    <xf numFmtId="0" fontId="10" fillId="0" borderId="0" xfId="50" applyFont="1" applyFill="1" applyAlignment="1">
      <alignment horizontal="right" vertical="center" wrapText="1"/>
    </xf>
    <xf numFmtId="176" fontId="6" fillId="4" borderId="1" xfId="5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四季丽晶公寓报价" xfId="49"/>
    <cellStyle name="Normal"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3.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438150</xdr:colOff>
      <xdr:row>0</xdr:row>
      <xdr:rowOff>619125</xdr:rowOff>
    </xdr:from>
    <xdr:to>
      <xdr:col>17</xdr:col>
      <xdr:colOff>457200</xdr:colOff>
      <xdr:row>14</xdr:row>
      <xdr:rowOff>438150</xdr:rowOff>
    </xdr:to>
    <xdr:pic>
      <xdr:nvPicPr>
        <xdr:cNvPr id="2" name="图片 1"/>
        <xdr:cNvPicPr>
          <a:picLocks noChangeAspect="1"/>
        </xdr:cNvPicPr>
      </xdr:nvPicPr>
      <xdr:blipFill>
        <a:blip r:embed="rId1"/>
        <a:stretch>
          <a:fillRect/>
        </a:stretch>
      </xdr:blipFill>
      <xdr:spPr>
        <a:xfrm>
          <a:off x="11776075" y="619125"/>
          <a:ext cx="5524500" cy="7096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zoomScale="115" zoomScaleNormal="115" workbookViewId="0">
      <selection activeCell="B18" sqref="B18"/>
    </sheetView>
  </sheetViews>
  <sheetFormatPr defaultColWidth="9" defaultRowHeight="12"/>
  <cols>
    <col min="1" max="1" width="9.87619047619048" style="9" customWidth="1"/>
    <col min="2" max="2" width="29.8761904761905" style="9" customWidth="1"/>
    <col min="3" max="3" width="30.1238095238095" style="9" customWidth="1"/>
    <col min="4" max="4" width="16.8761904761905" style="9" customWidth="1"/>
    <col min="5" max="5" width="13.8190476190476" style="10" customWidth="1"/>
    <col min="6" max="6" width="16.8380952380952" style="11" customWidth="1"/>
    <col min="7" max="7" width="21.3142857142857" style="11" customWidth="1"/>
    <col min="8" max="8" width="9" style="9" customWidth="1"/>
    <col min="9" max="16384" width="9" style="9"/>
  </cols>
  <sheetData>
    <row r="1" s="9" customFormat="1" ht="63" customHeight="1" spans="1:8">
      <c r="A1" s="12" t="s">
        <v>0</v>
      </c>
      <c r="B1" s="12"/>
      <c r="C1" s="12"/>
      <c r="D1" s="12"/>
      <c r="E1" s="13"/>
      <c r="F1" s="13"/>
      <c r="G1" s="13"/>
      <c r="H1" s="14"/>
    </row>
    <row r="2" s="9" customFormat="1" ht="40" customHeight="1" spans="1:8">
      <c r="A2" s="15" t="s">
        <v>1</v>
      </c>
      <c r="B2" s="15"/>
      <c r="C2" s="15"/>
      <c r="D2" s="15"/>
      <c r="E2" s="16"/>
      <c r="F2" s="16"/>
      <c r="G2" s="16"/>
      <c r="H2" s="15"/>
    </row>
    <row r="3" s="9" customFormat="1" ht="39" customHeight="1" spans="1:8">
      <c r="A3" s="17" t="s">
        <v>2</v>
      </c>
      <c r="B3" s="17" t="s">
        <v>3</v>
      </c>
      <c r="C3" s="17" t="s">
        <v>4</v>
      </c>
      <c r="D3" s="17" t="s">
        <v>5</v>
      </c>
      <c r="E3" s="18" t="s">
        <v>6</v>
      </c>
      <c r="F3" s="18" t="s">
        <v>7</v>
      </c>
      <c r="G3" s="18" t="s">
        <v>8</v>
      </c>
      <c r="H3" s="17" t="s">
        <v>9</v>
      </c>
    </row>
    <row r="4" s="9" customFormat="1" ht="32" customHeight="1" spans="1:8">
      <c r="A4" s="17">
        <v>1</v>
      </c>
      <c r="B4" s="19" t="s">
        <v>10</v>
      </c>
      <c r="C4" s="17"/>
      <c r="D4" s="17" t="s">
        <v>11</v>
      </c>
      <c r="E4" s="18">
        <v>15</v>
      </c>
      <c r="F4" s="18">
        <v>2000</v>
      </c>
      <c r="G4" s="18">
        <f>E4*F4</f>
        <v>30000</v>
      </c>
      <c r="H4" s="17"/>
    </row>
    <row r="5" s="9" customFormat="1" ht="32" customHeight="1" spans="1:8">
      <c r="A5" s="17">
        <v>2</v>
      </c>
      <c r="B5" s="19" t="s">
        <v>12</v>
      </c>
      <c r="C5" s="17"/>
      <c r="D5" s="17" t="s">
        <v>11</v>
      </c>
      <c r="E5" s="18">
        <v>15</v>
      </c>
      <c r="F5" s="18">
        <v>7500</v>
      </c>
      <c r="G5" s="18">
        <f t="shared" ref="G5:G13" si="0">E5*F5</f>
        <v>112500</v>
      </c>
      <c r="H5" s="17"/>
    </row>
    <row r="6" s="9" customFormat="1" ht="38" customHeight="1" spans="1:8">
      <c r="A6" s="17">
        <v>3</v>
      </c>
      <c r="B6" s="19" t="s">
        <v>13</v>
      </c>
      <c r="C6" s="17"/>
      <c r="D6" s="17" t="s">
        <v>11</v>
      </c>
      <c r="E6" s="18">
        <v>10</v>
      </c>
      <c r="F6" s="18">
        <v>1800</v>
      </c>
      <c r="G6" s="18">
        <f t="shared" si="0"/>
        <v>18000</v>
      </c>
      <c r="H6" s="17"/>
    </row>
    <row r="7" s="9" customFormat="1" ht="38" customHeight="1" spans="1:8">
      <c r="A7" s="17">
        <v>4</v>
      </c>
      <c r="B7" s="19" t="s">
        <v>14</v>
      </c>
      <c r="C7" s="17"/>
      <c r="D7" s="17" t="s">
        <v>11</v>
      </c>
      <c r="E7" s="18">
        <v>12</v>
      </c>
      <c r="F7" s="18">
        <v>4500</v>
      </c>
      <c r="G7" s="18">
        <f t="shared" si="0"/>
        <v>54000</v>
      </c>
      <c r="H7" s="17"/>
    </row>
    <row r="8" s="9" customFormat="1" ht="38" customHeight="1" spans="1:8">
      <c r="A8" s="17">
        <v>5</v>
      </c>
      <c r="B8" s="19" t="s">
        <v>15</v>
      </c>
      <c r="C8" s="17"/>
      <c r="D8" s="17" t="s">
        <v>11</v>
      </c>
      <c r="E8" s="18">
        <v>30</v>
      </c>
      <c r="F8" s="18">
        <v>8500</v>
      </c>
      <c r="G8" s="18">
        <f t="shared" si="0"/>
        <v>255000</v>
      </c>
      <c r="H8" s="17"/>
    </row>
    <row r="9" s="9" customFormat="1" ht="42" customHeight="1" spans="1:8">
      <c r="A9" s="17">
        <v>6</v>
      </c>
      <c r="B9" s="19" t="s">
        <v>16</v>
      </c>
      <c r="C9" s="17"/>
      <c r="D9" s="17" t="s">
        <v>11</v>
      </c>
      <c r="E9" s="18">
        <v>30</v>
      </c>
      <c r="F9" s="18">
        <v>2500</v>
      </c>
      <c r="G9" s="18">
        <f t="shared" si="0"/>
        <v>75000</v>
      </c>
      <c r="H9" s="17"/>
    </row>
    <row r="10" s="9" customFormat="1" ht="42" customHeight="1" spans="1:8">
      <c r="A10" s="17">
        <v>7</v>
      </c>
      <c r="B10" s="19" t="s">
        <v>17</v>
      </c>
      <c r="C10" s="17"/>
      <c r="D10" s="17" t="s">
        <v>11</v>
      </c>
      <c r="E10" s="18">
        <v>30</v>
      </c>
      <c r="F10" s="18">
        <v>2000</v>
      </c>
      <c r="G10" s="18">
        <f t="shared" si="0"/>
        <v>60000</v>
      </c>
      <c r="H10" s="17"/>
    </row>
    <row r="11" s="9" customFormat="1" ht="42" customHeight="1" spans="1:8">
      <c r="A11" s="17">
        <v>8</v>
      </c>
      <c r="B11" s="19" t="s">
        <v>18</v>
      </c>
      <c r="C11" s="17"/>
      <c r="D11" s="17" t="s">
        <v>11</v>
      </c>
      <c r="E11" s="18">
        <v>30</v>
      </c>
      <c r="F11" s="18">
        <v>2500</v>
      </c>
      <c r="G11" s="18">
        <f t="shared" si="0"/>
        <v>75000</v>
      </c>
      <c r="H11" s="17"/>
    </row>
    <row r="12" s="9" customFormat="1" ht="42" customHeight="1" spans="1:8">
      <c r="A12" s="17">
        <v>9</v>
      </c>
      <c r="B12" s="19" t="s">
        <v>19</v>
      </c>
      <c r="C12" s="17"/>
      <c r="D12" s="17" t="s">
        <v>20</v>
      </c>
      <c r="E12" s="18">
        <v>465</v>
      </c>
      <c r="F12" s="66">
        <v>1300</v>
      </c>
      <c r="G12" s="18">
        <f t="shared" si="0"/>
        <v>604500</v>
      </c>
      <c r="H12" s="17"/>
    </row>
    <row r="13" s="9" customFormat="1" ht="43" customHeight="1" spans="1:8">
      <c r="A13" s="17">
        <v>10</v>
      </c>
      <c r="B13" s="19" t="s">
        <v>21</v>
      </c>
      <c r="C13" s="19"/>
      <c r="D13" s="17" t="s">
        <v>11</v>
      </c>
      <c r="E13" s="20">
        <v>15</v>
      </c>
      <c r="F13" s="20">
        <v>2500</v>
      </c>
      <c r="G13" s="18">
        <f t="shared" si="0"/>
        <v>37500</v>
      </c>
      <c r="H13" s="17"/>
    </row>
    <row r="14" s="9" customFormat="1" ht="36" customHeight="1" spans="1:11">
      <c r="A14" s="17">
        <v>11</v>
      </c>
      <c r="B14" s="19" t="s">
        <v>22</v>
      </c>
      <c r="C14" s="19"/>
      <c r="D14" s="19"/>
      <c r="E14" s="20"/>
      <c r="F14" s="20"/>
      <c r="G14" s="20">
        <f>SUM(G4:G13)</f>
        <v>1321500</v>
      </c>
      <c r="H14" s="15"/>
      <c r="K14" s="9">
        <v>1321500</v>
      </c>
    </row>
    <row r="15" s="9" customFormat="1" ht="43" customHeight="1" spans="1:11">
      <c r="A15" s="17">
        <v>12</v>
      </c>
      <c r="B15" s="19" t="s">
        <v>23</v>
      </c>
      <c r="C15" s="21">
        <v>0.13</v>
      </c>
      <c r="D15" s="19" t="s">
        <v>24</v>
      </c>
      <c r="E15" s="20"/>
      <c r="F15" s="20"/>
      <c r="G15" s="20">
        <f>G14*0.13</f>
        <v>171795</v>
      </c>
      <c r="H15" s="15"/>
      <c r="K15" s="9">
        <v>171795</v>
      </c>
    </row>
    <row r="16" s="9" customFormat="1" ht="43" customHeight="1" spans="1:11">
      <c r="A16" s="17">
        <v>13</v>
      </c>
      <c r="B16" s="19" t="s">
        <v>25</v>
      </c>
      <c r="C16" s="19"/>
      <c r="D16" s="19" t="s">
        <v>24</v>
      </c>
      <c r="E16" s="20"/>
      <c r="F16" s="20"/>
      <c r="G16" s="20">
        <f>G14+G15</f>
        <v>1493295</v>
      </c>
      <c r="H16" s="15"/>
      <c r="K16" s="9">
        <v>1493295</v>
      </c>
    </row>
    <row r="17" ht="57" customHeight="1"/>
    <row r="18" ht="57" customHeight="1"/>
    <row r="19" ht="57" customHeight="1"/>
    <row r="20" ht="57" customHeight="1"/>
    <row r="21" ht="57" customHeight="1"/>
    <row r="22" ht="57" customHeight="1"/>
    <row r="23" ht="57" customHeight="1"/>
    <row r="24" ht="57" customHeight="1"/>
  </sheetData>
  <mergeCells count="2">
    <mergeCell ref="A1:H1"/>
    <mergeCell ref="A2:H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view="pageBreakPreview" zoomScaleNormal="100" workbookViewId="0">
      <selection activeCell="D5" sqref="D5:E5"/>
    </sheetView>
  </sheetViews>
  <sheetFormatPr defaultColWidth="9" defaultRowHeight="12" outlineLevelCol="7"/>
  <cols>
    <col min="1" max="1" width="9.71428571428571" style="48" customWidth="1"/>
    <col min="2" max="2" width="2.5047619047619" style="48" customWidth="1"/>
    <col min="3" max="3" width="21.6666666666667" style="48" customWidth="1"/>
    <col min="4" max="4" width="10.8285714285714" style="48" customWidth="1"/>
    <col min="5" max="5" width="33.3333333333333" style="48" customWidth="1"/>
    <col min="6" max="6" width="2.66666666666667" style="48" customWidth="1"/>
    <col min="7" max="7" width="29.2857142857143" style="48" customWidth="1"/>
    <col min="8" max="16384" width="9" style="48"/>
  </cols>
  <sheetData>
    <row r="1" ht="127.5" customHeight="1" spans="1:7">
      <c r="A1" s="49"/>
      <c r="B1" s="49"/>
      <c r="C1" s="50" t="s">
        <v>26</v>
      </c>
      <c r="D1" s="50"/>
      <c r="E1" s="50"/>
      <c r="F1" s="50"/>
      <c r="G1" s="51" t="s">
        <v>27</v>
      </c>
    </row>
    <row r="2" ht="60" customHeight="1" spans="1:7">
      <c r="A2" s="52" t="s">
        <v>28</v>
      </c>
      <c r="B2" s="52"/>
      <c r="C2" s="52"/>
      <c r="D2" s="52"/>
      <c r="E2" s="52"/>
      <c r="F2" s="52"/>
      <c r="G2" s="52"/>
    </row>
    <row r="3" ht="75" customHeight="1" spans="1:8">
      <c r="A3" s="53"/>
      <c r="B3" s="54" t="s">
        <v>29</v>
      </c>
      <c r="C3" s="54"/>
      <c r="D3" s="55" t="s">
        <v>30</v>
      </c>
      <c r="E3" s="55"/>
      <c r="F3" s="53"/>
      <c r="G3" s="56"/>
      <c r="H3" s="56"/>
    </row>
    <row r="4" ht="18" customHeight="1" spans="1:8">
      <c r="A4" s="53"/>
      <c r="B4" s="57"/>
      <c r="C4" s="57"/>
      <c r="D4" s="58"/>
      <c r="E4" s="58"/>
      <c r="F4" s="53"/>
      <c r="G4" s="56"/>
      <c r="H4" s="56"/>
    </row>
    <row r="5" ht="44" customHeight="1" spans="1:7">
      <c r="A5" s="59"/>
      <c r="B5" s="54" t="s">
        <v>31</v>
      </c>
      <c r="C5" s="54"/>
      <c r="D5" s="55"/>
      <c r="E5" s="55"/>
      <c r="F5" s="59" t="s">
        <v>32</v>
      </c>
      <c r="G5" s="60" t="s">
        <v>33</v>
      </c>
    </row>
    <row r="6" ht="60" customHeight="1" spans="1:7">
      <c r="A6" s="59"/>
      <c r="B6" s="54" t="s">
        <v>34</v>
      </c>
      <c r="C6" s="54"/>
      <c r="D6" s="61"/>
      <c r="E6" s="61"/>
      <c r="F6" s="59"/>
      <c r="G6" s="60" t="s">
        <v>33</v>
      </c>
    </row>
    <row r="7" ht="36" customHeight="1" spans="1:7">
      <c r="A7" s="59"/>
      <c r="B7" s="62"/>
      <c r="C7" s="62"/>
      <c r="D7" s="58"/>
      <c r="E7" s="58"/>
      <c r="F7" s="62"/>
      <c r="G7" s="62"/>
    </row>
    <row r="8" ht="69.75" customHeight="1" spans="1:7">
      <c r="A8" s="59"/>
      <c r="B8" s="56"/>
      <c r="C8" s="56"/>
      <c r="D8" s="54"/>
      <c r="E8" s="54"/>
      <c r="F8" s="59"/>
      <c r="G8" s="59"/>
    </row>
    <row r="9" ht="18" customHeight="1" spans="1:7">
      <c r="A9" s="59"/>
      <c r="B9" s="56"/>
      <c r="C9" s="56"/>
      <c r="D9" s="63"/>
      <c r="E9" s="63"/>
      <c r="F9" s="64"/>
      <c r="G9" s="64"/>
    </row>
    <row r="10" ht="18" customHeight="1" spans="1:7">
      <c r="A10" s="49"/>
      <c r="B10" s="49"/>
      <c r="C10" s="62"/>
      <c r="D10" s="62"/>
      <c r="E10" s="62"/>
      <c r="F10" s="62"/>
      <c r="G10" s="65" t="s">
        <v>35</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115" zoomScaleNormal="100" workbookViewId="0">
      <selection activeCell="A9" sqref="A9"/>
    </sheetView>
  </sheetViews>
  <sheetFormatPr defaultColWidth="11" defaultRowHeight="33" customHeight="1"/>
  <cols>
    <col min="1" max="1" width="120" style="43" customWidth="1"/>
    <col min="2" max="23" width="11.2857142857143" style="44"/>
    <col min="24" max="16384" width="11" style="44"/>
  </cols>
  <sheetData>
    <row r="1" ht="42.95" customHeight="1" spans="1:1">
      <c r="A1" s="45" t="s">
        <v>36</v>
      </c>
    </row>
    <row r="2" ht="44.1" customHeight="1" spans="1:1">
      <c r="A2" s="46" t="s">
        <v>37</v>
      </c>
    </row>
    <row r="3" ht="102" customHeight="1" spans="1:1">
      <c r="A3" s="47" t="s">
        <v>38</v>
      </c>
    </row>
    <row r="4" ht="42" customHeight="1" spans="1:1">
      <c r="A4" s="46" t="s">
        <v>39</v>
      </c>
    </row>
    <row r="5" ht="42" customHeight="1" spans="1:1">
      <c r="A5" s="46" t="s">
        <v>40</v>
      </c>
    </row>
    <row r="6" ht="42" customHeight="1" spans="1:1">
      <c r="A6" s="46" t="s">
        <v>41</v>
      </c>
    </row>
    <row r="7" customHeight="1" spans="1:1">
      <c r="A7" s="46" t="s">
        <v>42</v>
      </c>
    </row>
    <row r="8" customHeight="1" spans="1:1">
      <c r="A8" s="46" t="s">
        <v>43</v>
      </c>
    </row>
    <row r="9" customHeight="1" spans="1:1">
      <c r="A9" s="31" t="s">
        <v>44</v>
      </c>
    </row>
    <row r="10" customHeight="1" spans="1:1">
      <c r="A10" s="46" t="s">
        <v>45</v>
      </c>
    </row>
    <row r="11" customHeight="1" spans="1:1">
      <c r="A11" s="46" t="s">
        <v>46</v>
      </c>
    </row>
  </sheetData>
  <pageMargins left="0.75" right="0.75" top="1" bottom="1" header="0.5" footer="0.5"/>
  <pageSetup paperSize="9"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G23" sqref="G23"/>
    </sheetView>
  </sheetViews>
  <sheetFormatPr defaultColWidth="9" defaultRowHeight="14.25" outlineLevelRow="4" outlineLevelCol="5"/>
  <cols>
    <col min="1" max="1" width="6.87619047619048" style="24" customWidth="1"/>
    <col min="2" max="2" width="23.4285714285714" style="24" customWidth="1"/>
    <col min="3" max="3" width="28.5047619047619" style="24" customWidth="1"/>
    <col min="4" max="4" width="19.3809523809524" style="24" customWidth="1"/>
    <col min="5" max="5" width="23.7619047619048" style="24" customWidth="1"/>
    <col min="6" max="6" width="20.7619047619048" style="24" customWidth="1"/>
    <col min="7" max="7" width="13.2857142857143" style="24"/>
    <col min="8" max="8" width="14.5619047619048" style="24"/>
    <col min="9" max="16384" width="9" style="24"/>
  </cols>
  <sheetData>
    <row r="1" s="24" customFormat="1" ht="54" customHeight="1" spans="1:6">
      <c r="A1" s="25" t="s">
        <v>47</v>
      </c>
      <c r="B1" s="25"/>
      <c r="C1" s="25"/>
      <c r="D1" s="26"/>
      <c r="E1" s="25"/>
      <c r="F1" s="25"/>
    </row>
    <row r="2" s="24" customFormat="1" ht="52" customHeight="1" spans="1:6">
      <c r="A2" s="27" t="s">
        <v>2</v>
      </c>
      <c r="B2" s="27" t="s">
        <v>48</v>
      </c>
      <c r="C2" s="27" t="s">
        <v>49</v>
      </c>
      <c r="D2" s="28" t="s">
        <v>50</v>
      </c>
      <c r="E2" s="29" t="s">
        <v>51</v>
      </c>
      <c r="F2" s="27" t="s">
        <v>9</v>
      </c>
    </row>
    <row r="3" s="24" customFormat="1" ht="52" customHeight="1" spans="1:6">
      <c r="A3" s="30">
        <v>1</v>
      </c>
      <c r="B3" s="31" t="s">
        <v>52</v>
      </c>
      <c r="C3" s="32">
        <f>'机械费 (2)'!G14</f>
        <v>1468884</v>
      </c>
      <c r="D3" s="32">
        <f>1425027.09</f>
        <v>1425027.09</v>
      </c>
      <c r="E3" s="33"/>
      <c r="F3" s="33"/>
    </row>
    <row r="4" s="24" customFormat="1" ht="52" customHeight="1" spans="1:6">
      <c r="A4" s="34" t="s">
        <v>53</v>
      </c>
      <c r="B4" s="35"/>
      <c r="C4" s="36"/>
      <c r="D4" s="37" t="s">
        <v>54</v>
      </c>
      <c r="E4" s="38"/>
      <c r="F4" s="39"/>
    </row>
    <row r="5" s="24" customFormat="1" ht="52" customHeight="1" spans="1:6">
      <c r="A5" s="40"/>
      <c r="B5" s="41"/>
      <c r="C5" s="42"/>
      <c r="D5" s="37" t="s">
        <v>55</v>
      </c>
      <c r="E5" s="38"/>
      <c r="F5" s="39"/>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tabSelected="1" view="pageBreakPreview" zoomScaleNormal="115" workbookViewId="0">
      <selection activeCell="E16" sqref="E16"/>
    </sheetView>
  </sheetViews>
  <sheetFormatPr defaultColWidth="9" defaultRowHeight="12"/>
  <cols>
    <col min="1" max="1" width="9.87619047619048" style="9" customWidth="1"/>
    <col min="2" max="2" width="29.8761904761905" style="9" customWidth="1"/>
    <col min="3" max="3" width="30.1238095238095" style="9" customWidth="1"/>
    <col min="4" max="4" width="16.8761904761905" style="9" customWidth="1"/>
    <col min="5" max="5" width="12.4285714285714" style="10" customWidth="1"/>
    <col min="6" max="6" width="16.8380952380952" style="11" customWidth="1"/>
    <col min="7" max="7" width="21.3142857142857" style="11" customWidth="1"/>
    <col min="8" max="8" width="32.7142857142857" style="9" customWidth="1"/>
    <col min="9" max="15" width="9" style="9"/>
    <col min="16" max="16" width="10.5714285714286" style="9"/>
    <col min="17" max="16384" width="9" style="9"/>
  </cols>
  <sheetData>
    <row r="1" s="9" customFormat="1" ht="63" customHeight="1" spans="1:8">
      <c r="A1" s="12" t="s">
        <v>26</v>
      </c>
      <c r="B1" s="12"/>
      <c r="C1" s="12"/>
      <c r="D1" s="12"/>
      <c r="E1" s="13"/>
      <c r="F1" s="13"/>
      <c r="G1" s="13"/>
      <c r="H1" s="14"/>
    </row>
    <row r="2" s="9" customFormat="1" ht="40" customHeight="1" spans="1:8">
      <c r="A2" s="15" t="s">
        <v>56</v>
      </c>
      <c r="B2" s="15"/>
      <c r="C2" s="15"/>
      <c r="D2" s="15"/>
      <c r="E2" s="16"/>
      <c r="F2" s="16"/>
      <c r="G2" s="16"/>
      <c r="H2" s="15"/>
    </row>
    <row r="3" s="9" customFormat="1" ht="39" customHeight="1" spans="1:8">
      <c r="A3" s="17" t="s">
        <v>2</v>
      </c>
      <c r="B3" s="17" t="s">
        <v>3</v>
      </c>
      <c r="C3" s="17" t="s">
        <v>4</v>
      </c>
      <c r="D3" s="17" t="s">
        <v>5</v>
      </c>
      <c r="E3" s="18" t="s">
        <v>6</v>
      </c>
      <c r="F3" s="18" t="s">
        <v>7</v>
      </c>
      <c r="G3" s="18" t="s">
        <v>8</v>
      </c>
      <c r="H3" s="17" t="s">
        <v>9</v>
      </c>
    </row>
    <row r="4" s="9" customFormat="1" ht="32" customHeight="1" spans="1:13">
      <c r="A4" s="17">
        <v>1</v>
      </c>
      <c r="B4" s="19" t="s">
        <v>10</v>
      </c>
      <c r="C4" s="17"/>
      <c r="D4" s="17" t="s">
        <v>11</v>
      </c>
      <c r="E4" s="18">
        <v>50</v>
      </c>
      <c r="F4" s="18">
        <v>1320</v>
      </c>
      <c r="G4" s="18">
        <f>E4*F4</f>
        <v>66000</v>
      </c>
      <c r="H4" s="17" t="s">
        <v>57</v>
      </c>
      <c r="K4" s="9">
        <v>15</v>
      </c>
      <c r="L4" s="9">
        <v>2000</v>
      </c>
      <c r="M4" s="9">
        <v>30000</v>
      </c>
    </row>
    <row r="5" s="9" customFormat="1" ht="32" customHeight="1" spans="1:13">
      <c r="A5" s="17">
        <v>2</v>
      </c>
      <c r="B5" s="19" t="s">
        <v>58</v>
      </c>
      <c r="C5" s="17" t="s">
        <v>59</v>
      </c>
      <c r="D5" s="17" t="s">
        <v>11</v>
      </c>
      <c r="E5" s="18">
        <v>30</v>
      </c>
      <c r="F5" s="18">
        <v>14400</v>
      </c>
      <c r="G5" s="18">
        <f t="shared" ref="G5:G11" si="0">E5*F5</f>
        <v>432000</v>
      </c>
      <c r="H5" s="17" t="s">
        <v>57</v>
      </c>
      <c r="K5" s="9">
        <v>15</v>
      </c>
      <c r="L5" s="9">
        <v>7500</v>
      </c>
      <c r="M5" s="9">
        <v>112500</v>
      </c>
    </row>
    <row r="6" s="9" customFormat="1" ht="38" customHeight="1" spans="1:13">
      <c r="A6" s="17">
        <v>3</v>
      </c>
      <c r="B6" s="19" t="s">
        <v>60</v>
      </c>
      <c r="C6" s="17" t="s">
        <v>61</v>
      </c>
      <c r="D6" s="17" t="s">
        <v>11</v>
      </c>
      <c r="E6" s="18">
        <v>50</v>
      </c>
      <c r="F6" s="18">
        <v>1560</v>
      </c>
      <c r="G6" s="18">
        <f t="shared" si="0"/>
        <v>78000</v>
      </c>
      <c r="H6" s="17" t="s">
        <v>57</v>
      </c>
      <c r="K6" s="9">
        <v>10</v>
      </c>
      <c r="L6" s="9">
        <v>1800</v>
      </c>
      <c r="M6" s="9">
        <v>18000</v>
      </c>
    </row>
    <row r="7" s="9" customFormat="1" ht="38" customHeight="1" spans="1:16">
      <c r="A7" s="17">
        <v>4</v>
      </c>
      <c r="B7" s="19" t="s">
        <v>15</v>
      </c>
      <c r="C7" s="17" t="s">
        <v>62</v>
      </c>
      <c r="D7" s="17" t="s">
        <v>11</v>
      </c>
      <c r="E7" s="18">
        <v>55</v>
      </c>
      <c r="F7" s="18">
        <v>10200</v>
      </c>
      <c r="G7" s="18">
        <f t="shared" si="0"/>
        <v>561000</v>
      </c>
      <c r="H7" s="17" t="s">
        <v>57</v>
      </c>
      <c r="K7" s="9">
        <v>30</v>
      </c>
      <c r="L7" s="9">
        <v>8500</v>
      </c>
      <c r="M7" s="9">
        <v>255000</v>
      </c>
      <c r="P7" s="9">
        <f>G7+G6</f>
        <v>639000</v>
      </c>
    </row>
    <row r="8" s="9" customFormat="1" ht="42" customHeight="1" spans="1:13">
      <c r="A8" s="17">
        <v>5</v>
      </c>
      <c r="B8" s="19" t="s">
        <v>16</v>
      </c>
      <c r="C8" s="17" t="s">
        <v>63</v>
      </c>
      <c r="D8" s="17" t="s">
        <v>11</v>
      </c>
      <c r="E8" s="18">
        <v>55</v>
      </c>
      <c r="F8" s="18">
        <v>1800</v>
      </c>
      <c r="G8" s="18">
        <f t="shared" si="0"/>
        <v>99000</v>
      </c>
      <c r="H8" s="17" t="s">
        <v>57</v>
      </c>
      <c r="K8" s="9">
        <v>30</v>
      </c>
      <c r="L8" s="9">
        <v>2500</v>
      </c>
      <c r="M8" s="9">
        <v>75000</v>
      </c>
    </row>
    <row r="9" s="9" customFormat="1" ht="42" customHeight="1" spans="1:13">
      <c r="A9" s="17">
        <v>6</v>
      </c>
      <c r="B9" s="19" t="s">
        <v>17</v>
      </c>
      <c r="C9" s="17" t="s">
        <v>64</v>
      </c>
      <c r="D9" s="17" t="s">
        <v>11</v>
      </c>
      <c r="E9" s="18">
        <v>30</v>
      </c>
      <c r="F9" s="18">
        <v>1200</v>
      </c>
      <c r="G9" s="18">
        <f t="shared" si="0"/>
        <v>36000</v>
      </c>
      <c r="H9" s="17" t="s">
        <v>57</v>
      </c>
      <c r="K9" s="9">
        <v>30</v>
      </c>
      <c r="L9" s="9">
        <v>2000</v>
      </c>
      <c r="M9" s="9">
        <v>60000</v>
      </c>
    </row>
    <row r="10" s="9" customFormat="1" ht="42" customHeight="1" spans="1:13">
      <c r="A10" s="17">
        <v>7</v>
      </c>
      <c r="B10" s="19" t="s">
        <v>65</v>
      </c>
      <c r="C10" s="17" t="s">
        <v>66</v>
      </c>
      <c r="D10" s="17" t="s">
        <v>11</v>
      </c>
      <c r="E10" s="18">
        <v>30</v>
      </c>
      <c r="F10" s="18">
        <v>1560</v>
      </c>
      <c r="G10" s="18">
        <f t="shared" si="0"/>
        <v>46800</v>
      </c>
      <c r="H10" s="17" t="s">
        <v>57</v>
      </c>
      <c r="K10" s="9">
        <v>30</v>
      </c>
      <c r="L10" s="9">
        <v>2500</v>
      </c>
      <c r="M10" s="9">
        <v>75000</v>
      </c>
    </row>
    <row r="11" s="9" customFormat="1" ht="43" customHeight="1" spans="1:13">
      <c r="A11" s="17">
        <v>9</v>
      </c>
      <c r="B11" s="19" t="s">
        <v>21</v>
      </c>
      <c r="C11" s="19" t="s">
        <v>67</v>
      </c>
      <c r="D11" s="17" t="s">
        <v>11</v>
      </c>
      <c r="E11" s="18">
        <v>30</v>
      </c>
      <c r="F11" s="18">
        <v>960</v>
      </c>
      <c r="G11" s="18">
        <f t="shared" si="0"/>
        <v>28800</v>
      </c>
      <c r="H11" s="17" t="s">
        <v>57</v>
      </c>
      <c r="K11" s="9">
        <v>15</v>
      </c>
      <c r="L11" s="9">
        <v>2500</v>
      </c>
      <c r="M11" s="9">
        <v>37500</v>
      </c>
    </row>
    <row r="12" s="9" customFormat="1" ht="36" customHeight="1" spans="1:13">
      <c r="A12" s="17">
        <v>10</v>
      </c>
      <c r="B12" s="19" t="s">
        <v>22</v>
      </c>
      <c r="C12" s="19"/>
      <c r="D12" s="19"/>
      <c r="E12" s="20"/>
      <c r="F12" s="20"/>
      <c r="G12" s="20">
        <f>SUM(G4:G11)</f>
        <v>1347600</v>
      </c>
      <c r="H12" s="15"/>
      <c r="M12" s="9">
        <v>1321500</v>
      </c>
    </row>
    <row r="13" s="9" customFormat="1" ht="43" customHeight="1" spans="1:13">
      <c r="A13" s="17">
        <v>11</v>
      </c>
      <c r="B13" s="19" t="s">
        <v>23</v>
      </c>
      <c r="C13" s="21">
        <v>0.09</v>
      </c>
      <c r="D13" s="19" t="s">
        <v>24</v>
      </c>
      <c r="E13" s="20"/>
      <c r="F13" s="20"/>
      <c r="G13" s="20">
        <f>G12*0.09</f>
        <v>121284</v>
      </c>
      <c r="H13" s="15"/>
      <c r="M13" s="9">
        <v>171795</v>
      </c>
    </row>
    <row r="14" s="9" customFormat="1" ht="43" customHeight="1" spans="1:13">
      <c r="A14" s="17">
        <v>12</v>
      </c>
      <c r="B14" s="19" t="s">
        <v>25</v>
      </c>
      <c r="C14" s="19"/>
      <c r="D14" s="19" t="s">
        <v>24</v>
      </c>
      <c r="E14" s="20"/>
      <c r="F14" s="20"/>
      <c r="G14" s="20">
        <f>G12+G13</f>
        <v>1468884</v>
      </c>
      <c r="H14" s="15"/>
      <c r="M14" s="9">
        <v>1493295</v>
      </c>
    </row>
    <row r="15" ht="57" customHeight="1" spans="1:8">
      <c r="A15" s="22" t="s">
        <v>68</v>
      </c>
      <c r="B15" s="23"/>
      <c r="C15" s="23"/>
      <c r="D15" s="23"/>
      <c r="E15" s="23"/>
      <c r="F15" s="23"/>
      <c r="G15" s="23"/>
      <c r="H15" s="23"/>
    </row>
    <row r="16" ht="57" customHeight="1"/>
    <row r="17" ht="57" customHeight="1" spans="12:12">
      <c r="L17" s="9">
        <v>1468884</v>
      </c>
    </row>
    <row r="18" ht="57" customHeight="1"/>
    <row r="19" ht="57" customHeight="1"/>
    <row r="20" ht="57" customHeight="1"/>
    <row r="21" ht="57" customHeight="1"/>
    <row r="22" ht="57" customHeight="1"/>
  </sheetData>
  <mergeCells count="3">
    <mergeCell ref="A1:H1"/>
    <mergeCell ref="A2:H2"/>
    <mergeCell ref="A15:H15"/>
  </mergeCells>
  <pageMargins left="0.75" right="0.75" top="1" bottom="1" header="0.5" footer="0.5"/>
  <pageSetup paperSize="9" scale="56"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C13"/>
  <sheetViews>
    <sheetView zoomScaleSheetLayoutView="60" workbookViewId="0">
      <selection activeCell="D2" sqref="D2:D10"/>
    </sheetView>
  </sheetViews>
  <sheetFormatPr defaultColWidth="10.6666666666667" defaultRowHeight="12.75"/>
  <cols>
    <col min="1" max="1" width="4.33333333333333" style="1" customWidth="1"/>
    <col min="2" max="2" width="16.5047619047619" style="1" customWidth="1"/>
    <col min="3" max="3" width="7.33333333333333" style="1" customWidth="1"/>
    <col min="4" max="4" width="25.6666666666667" style="1" customWidth="1"/>
    <col min="5" max="5" width="17.3333333333333" style="1" customWidth="1"/>
    <col min="6" max="6" width="8.17142857142857" style="1" customWidth="1"/>
    <col min="7" max="11" width="14.6666666666667" style="1" customWidth="1"/>
    <col min="12" max="12" width="16.5047619047619" style="1" customWidth="1"/>
    <col min="13" max="13" width="17" style="1" customWidth="1"/>
    <col min="14" max="14" width="14.6666666666667" style="1" customWidth="1"/>
    <col min="15" max="15" width="16.5047619047619" style="1" customWidth="1"/>
    <col min="16" max="16" width="11.8285714285714" style="1" customWidth="1"/>
    <col min="17" max="17" width="14.6666666666667" style="1" customWidth="1"/>
    <col min="18" max="19" width="15.5047619047619" style="1" customWidth="1"/>
    <col min="20" max="24" width="11.8285714285714" style="1" customWidth="1"/>
    <col min="25" max="28" width="15.5047619047619" style="1" customWidth="1"/>
    <col min="29" max="29" width="14.6666666666667" style="1" customWidth="1"/>
    <col min="30" max="16384" width="10.6666666666667" style="1"/>
  </cols>
  <sheetData>
    <row r="1" ht="22.5" customHeight="1" spans="2:29">
      <c r="B1" s="2" t="s">
        <v>69</v>
      </c>
      <c r="C1" s="2" t="s">
        <v>70</v>
      </c>
      <c r="D1" s="2" t="s">
        <v>71</v>
      </c>
      <c r="E1" s="2" t="s">
        <v>72</v>
      </c>
      <c r="F1" s="2" t="s">
        <v>73</v>
      </c>
      <c r="G1" s="2" t="s">
        <v>74</v>
      </c>
      <c r="H1" s="2" t="s">
        <v>75</v>
      </c>
      <c r="I1" s="2" t="s">
        <v>76</v>
      </c>
      <c r="J1" s="2" t="s">
        <v>77</v>
      </c>
      <c r="K1" s="2" t="s">
        <v>23</v>
      </c>
      <c r="L1" s="2" t="s">
        <v>78</v>
      </c>
      <c r="M1" s="2" t="s">
        <v>79</v>
      </c>
      <c r="N1" s="2" t="s">
        <v>80</v>
      </c>
      <c r="O1" s="2" t="s">
        <v>81</v>
      </c>
      <c r="P1" s="2" t="s">
        <v>82</v>
      </c>
      <c r="Q1" s="2" t="s">
        <v>83</v>
      </c>
      <c r="R1" s="2" t="s">
        <v>84</v>
      </c>
      <c r="S1" s="2" t="s">
        <v>85</v>
      </c>
      <c r="T1" s="2" t="s">
        <v>86</v>
      </c>
      <c r="U1" s="2" t="s">
        <v>87</v>
      </c>
      <c r="V1" s="2" t="s">
        <v>88</v>
      </c>
      <c r="W1" s="2" t="s">
        <v>89</v>
      </c>
      <c r="X1" s="2" t="s">
        <v>90</v>
      </c>
      <c r="Y1" s="2" t="s">
        <v>91</v>
      </c>
      <c r="Z1" s="2" t="s">
        <v>92</v>
      </c>
      <c r="AA1" s="2" t="s">
        <v>93</v>
      </c>
      <c r="AB1" s="2" t="s">
        <v>94</v>
      </c>
      <c r="AC1" s="2" t="s">
        <v>9</v>
      </c>
    </row>
    <row r="2" ht="16.5" customHeight="1" spans="1:29">
      <c r="A2" s="3" t="s">
        <v>95</v>
      </c>
      <c r="B2" s="4" t="s">
        <v>96</v>
      </c>
      <c r="C2" s="5" t="s">
        <v>97</v>
      </c>
      <c r="D2" s="4" t="s">
        <v>98</v>
      </c>
      <c r="E2" s="4" t="s">
        <v>99</v>
      </c>
      <c r="F2" s="5" t="s">
        <v>100</v>
      </c>
      <c r="G2" s="6" t="s">
        <v>101</v>
      </c>
      <c r="H2" s="4">
        <v>229.89</v>
      </c>
      <c r="I2" s="7">
        <v>350</v>
      </c>
      <c r="J2" s="4">
        <v>407.82</v>
      </c>
      <c r="K2" s="4">
        <v>16.52</v>
      </c>
      <c r="L2" s="6">
        <v>1889.97</v>
      </c>
      <c r="M2" s="6">
        <v>2202.19</v>
      </c>
      <c r="N2" s="4">
        <v>120.11</v>
      </c>
      <c r="O2" s="6" t="s">
        <v>102</v>
      </c>
      <c r="P2" s="5" t="s">
        <v>103</v>
      </c>
      <c r="Q2" s="4" t="s">
        <v>104</v>
      </c>
      <c r="R2" s="4" t="s">
        <v>104</v>
      </c>
      <c r="S2" s="4" t="b">
        <v>0</v>
      </c>
      <c r="T2" s="4" t="s">
        <v>105</v>
      </c>
      <c r="U2" s="4" t="b">
        <v>0</v>
      </c>
      <c r="V2" s="4" t="b">
        <v>1</v>
      </c>
      <c r="W2" s="5" t="s">
        <v>104</v>
      </c>
      <c r="X2" s="4">
        <v>0</v>
      </c>
      <c r="Y2" s="4" t="s">
        <v>104</v>
      </c>
      <c r="Z2" s="4" t="s">
        <v>104</v>
      </c>
      <c r="AA2" s="4" t="s">
        <v>104</v>
      </c>
      <c r="AB2" s="4" t="s">
        <v>104</v>
      </c>
      <c r="AC2" s="4" t="s">
        <v>104</v>
      </c>
    </row>
    <row r="3" ht="16.5" customHeight="1" spans="1:29">
      <c r="A3" s="3" t="s">
        <v>106</v>
      </c>
      <c r="B3" s="4" t="s">
        <v>107</v>
      </c>
      <c r="C3" s="5" t="s">
        <v>97</v>
      </c>
      <c r="D3" s="4" t="s">
        <v>108</v>
      </c>
      <c r="E3" s="4" t="s">
        <v>95</v>
      </c>
      <c r="F3" s="5" t="s">
        <v>100</v>
      </c>
      <c r="G3" s="6" t="s">
        <v>109</v>
      </c>
      <c r="H3" s="4">
        <v>89.09</v>
      </c>
      <c r="I3" s="7">
        <v>350</v>
      </c>
      <c r="J3" s="4">
        <v>407.82</v>
      </c>
      <c r="K3" s="4">
        <v>16.52</v>
      </c>
      <c r="L3" s="6">
        <v>28843.36</v>
      </c>
      <c r="M3" s="6">
        <v>33608.28</v>
      </c>
      <c r="N3" s="4">
        <v>260.91</v>
      </c>
      <c r="O3" s="6" t="s">
        <v>110</v>
      </c>
      <c r="P3" s="5" t="s">
        <v>103</v>
      </c>
      <c r="Q3" s="4" t="s">
        <v>104</v>
      </c>
      <c r="R3" s="4" t="s">
        <v>104</v>
      </c>
      <c r="S3" s="4" t="b">
        <v>0</v>
      </c>
      <c r="T3" s="4" t="s">
        <v>105</v>
      </c>
      <c r="U3" s="4" t="b">
        <v>0</v>
      </c>
      <c r="V3" s="4" t="b">
        <v>1</v>
      </c>
      <c r="W3" s="5" t="s">
        <v>104</v>
      </c>
      <c r="X3" s="4">
        <v>0</v>
      </c>
      <c r="Y3" s="4" t="s">
        <v>104</v>
      </c>
      <c r="Z3" s="4" t="s">
        <v>104</v>
      </c>
      <c r="AA3" s="4" t="s">
        <v>104</v>
      </c>
      <c r="AB3" s="4" t="s">
        <v>104</v>
      </c>
      <c r="AC3" s="4" t="s">
        <v>104</v>
      </c>
    </row>
    <row r="4" ht="16.5" customHeight="1" spans="1:29">
      <c r="A4" s="3" t="s">
        <v>111</v>
      </c>
      <c r="B4" s="4" t="s">
        <v>112</v>
      </c>
      <c r="C4" s="5" t="s">
        <v>97</v>
      </c>
      <c r="D4" s="4" t="s">
        <v>113</v>
      </c>
      <c r="E4" s="4" t="s">
        <v>114</v>
      </c>
      <c r="F4" s="5" t="s">
        <v>100</v>
      </c>
      <c r="G4" s="6" t="s">
        <v>115</v>
      </c>
      <c r="H4" s="4">
        <v>240.3</v>
      </c>
      <c r="I4" s="7">
        <v>350</v>
      </c>
      <c r="J4" s="4">
        <v>407.82</v>
      </c>
      <c r="K4" s="4">
        <v>16.52</v>
      </c>
      <c r="L4" s="6">
        <v>163170.42</v>
      </c>
      <c r="M4" s="6">
        <v>190126.17</v>
      </c>
      <c r="N4" s="4">
        <v>109.7</v>
      </c>
      <c r="O4" s="6" t="s">
        <v>116</v>
      </c>
      <c r="P4" s="5" t="s">
        <v>103</v>
      </c>
      <c r="Q4" s="4" t="s">
        <v>104</v>
      </c>
      <c r="R4" s="4" t="s">
        <v>104</v>
      </c>
      <c r="S4" s="4" t="b">
        <v>0</v>
      </c>
      <c r="T4" s="4" t="s">
        <v>105</v>
      </c>
      <c r="U4" s="4" t="b">
        <v>0</v>
      </c>
      <c r="V4" s="4" t="b">
        <v>1</v>
      </c>
      <c r="W4" s="5" t="s">
        <v>104</v>
      </c>
      <c r="X4" s="4">
        <v>0</v>
      </c>
      <c r="Y4" s="4" t="s">
        <v>104</v>
      </c>
      <c r="Z4" s="4" t="s">
        <v>104</v>
      </c>
      <c r="AA4" s="4" t="s">
        <v>104</v>
      </c>
      <c r="AB4" s="4" t="s">
        <v>104</v>
      </c>
      <c r="AC4" s="4" t="s">
        <v>104</v>
      </c>
    </row>
    <row r="5" ht="16.5" customHeight="1" spans="1:29">
      <c r="A5" s="3" t="s">
        <v>117</v>
      </c>
      <c r="B5" s="4" t="s">
        <v>118</v>
      </c>
      <c r="C5" s="5" t="s">
        <v>97</v>
      </c>
      <c r="D5" s="4" t="s">
        <v>119</v>
      </c>
      <c r="E5" s="4" t="s">
        <v>99</v>
      </c>
      <c r="F5" s="5" t="s">
        <v>100</v>
      </c>
      <c r="G5" s="6" t="s">
        <v>120</v>
      </c>
      <c r="H5" s="4">
        <v>229.89</v>
      </c>
      <c r="I5" s="7">
        <v>350</v>
      </c>
      <c r="J5" s="4">
        <v>407.82</v>
      </c>
      <c r="K5" s="4">
        <v>16.52</v>
      </c>
      <c r="L5" s="6">
        <v>1946.63</v>
      </c>
      <c r="M5" s="6">
        <v>2268.21</v>
      </c>
      <c r="N5" s="4">
        <v>120.11</v>
      </c>
      <c r="O5" s="6" t="s">
        <v>121</v>
      </c>
      <c r="P5" s="5" t="s">
        <v>103</v>
      </c>
      <c r="Q5" s="4" t="s">
        <v>104</v>
      </c>
      <c r="R5" s="4" t="s">
        <v>104</v>
      </c>
      <c r="S5" s="4" t="b">
        <v>0</v>
      </c>
      <c r="T5" s="4" t="s">
        <v>105</v>
      </c>
      <c r="U5" s="4" t="b">
        <v>0</v>
      </c>
      <c r="V5" s="4" t="b">
        <v>1</v>
      </c>
      <c r="W5" s="5" t="s">
        <v>104</v>
      </c>
      <c r="X5" s="4">
        <v>0</v>
      </c>
      <c r="Y5" s="4" t="s">
        <v>104</v>
      </c>
      <c r="Z5" s="4" t="s">
        <v>104</v>
      </c>
      <c r="AA5" s="4" t="s">
        <v>104</v>
      </c>
      <c r="AB5" s="4" t="s">
        <v>104</v>
      </c>
      <c r="AC5" s="4" t="s">
        <v>104</v>
      </c>
    </row>
    <row r="6" ht="16.5" customHeight="1" spans="1:29">
      <c r="A6" s="3" t="s">
        <v>122</v>
      </c>
      <c r="B6" s="4" t="s">
        <v>123</v>
      </c>
      <c r="C6" s="5" t="s">
        <v>97</v>
      </c>
      <c r="D6" s="4" t="s">
        <v>124</v>
      </c>
      <c r="E6" s="4" t="s">
        <v>99</v>
      </c>
      <c r="F6" s="5" t="s">
        <v>100</v>
      </c>
      <c r="G6" s="6" t="s">
        <v>125</v>
      </c>
      <c r="H6" s="4">
        <v>240.3</v>
      </c>
      <c r="I6" s="7">
        <v>350</v>
      </c>
      <c r="J6" s="4">
        <v>407.82</v>
      </c>
      <c r="K6" s="4">
        <v>16.52</v>
      </c>
      <c r="L6" s="6">
        <v>61815.39</v>
      </c>
      <c r="M6" s="6">
        <v>72027.29</v>
      </c>
      <c r="N6" s="4">
        <v>109.7</v>
      </c>
      <c r="O6" s="6" t="s">
        <v>126</v>
      </c>
      <c r="P6" s="5" t="s">
        <v>127</v>
      </c>
      <c r="Q6" s="4" t="s">
        <v>104</v>
      </c>
      <c r="R6" s="4" t="s">
        <v>104</v>
      </c>
      <c r="S6" s="4" t="b">
        <v>0</v>
      </c>
      <c r="T6" s="4" t="s">
        <v>105</v>
      </c>
      <c r="U6" s="4" t="b">
        <v>0</v>
      </c>
      <c r="V6" s="4" t="b">
        <v>1</v>
      </c>
      <c r="W6" s="5" t="s">
        <v>104</v>
      </c>
      <c r="X6" s="4">
        <v>0</v>
      </c>
      <c r="Y6" s="4" t="s">
        <v>104</v>
      </c>
      <c r="Z6" s="4" t="s">
        <v>104</v>
      </c>
      <c r="AA6" s="4" t="s">
        <v>104</v>
      </c>
      <c r="AB6" s="4" t="s">
        <v>104</v>
      </c>
      <c r="AC6" s="4" t="s">
        <v>104</v>
      </c>
    </row>
    <row r="7" ht="16.5" customHeight="1" spans="1:29">
      <c r="A7" s="3" t="s">
        <v>128</v>
      </c>
      <c r="B7" s="4" t="s">
        <v>129</v>
      </c>
      <c r="C7" s="5" t="s">
        <v>97</v>
      </c>
      <c r="D7" s="4" t="s">
        <v>124</v>
      </c>
      <c r="E7" s="4" t="s">
        <v>99</v>
      </c>
      <c r="F7" s="5" t="s">
        <v>100</v>
      </c>
      <c r="G7" s="6" t="s">
        <v>130</v>
      </c>
      <c r="H7" s="4">
        <v>240.3</v>
      </c>
      <c r="I7" s="7">
        <v>350</v>
      </c>
      <c r="J7" s="4">
        <v>407.82</v>
      </c>
      <c r="K7" s="4">
        <v>16.52</v>
      </c>
      <c r="L7" s="6">
        <v>16856.74</v>
      </c>
      <c r="M7" s="6">
        <v>19641.47</v>
      </c>
      <c r="N7" s="4">
        <v>109.7</v>
      </c>
      <c r="O7" s="6" t="s">
        <v>131</v>
      </c>
      <c r="P7" s="5" t="s">
        <v>103</v>
      </c>
      <c r="Q7" s="4" t="s">
        <v>104</v>
      </c>
      <c r="R7" s="4" t="s">
        <v>104</v>
      </c>
      <c r="S7" s="4" t="b">
        <v>0</v>
      </c>
      <c r="T7" s="4" t="s">
        <v>105</v>
      </c>
      <c r="U7" s="4" t="b">
        <v>0</v>
      </c>
      <c r="V7" s="4" t="b">
        <v>1</v>
      </c>
      <c r="W7" s="5" t="s">
        <v>104</v>
      </c>
      <c r="X7" s="4">
        <v>0</v>
      </c>
      <c r="Y7" s="4" t="s">
        <v>104</v>
      </c>
      <c r="Z7" s="4" t="s">
        <v>104</v>
      </c>
      <c r="AA7" s="4" t="s">
        <v>104</v>
      </c>
      <c r="AB7" s="4" t="s">
        <v>104</v>
      </c>
      <c r="AC7" s="4" t="s">
        <v>104</v>
      </c>
    </row>
    <row r="8" ht="16.5" customHeight="1" spans="1:29">
      <c r="A8" s="3" t="s">
        <v>132</v>
      </c>
      <c r="B8" s="4" t="s">
        <v>133</v>
      </c>
      <c r="C8" s="5" t="s">
        <v>97</v>
      </c>
      <c r="D8" s="4" t="s">
        <v>124</v>
      </c>
      <c r="E8" s="4" t="s">
        <v>134</v>
      </c>
      <c r="F8" s="5" t="s">
        <v>100</v>
      </c>
      <c r="G8" s="6" t="s">
        <v>135</v>
      </c>
      <c r="H8" s="4">
        <v>240.3</v>
      </c>
      <c r="I8" s="7">
        <v>350</v>
      </c>
      <c r="J8" s="4">
        <v>407.82</v>
      </c>
      <c r="K8" s="4">
        <v>16.52</v>
      </c>
      <c r="L8" s="6">
        <v>22237.74</v>
      </c>
      <c r="M8" s="6">
        <v>25911.41</v>
      </c>
      <c r="N8" s="4">
        <v>109.7</v>
      </c>
      <c r="O8" s="6" t="s">
        <v>136</v>
      </c>
      <c r="P8" s="5" t="s">
        <v>103</v>
      </c>
      <c r="Q8" s="4" t="s">
        <v>104</v>
      </c>
      <c r="R8" s="4" t="s">
        <v>104</v>
      </c>
      <c r="S8" s="4" t="b">
        <v>0</v>
      </c>
      <c r="T8" s="4" t="s">
        <v>105</v>
      </c>
      <c r="U8" s="4" t="b">
        <v>0</v>
      </c>
      <c r="V8" s="4" t="b">
        <v>1</v>
      </c>
      <c r="W8" s="5" t="s">
        <v>104</v>
      </c>
      <c r="X8" s="4">
        <v>0</v>
      </c>
      <c r="Y8" s="4" t="s">
        <v>104</v>
      </c>
      <c r="Z8" s="4" t="s">
        <v>104</v>
      </c>
      <c r="AA8" s="4" t="s">
        <v>104</v>
      </c>
      <c r="AB8" s="4" t="s">
        <v>104</v>
      </c>
      <c r="AC8" s="4" t="s">
        <v>104</v>
      </c>
    </row>
    <row r="9" ht="16.5" customHeight="1" spans="1:29">
      <c r="A9" s="3" t="s">
        <v>137</v>
      </c>
      <c r="B9" s="4" t="s">
        <v>138</v>
      </c>
      <c r="C9" s="5" t="s">
        <v>97</v>
      </c>
      <c r="D9" s="4" t="s">
        <v>139</v>
      </c>
      <c r="E9" s="4" t="s">
        <v>134</v>
      </c>
      <c r="F9" s="5" t="s">
        <v>100</v>
      </c>
      <c r="G9" s="6" t="s">
        <v>101</v>
      </c>
      <c r="H9" s="4">
        <v>229.89</v>
      </c>
      <c r="I9" s="7">
        <v>350</v>
      </c>
      <c r="J9" s="4">
        <v>407.82</v>
      </c>
      <c r="K9" s="4">
        <v>16.52</v>
      </c>
      <c r="L9" s="6">
        <v>1889.97</v>
      </c>
      <c r="M9" s="6">
        <v>2202.19</v>
      </c>
      <c r="N9" s="4">
        <v>120.11</v>
      </c>
      <c r="O9" s="6" t="s">
        <v>102</v>
      </c>
      <c r="P9" s="5" t="s">
        <v>103</v>
      </c>
      <c r="Q9" s="4" t="s">
        <v>104</v>
      </c>
      <c r="R9" s="4" t="s">
        <v>104</v>
      </c>
      <c r="S9" s="4" t="b">
        <v>0</v>
      </c>
      <c r="T9" s="4" t="s">
        <v>105</v>
      </c>
      <c r="U9" s="4" t="b">
        <v>0</v>
      </c>
      <c r="V9" s="4" t="b">
        <v>1</v>
      </c>
      <c r="W9" s="5" t="s">
        <v>104</v>
      </c>
      <c r="X9" s="4">
        <v>0</v>
      </c>
      <c r="Y9" s="4" t="s">
        <v>104</v>
      </c>
      <c r="Z9" s="4" t="s">
        <v>104</v>
      </c>
      <c r="AA9" s="4" t="s">
        <v>104</v>
      </c>
      <c r="AB9" s="4" t="s">
        <v>104</v>
      </c>
      <c r="AC9" s="4" t="s">
        <v>104</v>
      </c>
    </row>
    <row r="10" ht="16.5" customHeight="1" spans="1:29">
      <c r="A10" s="3" t="s">
        <v>140</v>
      </c>
      <c r="B10" s="4" t="s">
        <v>141</v>
      </c>
      <c r="C10" s="5" t="s">
        <v>97</v>
      </c>
      <c r="D10" s="4" t="s">
        <v>142</v>
      </c>
      <c r="E10" s="4" t="s">
        <v>143</v>
      </c>
      <c r="F10" s="5" t="s">
        <v>100</v>
      </c>
      <c r="G10" s="6" t="s">
        <v>144</v>
      </c>
      <c r="H10" s="4">
        <v>227.43</v>
      </c>
      <c r="I10" s="7">
        <v>350</v>
      </c>
      <c r="J10" s="4">
        <v>407.82</v>
      </c>
      <c r="K10" s="4">
        <v>16.52</v>
      </c>
      <c r="L10" s="6">
        <v>28288.68</v>
      </c>
      <c r="M10" s="6">
        <v>32961.97</v>
      </c>
      <c r="N10" s="4">
        <v>122.57</v>
      </c>
      <c r="O10" s="6" t="s">
        <v>145</v>
      </c>
      <c r="P10" s="5" t="s">
        <v>103</v>
      </c>
      <c r="Q10" s="4" t="s">
        <v>104</v>
      </c>
      <c r="R10" s="4" t="s">
        <v>104</v>
      </c>
      <c r="S10" s="4" t="b">
        <v>0</v>
      </c>
      <c r="T10" s="4" t="s">
        <v>105</v>
      </c>
      <c r="U10" s="4" t="b">
        <v>0</v>
      </c>
      <c r="V10" s="4" t="b">
        <v>1</v>
      </c>
      <c r="W10" s="5" t="s">
        <v>104</v>
      </c>
      <c r="X10" s="4">
        <v>0</v>
      </c>
      <c r="Y10" s="4" t="s">
        <v>104</v>
      </c>
      <c r="Z10" s="4" t="s">
        <v>104</v>
      </c>
      <c r="AA10" s="4" t="s">
        <v>104</v>
      </c>
      <c r="AB10" s="4" t="s">
        <v>104</v>
      </c>
      <c r="AC10" s="4" t="s">
        <v>104</v>
      </c>
    </row>
    <row r="11" spans="12:13">
      <c r="L11" s="1">
        <f>SUM(L2:L10)</f>
        <v>326938.9</v>
      </c>
      <c r="M11" s="1">
        <f>SUM(M2:M10)</f>
        <v>380949.18</v>
      </c>
    </row>
    <row r="12" spans="11:14">
      <c r="K12" s="1" t="e">
        <f>L11+#REF!</f>
        <v>#REF!</v>
      </c>
      <c r="L12" s="8">
        <v>0.13</v>
      </c>
      <c r="N12" s="1">
        <f>L12*L11</f>
        <v>42502.057</v>
      </c>
    </row>
    <row r="13" spans="12:12">
      <c r="L13" s="1">
        <f>L11*(1+L12)</f>
        <v>369440.957</v>
      </c>
    </row>
  </sheetData>
  <printOptions gridLines="1"/>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机械费</vt:lpstr>
      <vt:lpstr>封-2 招标控制价封面 (2)</vt:lpstr>
      <vt:lpstr>编制说明</vt:lpstr>
      <vt:lpstr>汇总表</vt:lpstr>
      <vt:lpstr>机械费 (2)</vt:lpstr>
      <vt:lpstr>石材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2023-06-12T22:24:00Z</dcterms:created>
  <dcterms:modified xsi:type="dcterms:W3CDTF">2025-08-30T06:18:22Z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C9342FF350064A36B166764D4762BFB3_13</vt:lpwstr>
  </property>
  <property fmtid="{D5CDD505-2E9C-101B-9397-08002B2CF9AE}" pid="3" name="KSOProductBuildVer">
    <vt:lpwstr>2052-12.1.0.22529</vt:lpwstr>
  </property>
</Properties>
</file>