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firstSheet="1"/>
  </bookViews>
  <sheets>
    <sheet name="封面" sheetId="8" r:id="rId1"/>
    <sheet name="汇总表" sheetId="7" r:id="rId2"/>
    <sheet name="说明" sheetId="6" r:id="rId3"/>
    <sheet name="控制价" sheetId="11" r:id="rId4"/>
    <sheet name="清单" sheetId="12" r:id="rId5"/>
  </sheets>
  <externalReferences>
    <externalReference r:id="rId6"/>
  </externalReferences>
  <definedNames>
    <definedName name="_xlnm._FilterDatabase" localSheetId="3" hidden="1">控制价!$A$5:$XFA$43</definedName>
    <definedName name="_xlnm._FilterDatabase" localSheetId="4" hidden="1">清单!$A$4:$XFB$42</definedName>
    <definedName name="_1_1">[1]SJK!#REF!</definedName>
    <definedName name="_xlnm.Print_Area" localSheetId="2">说明!$A$1:$H$2</definedName>
    <definedName name="_xlnm.Print_Area" localSheetId="1">汇总表!$A$1:$E$6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<sst xmlns="http://schemas.openxmlformats.org/spreadsheetml/2006/main" count="253" uniqueCount="97">
  <si>
    <t>东莞国际商务区首开区社区公园及其地下空间项目附属工程5G基站设施和室内分布系统工程</t>
  </si>
  <si>
    <t>采 购 控 制 价</t>
  </si>
  <si>
    <t>采  购  人：</t>
  </si>
  <si>
    <t>东莞市城市工程建设集团有限公司</t>
  </si>
  <si>
    <t>编  制  人：</t>
  </si>
  <si>
    <t>审  核  人：</t>
  </si>
  <si>
    <t>年   月   日</t>
  </si>
  <si>
    <t>封-2</t>
  </si>
  <si>
    <t>项目造价汇总表</t>
  </si>
  <si>
    <t>工程名称：东莞国际商务区首开区社区公园及其地下空间项目附属工程5G基站设施和室内分布系统工程</t>
  </si>
  <si>
    <t>序号</t>
  </si>
  <si>
    <t>单项工程名称</t>
  </si>
  <si>
    <t>不含税金额（元）</t>
  </si>
  <si>
    <t>税金</t>
  </si>
  <si>
    <t>含税金额（元）</t>
  </si>
  <si>
    <t>1</t>
  </si>
  <si>
    <t>总计</t>
  </si>
  <si>
    <t>编    制    说   明</t>
  </si>
  <si>
    <t xml:space="preserve">
一、工程概况：
    1、工程名称：东莞国际商务区首开区社区公园及其地下空间项目附属工程5G基站设施和室内分布系统工程
二、本控制价编制依据：
    1、根据设计的图纸进行编制。
三、本项目为图纸范围内固定总价合同。
</t>
  </si>
  <si>
    <t>清单表</t>
  </si>
  <si>
    <t>项目名称</t>
  </si>
  <si>
    <t>项目特征描述</t>
  </si>
  <si>
    <t>计量单位</t>
  </si>
  <si>
    <t>工程量</t>
  </si>
  <si>
    <t>金额（元）</t>
  </si>
  <si>
    <t>不含税单价</t>
  </si>
  <si>
    <t>不含税合价</t>
  </si>
  <si>
    <t>备注</t>
  </si>
  <si>
    <t>整个项目</t>
  </si>
  <si>
    <t>室内吸顶全向天线</t>
  </si>
  <si>
    <t>1.名称：室内吸顶全向天线
2.频段：800～3700MHz,8~10dBi
3.符合设计图纸及施工规范要求</t>
  </si>
  <si>
    <t>副</t>
  </si>
  <si>
    <t>室内壁挂定向天线</t>
  </si>
  <si>
    <t>1.名称：室内壁挂定向天线
2.频段：800～3700MHz
3.符合设计图纸及施工规范要求</t>
  </si>
  <si>
    <t>美化射灯天线</t>
  </si>
  <si>
    <t>1.名称：美化射灯天线
2.频段：800～3700MHz
3.符合设计图纸及施工规范要求</t>
  </si>
  <si>
    <t>室内吸顶、壁挂天线支架铝合金</t>
  </si>
  <si>
    <t>1.名称：室内吸顶、壁挂天线支架铝合金
2.频段：铝合金(壁厚2mm)
3.符合设计图纸及施工规范要求</t>
  </si>
  <si>
    <t>只</t>
  </si>
  <si>
    <t>1/2馈线</t>
  </si>
  <si>
    <t>1.名称：1/2馈线
2.敷设方式：综合考虑
3.内容：含馈线等配件的供应及安装
4.符合设计图纸及施工规范要求</t>
  </si>
  <si>
    <t>m</t>
  </si>
  <si>
    <t>7/8馈线</t>
  </si>
  <si>
    <t>1.名称：7/8馈线
2.配线形式：综合考虑
3.内容：含馈线等配件的供应及安装
4.符合设计图纸及施工规范要求</t>
  </si>
  <si>
    <t>1/2馈线公头</t>
  </si>
  <si>
    <t>1.名称：1/2馈线公头
2.符合设计图纸及施工规范要求</t>
  </si>
  <si>
    <t>个</t>
  </si>
  <si>
    <t>7/8馈线公头</t>
  </si>
  <si>
    <t>1.名称：7/8馈线公头
2.符合设计图纸及施工规范要求</t>
  </si>
  <si>
    <t>1/2"(直角弯头)</t>
  </si>
  <si>
    <t>1.名称：1/2"(直角弯头)
2.符合设计图纸及施工规范要求</t>
  </si>
  <si>
    <t>二功分器</t>
  </si>
  <si>
    <t>1.名称：无源器件功分器腔体300W二功分
2.型号：腔体功分器-二功分-300W-(800-3700MHz)
3.符合设计图纸及施工规范要求</t>
  </si>
  <si>
    <t>三功分器</t>
  </si>
  <si>
    <t>1.名称：无源器件功分器腔体300W三功分
2.型号：腔体功分器-三功分-300W-(800-3700MHz)
3.符合设计图纸及施工规范要求</t>
  </si>
  <si>
    <t>耦合器</t>
  </si>
  <si>
    <t>1.名称：无源器件耦合器腔体300W 5dB
2.型号：腔体耦合器-5dB-300W-(800-3700MHz)
3.符合设计图纸及施工规范要求</t>
  </si>
  <si>
    <t>1.名称：无源器件耦合器腔体300W 6dB
2.型号：腔体耦合器-6dB-300W-(800-3700MHz)
3.符合设计图纸及施工规范要求</t>
  </si>
  <si>
    <t>1.名称：无源器件耦合器腔体300W 7dB
2.型号：腔体耦合器-7dB-300W-(800-3700MHz)
3.符合设计图纸及施工规范要求</t>
  </si>
  <si>
    <t>1.名称：无源器件耦合器腔体300W 10dB
2.型号：腔体耦合器-10dB-300W-(800-3700MHz)
3.符合设计图纸及施工规范要求</t>
  </si>
  <si>
    <t>1.名称：无源器件耦合器腔体300W 15dB
2.型号：腔体耦合器-15dB-300W-(800-3700MHz)
3.符合设计图纸及施工规范要求</t>
  </si>
  <si>
    <t>1.名称：无源器件耦合器腔体300W 20dB
2.型号：腔体耦合器--20dB-300W-(800-3700MHz)
3.符合设计图纸及施工规范要求</t>
  </si>
  <si>
    <t>多系统接入平台(FOI)</t>
  </si>
  <si>
    <t>1.名称：POI
2.参数：12进2出
3.符合设计图纸及施工规范要求</t>
  </si>
  <si>
    <t>套</t>
  </si>
  <si>
    <t>配线</t>
  </si>
  <si>
    <t>1.名称：电源线
2.型号：ZA-RVV(规格型号：2*2.5)
3.符合设计图纸及施工规范要求</t>
  </si>
  <si>
    <t>1名称：电源线
2.型号：ZA-RVV(规格型号：2*6)
3.符合设计图纸及施工规范要求</t>
  </si>
  <si>
    <t>接地母线</t>
  </si>
  <si>
    <t>1.名称：地线
2.规格：ZA-RVV(规格型号：1*16)
3.符合设计图纸及施工规范要求</t>
  </si>
  <si>
    <t>布放尾纤</t>
  </si>
  <si>
    <t>1.名称：单芯尾纤
2.规格：10m
3.符合设计图纸及施工规范要求</t>
  </si>
  <si>
    <t>根</t>
  </si>
  <si>
    <t>光缆</t>
  </si>
  <si>
    <t>1.名称：光缆(24芯)
2.符合设计图纸及施工规范要求</t>
  </si>
  <si>
    <t>光纤盒</t>
  </si>
  <si>
    <t>1.名称；光缆终端盒
2.规格：24芯
3.符合设计图纸及施工规范要求</t>
  </si>
  <si>
    <t>1.名称：光缆终端盒
2.规格：48芯
3.符合设计图纸及施工规范要求</t>
  </si>
  <si>
    <t>配管</t>
  </si>
  <si>
    <t>1.名称：PVC圆管
2.规格：直径32mm,国标
3.符合设计图纸及施工规范要求</t>
  </si>
  <si>
    <t>1.名称：波纹管
2.规格：直径32mm,国标
3.符合设计图纸及施工规范要求</t>
  </si>
  <si>
    <t>1.名称：PVC圆管
2.规格：直径40mm
3.符合设计图纸及施工规范要求</t>
  </si>
  <si>
    <t>1.名称：波纹管
2.规格：直径40mm
3.符合设计图纸及施工规范要求</t>
  </si>
  <si>
    <t>配电箱</t>
  </si>
  <si>
    <t>1.名称：交流配电箱
2.规格：220V/32A
3.符合设计图纸及施工规范要求</t>
  </si>
  <si>
    <t>台</t>
  </si>
  <si>
    <t>控制开关</t>
  </si>
  <si>
    <t>1.名称：空气开关
2.规格：32A/2P
3.符合设计图纸及施工规范要求</t>
  </si>
  <si>
    <t>1.名称：空气开关
2.规格：16A/2P
3.符合设计图纸及施工规范要求</t>
  </si>
  <si>
    <t>等电位端子箱、测试板</t>
  </si>
  <si>
    <t>1.名称：接地排
2.规格：400*100*9孔
3.符合设计图纸及施工规范要求</t>
  </si>
  <si>
    <t>分布式天、馈线系统调测</t>
  </si>
  <si>
    <t>1.名称：天线调测
2.测试内容：符合设计图纸及施工规范要求
3.符合设计图纸及施工规范要求</t>
  </si>
  <si>
    <t>不含税合计</t>
  </si>
  <si>
    <t xml:space="preserve">税金   9  %   </t>
  </si>
  <si>
    <t>含税合计</t>
  </si>
  <si>
    <t>东莞国际商务区首开区社区公园及其地下空间项目附属工程-5G基站设施和室内分布系统工程报价清单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</si>
</sst>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2"/>
      <name val="宋体"/>
      <charset val="134"/>
    </font>
    <font>
      <b/>
      <sz val="24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33" fillId="0" borderId="0"/>
  </cellStyleXfs>
  <cellXfs count="44">
    <xf numFmtId="0" fontId="0" fillId="0" borderId="0" xfId="49"/>
    <xf numFmtId="0" fontId="0" fillId="0" borderId="0" xfId="49" applyFont="1" applyFill="1" applyAlignment="1"/>
    <xf numFmtId="0" fontId="0" fillId="0" borderId="0" xfId="49" applyAlignment="1">
      <alignment horizontal="center"/>
    </xf>
    <xf numFmtId="176" fontId="0" fillId="0" borderId="0" xfId="49" applyNumberFormat="1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176" fontId="2" fillId="2" borderId="0" xfId="49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50" applyFont="1" applyBorder="1" applyAlignment="1">
      <alignment horizontal="center" vertical="center"/>
    </xf>
    <xf numFmtId="0" fontId="7" fillId="0" borderId="0" xfId="50" applyFont="1" applyFill="1" applyAlignment="1">
      <alignment horizontal="left" vertical="top" wrapText="1"/>
    </xf>
    <xf numFmtId="0" fontId="0" fillId="0" borderId="0" xfId="49" applyFont="1" applyFill="1" applyAlignment="1">
      <alignment horizontal="center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0" xfId="49" applyFont="1" applyFill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2" borderId="0" xfId="49" applyFont="1" applyFill="1" applyBorder="1" applyAlignment="1">
      <alignment horizontal="left" vertical="center" wrapText="1"/>
    </xf>
    <xf numFmtId="0" fontId="10" fillId="2" borderId="4" xfId="49" applyFont="1" applyFill="1" applyBorder="1" applyAlignment="1">
      <alignment horizontal="center" vertical="center" wrapText="1"/>
    </xf>
    <xf numFmtId="0" fontId="11" fillId="2" borderId="0" xfId="49" applyFont="1" applyFill="1" applyBorder="1" applyAlignment="1">
      <alignment horizontal="left" wrapText="1"/>
    </xf>
    <xf numFmtId="0" fontId="10" fillId="2" borderId="0" xfId="49" applyFont="1" applyFill="1" applyBorder="1" applyAlignment="1">
      <alignment horizontal="center" wrapText="1"/>
    </xf>
    <xf numFmtId="0" fontId="10" fillId="2" borderId="0" xfId="49" applyFont="1" applyFill="1" applyBorder="1" applyAlignment="1">
      <alignment wrapText="1"/>
    </xf>
    <xf numFmtId="0" fontId="12" fillId="2" borderId="0" xfId="49" applyFont="1" applyFill="1" applyBorder="1" applyAlignment="1">
      <alignment horizontal="center" wrapText="1"/>
    </xf>
    <xf numFmtId="0" fontId="13" fillId="2" borderId="4" xfId="49" applyFont="1" applyFill="1" applyBorder="1" applyAlignment="1">
      <alignment horizontal="center" wrapText="1"/>
    </xf>
    <xf numFmtId="0" fontId="12" fillId="2" borderId="0" xfId="49" applyFont="1" applyFill="1" applyBorder="1" applyAlignment="1">
      <alignment horizontal="right" wrapText="1"/>
    </xf>
    <xf numFmtId="0" fontId="2" fillId="2" borderId="5" xfId="49" applyFont="1" applyFill="1" applyBorder="1" applyAlignment="1">
      <alignment horizontal="center" vertical="top" wrapText="1"/>
    </xf>
    <xf numFmtId="0" fontId="5" fillId="2" borderId="0" xfId="49" applyFont="1" applyFill="1" applyBorder="1" applyAlignment="1">
      <alignment horizontal="left" wrapText="1"/>
    </xf>
    <xf numFmtId="0" fontId="9" fillId="2" borderId="0" xfId="49" applyFont="1" applyFill="1" applyBorder="1" applyAlignment="1">
      <alignment horizontal="center" vertical="center" wrapText="1"/>
    </xf>
    <xf numFmtId="0" fontId="2" fillId="2" borderId="0" xfId="49" applyFont="1" applyFill="1" applyBorder="1" applyAlignment="1">
      <alignment horizontal="center" vertical="top" wrapText="1"/>
    </xf>
    <xf numFmtId="0" fontId="5" fillId="2" borderId="0" xfId="49" applyFont="1" applyFill="1" applyBorder="1" applyAlignment="1">
      <alignment vertical="center" wrapText="1"/>
    </xf>
    <xf numFmtId="0" fontId="12" fillId="2" borderId="0" xfId="49" applyFont="1" applyFill="1" applyBorder="1" applyAlignment="1">
      <alignment horizontal="left" wrapText="1"/>
    </xf>
    <xf numFmtId="0" fontId="9" fillId="2" borderId="0" xfId="49" applyFont="1" applyFill="1" applyBorder="1" applyAlignment="1">
      <alignment horizontal="right" vertical="top" wrapText="1"/>
    </xf>
    <xf numFmtId="0" fontId="9" fillId="2" borderId="0" xfId="49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配电工程报价(2010-03-01)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H7" sqref="H7"/>
    </sheetView>
  </sheetViews>
  <sheetFormatPr defaultColWidth="12" defaultRowHeight="14.25" outlineLevelCol="6"/>
  <cols>
    <col min="1" max="3" width="12" style="27"/>
    <col min="4" max="4" width="18.5047619047619" style="27" customWidth="1"/>
    <col min="5" max="5" width="23.3333333333333" style="27" customWidth="1"/>
    <col min="6" max="16384" width="12" style="27"/>
  </cols>
  <sheetData>
    <row r="1" s="25" customFormat="1" ht="127.5" customHeight="1" spans="1:7">
      <c r="A1" s="28"/>
      <c r="B1" s="28"/>
      <c r="C1" s="29" t="s">
        <v>0</v>
      </c>
      <c r="D1" s="29"/>
      <c r="E1" s="29"/>
      <c r="F1" s="29"/>
      <c r="G1" s="30"/>
    </row>
    <row r="2" s="25" customFormat="1" ht="60" customHeight="1" spans="1:7">
      <c r="A2" s="31" t="s">
        <v>1</v>
      </c>
      <c r="B2" s="31"/>
      <c r="C2" s="31"/>
      <c r="D2" s="31"/>
      <c r="E2" s="31"/>
      <c r="F2" s="31"/>
      <c r="G2" s="31"/>
    </row>
    <row r="3" s="25" customFormat="1" ht="75" customHeight="1" spans="1:7">
      <c r="A3" s="32"/>
      <c r="B3" s="33" t="s">
        <v>2</v>
      </c>
      <c r="C3" s="33"/>
      <c r="D3" s="34" t="s">
        <v>3</v>
      </c>
      <c r="E3" s="34"/>
      <c r="F3" s="32"/>
      <c r="G3" s="32"/>
    </row>
    <row r="4" s="25" customFormat="1" ht="65" customHeight="1" spans="1:7">
      <c r="A4" s="32"/>
      <c r="B4" s="35"/>
      <c r="C4" s="35"/>
      <c r="D4" s="36"/>
      <c r="E4" s="36"/>
      <c r="F4" s="32"/>
      <c r="G4" s="32"/>
    </row>
    <row r="5" s="25" customFormat="1" ht="60" customHeight="1" spans="1:7">
      <c r="A5" s="37"/>
      <c r="B5" s="33" t="s">
        <v>4</v>
      </c>
      <c r="C5" s="33"/>
      <c r="D5" s="34"/>
      <c r="E5" s="34"/>
      <c r="F5" s="37"/>
      <c r="G5" s="37"/>
    </row>
    <row r="6" s="25" customFormat="1" ht="60" customHeight="1" spans="1:7">
      <c r="A6" s="37"/>
      <c r="B6" s="33"/>
      <c r="C6" s="33"/>
      <c r="F6" s="37"/>
      <c r="G6" s="37"/>
    </row>
    <row r="7" s="25" customFormat="1" ht="36" customHeight="1" spans="1:7">
      <c r="A7" s="37"/>
      <c r="B7" s="33" t="s">
        <v>5</v>
      </c>
      <c r="C7" s="33"/>
      <c r="D7" s="34"/>
      <c r="E7" s="34"/>
      <c r="F7" s="38"/>
      <c r="G7" s="38"/>
    </row>
    <row r="8" s="25" customFormat="1" ht="36" customHeight="1" spans="1:7">
      <c r="A8" s="37"/>
      <c r="B8" s="38"/>
      <c r="C8" s="38"/>
      <c r="D8" s="36"/>
      <c r="E8" s="36"/>
      <c r="F8" s="38"/>
      <c r="G8" s="38"/>
    </row>
    <row r="9" s="25" customFormat="1" ht="36" customHeight="1" spans="1:7">
      <c r="A9" s="37"/>
      <c r="B9" s="38"/>
      <c r="C9" s="38"/>
      <c r="D9" s="39"/>
      <c r="E9" s="39"/>
      <c r="F9" s="38"/>
      <c r="G9" s="38"/>
    </row>
    <row r="10" s="25" customFormat="1" ht="36" customHeight="1" spans="1:7">
      <c r="A10" s="37"/>
      <c r="B10" s="38"/>
      <c r="C10" s="38"/>
      <c r="D10" s="39"/>
      <c r="E10" s="39"/>
      <c r="F10" s="38"/>
      <c r="G10" s="38"/>
    </row>
    <row r="11" s="25" customFormat="1" ht="51" customHeight="1" spans="1:7">
      <c r="A11" s="37"/>
      <c r="B11" s="40"/>
      <c r="C11" s="40"/>
      <c r="D11" s="33" t="s">
        <v>6</v>
      </c>
      <c r="E11" s="33"/>
      <c r="F11" s="37"/>
      <c r="G11" s="37"/>
    </row>
    <row r="12" s="25" customFormat="1" ht="18" customHeight="1" spans="1:7">
      <c r="A12" s="37"/>
      <c r="B12" s="40"/>
      <c r="C12" s="40"/>
      <c r="D12" s="41"/>
      <c r="E12" s="41"/>
      <c r="F12" s="42"/>
      <c r="G12" s="42"/>
    </row>
    <row r="13" s="25" customFormat="1" ht="18" customHeight="1" spans="1:7">
      <c r="A13" s="28"/>
      <c r="B13" s="28"/>
      <c r="C13" s="38"/>
      <c r="D13" s="38"/>
      <c r="E13" s="38"/>
      <c r="F13" s="38"/>
      <c r="G13" s="43" t="s">
        <v>7</v>
      </c>
    </row>
    <row r="14" s="26" customFormat="1" spans="1:7">
      <c r="A14" s="25"/>
      <c r="B14" s="25"/>
      <c r="C14" s="25"/>
      <c r="D14" s="25"/>
      <c r="E14" s="25"/>
      <c r="F14" s="25"/>
      <c r="G14" s="25"/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7:C7"/>
    <mergeCell ref="D7:E7"/>
    <mergeCell ref="F7:G7"/>
    <mergeCell ref="B8:C8"/>
    <mergeCell ref="D8:E8"/>
    <mergeCell ref="F8:G8"/>
    <mergeCell ref="B11:C11"/>
    <mergeCell ref="D11:E11"/>
    <mergeCell ref="F11:G11"/>
    <mergeCell ref="B12:C12"/>
    <mergeCell ref="F12:G12"/>
    <mergeCell ref="A13:B13"/>
    <mergeCell ref="C13:F1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view="pageBreakPreview" zoomScaleNormal="100" workbookViewId="0">
      <selection activeCell="C5" sqref="C5"/>
    </sheetView>
  </sheetViews>
  <sheetFormatPr defaultColWidth="9" defaultRowHeight="12" outlineLevelRow="5" outlineLevelCol="4"/>
  <cols>
    <col min="1" max="1" width="15.1714285714286" style="1" customWidth="1"/>
    <col min="2" max="2" width="36.5047619047619" style="1" customWidth="1"/>
    <col min="3" max="3" width="25.1619047619048" style="19" customWidth="1"/>
    <col min="4" max="4" width="19" style="19" customWidth="1"/>
    <col min="5" max="5" width="33.5047619047619" style="1" customWidth="1"/>
    <col min="6" max="6" width="9" style="1"/>
    <col min="7" max="7" width="10.5619047619048" style="1"/>
    <col min="8" max="8" width="12.8571428571429" style="1"/>
    <col min="9" max="16384" width="9" style="1"/>
  </cols>
  <sheetData>
    <row r="1" ht="39.75" customHeight="1" spans="1:5">
      <c r="A1" s="4" t="s">
        <v>8</v>
      </c>
      <c r="B1" s="4"/>
      <c r="C1" s="4"/>
      <c r="D1" s="4"/>
      <c r="E1" s="6"/>
    </row>
    <row r="2" ht="28.5" customHeight="1" spans="1:5">
      <c r="A2" s="20" t="s">
        <v>9</v>
      </c>
      <c r="B2" s="20"/>
      <c r="C2" s="21"/>
      <c r="D2" s="21"/>
      <c r="E2" s="22"/>
    </row>
    <row r="3" ht="18" customHeight="1" spans="1:5">
      <c r="A3" s="7" t="s">
        <v>10</v>
      </c>
      <c r="B3" s="7" t="s">
        <v>11</v>
      </c>
      <c r="C3" s="7" t="s">
        <v>12</v>
      </c>
      <c r="D3" s="23" t="s">
        <v>13</v>
      </c>
      <c r="E3" s="7" t="s">
        <v>14</v>
      </c>
    </row>
    <row r="4" ht="28.5" customHeight="1" spans="1:5">
      <c r="A4" s="7"/>
      <c r="B4" s="7"/>
      <c r="C4" s="7"/>
      <c r="D4" s="24"/>
      <c r="E4" s="7"/>
    </row>
    <row r="5" ht="41.25" customHeight="1" spans="1:5">
      <c r="A5" s="7" t="s">
        <v>15</v>
      </c>
      <c r="B5" s="9" t="s">
        <v>0</v>
      </c>
      <c r="C5" s="7">
        <f>控制价!G41</f>
        <v>89080.9904310941</v>
      </c>
      <c r="D5" s="7">
        <f>ROUND(C5*0.09,2)</f>
        <v>8017.29</v>
      </c>
      <c r="E5" s="7">
        <f>C5+D5</f>
        <v>97098.2804310941</v>
      </c>
    </row>
    <row r="6" s="19" customFormat="1" ht="37" customHeight="1" spans="1:5">
      <c r="A6" s="7">
        <v>3</v>
      </c>
      <c r="B6" s="7" t="s">
        <v>16</v>
      </c>
      <c r="C6" s="7">
        <f>SUM(C5:C5)</f>
        <v>89080.9904310941</v>
      </c>
      <c r="D6" s="7">
        <f>SUM(D5:D5)</f>
        <v>8017.29</v>
      </c>
      <c r="E6" s="7">
        <f>SUM(E5:E5)</f>
        <v>97098.2804310941</v>
      </c>
    </row>
  </sheetData>
  <mergeCells count="7">
    <mergeCell ref="A1:E1"/>
    <mergeCell ref="A2:C2"/>
    <mergeCell ref="A3:A4"/>
    <mergeCell ref="B3:B4"/>
    <mergeCell ref="C3:C4"/>
    <mergeCell ref="D3:D4"/>
    <mergeCell ref="E3:E4"/>
  </mergeCells>
  <printOptions horizontalCentered="1"/>
  <pageMargins left="0.116416666666667" right="0.116416666666667" top="0.59375" bottom="0" header="0.59375" footer="0"/>
  <pageSetup paperSize="9" scale="82" orientation="portrait"/>
  <headerFooter/>
  <colBreaks count="1" manualBreakCount="1">
    <brk id="5" max="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view="pageBreakPreview" zoomScaleNormal="85" workbookViewId="0">
      <selection activeCell="A2" sqref="A2:H2"/>
    </sheetView>
  </sheetViews>
  <sheetFormatPr defaultColWidth="12" defaultRowHeight="408" customHeight="1" outlineLevelRow="1"/>
  <cols>
    <col min="1" max="3" width="12" style="16"/>
    <col min="4" max="4" width="51.5428571428571" style="16" customWidth="1"/>
    <col min="5" max="5" width="35.1238095238095" style="16" customWidth="1"/>
    <col min="6" max="16384" width="12" style="16"/>
  </cols>
  <sheetData>
    <row r="1" s="14" customFormat="1" ht="26" customHeight="1" spans="1:10">
      <c r="A1" s="17" t="s">
        <v>17</v>
      </c>
      <c r="B1" s="17"/>
      <c r="C1" s="17"/>
      <c r="D1" s="17"/>
      <c r="E1" s="17"/>
      <c r="F1" s="17"/>
      <c r="G1" s="17"/>
      <c r="H1" s="17"/>
      <c r="I1" s="16"/>
      <c r="J1" s="16"/>
    </row>
    <row r="2" s="15" customFormat="1" ht="145" customHeight="1" spans="1:10">
      <c r="A2" s="18" t="s">
        <v>18</v>
      </c>
      <c r="B2" s="18"/>
      <c r="C2" s="18"/>
      <c r="D2" s="18"/>
      <c r="E2" s="18"/>
      <c r="F2" s="18"/>
      <c r="G2" s="18"/>
      <c r="H2" s="18"/>
      <c r="I2" s="16"/>
      <c r="J2" s="16"/>
    </row>
  </sheetData>
  <mergeCells count="2">
    <mergeCell ref="A1:H1"/>
    <mergeCell ref="A2:H2"/>
  </mergeCells>
  <pageMargins left="0.7" right="0.7" top="0.75" bottom="0.75" header="0.3" footer="0.3"/>
  <pageSetup paperSize="9" scale="5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3"/>
  <sheetViews>
    <sheetView showGridLines="0" workbookViewId="0">
      <pane ySplit="5" topLeftCell="A31" activePane="bottomLeft" state="frozen"/>
      <selection/>
      <selection pane="bottomLeft" activeCell="J41" sqref="J41"/>
    </sheetView>
  </sheetViews>
  <sheetFormatPr defaultColWidth="9" defaultRowHeight="12"/>
  <cols>
    <col min="1" max="1" width="8" customWidth="1"/>
    <col min="2" max="2" width="14.6666666666667" customWidth="1"/>
    <col min="3" max="3" width="27.1619047619048" customWidth="1"/>
    <col min="4" max="4" width="8.28571428571429" customWidth="1"/>
    <col min="5" max="5" width="11.5047619047619" style="2" customWidth="1"/>
    <col min="6" max="6" width="13.1428571428571" style="3" customWidth="1"/>
    <col min="7" max="7" width="12.5047619047619" style="3" customWidth="1"/>
    <col min="8" max="8" width="8.17142857142857" customWidth="1"/>
    <col min="9" max="9" width="0.333333333333333" customWidth="1"/>
    <col min="10" max="10" width="11.7142857142857"/>
  </cols>
  <sheetData>
    <row r="1" s="1" customFormat="1" ht="39.75" customHeight="1" spans="1:16381">
      <c r="A1" s="4" t="s">
        <v>19</v>
      </c>
      <c r="B1" s="4"/>
      <c r="C1" s="4"/>
      <c r="D1" s="4"/>
      <c r="E1" s="4"/>
      <c r="F1" s="5"/>
      <c r="G1" s="5"/>
      <c r="H1" s="6"/>
      <c r="XFA1"/>
    </row>
    <row r="2" s="1" customFormat="1" ht="28.5" customHeight="1" spans="1:16381">
      <c r="A2" s="11" t="s">
        <v>9</v>
      </c>
      <c r="B2" s="11"/>
      <c r="C2" s="11"/>
      <c r="D2" s="11"/>
      <c r="E2" s="12"/>
      <c r="F2" s="13"/>
      <c r="G2" s="13"/>
      <c r="H2" s="11"/>
      <c r="XFA2"/>
    </row>
    <row r="3" s="1" customFormat="1" ht="18" customHeight="1" spans="1:16381">
      <c r="A3" s="7" t="s">
        <v>10</v>
      </c>
      <c r="B3" s="7" t="s">
        <v>20</v>
      </c>
      <c r="C3" s="7" t="s">
        <v>21</v>
      </c>
      <c r="D3" s="7" t="s">
        <v>22</v>
      </c>
      <c r="E3" s="7" t="s">
        <v>23</v>
      </c>
      <c r="F3" s="8" t="s">
        <v>24</v>
      </c>
      <c r="G3" s="8"/>
      <c r="H3" s="7"/>
      <c r="XFA3"/>
    </row>
    <row r="4" s="1" customFormat="1" ht="18" customHeight="1" spans="1:16381">
      <c r="A4" s="7"/>
      <c r="B4" s="7"/>
      <c r="C4" s="7"/>
      <c r="D4" s="7"/>
      <c r="E4" s="7"/>
      <c r="F4" s="8" t="s">
        <v>25</v>
      </c>
      <c r="G4" s="8" t="s">
        <v>26</v>
      </c>
      <c r="H4" s="7" t="s">
        <v>27</v>
      </c>
      <c r="XFA4"/>
    </row>
    <row r="5" s="1" customFormat="1" ht="18" customHeight="1" spans="1:16381">
      <c r="A5" s="7"/>
      <c r="B5" s="7"/>
      <c r="C5" s="7"/>
      <c r="D5" s="7"/>
      <c r="E5" s="7"/>
      <c r="F5" s="8"/>
      <c r="G5" s="8"/>
      <c r="H5" s="7"/>
      <c r="XFA5"/>
    </row>
    <row r="6" ht="18" customHeight="1" spans="1:8">
      <c r="A6" s="7"/>
      <c r="B6" s="9" t="s">
        <v>28</v>
      </c>
      <c r="C6" s="9"/>
      <c r="D6" s="9"/>
      <c r="E6" s="7"/>
      <c r="F6" s="8"/>
      <c r="G6" s="8"/>
      <c r="H6" s="10"/>
    </row>
    <row r="7" ht="66.75" customHeight="1" spans="1:8">
      <c r="A7" s="7">
        <v>1</v>
      </c>
      <c r="B7" s="9" t="s">
        <v>29</v>
      </c>
      <c r="C7" s="9" t="s">
        <v>30</v>
      </c>
      <c r="D7" s="7" t="s">
        <v>31</v>
      </c>
      <c r="E7" s="7">
        <v>42</v>
      </c>
      <c r="F7" s="8">
        <v>75.1163604078668</v>
      </c>
      <c r="G7" s="8">
        <f>E7*F7</f>
        <v>3154.8871371304</v>
      </c>
      <c r="H7" s="10"/>
    </row>
    <row r="8" ht="54" customHeight="1" spans="1:8">
      <c r="A8" s="7">
        <v>2</v>
      </c>
      <c r="B8" s="9" t="s">
        <v>32</v>
      </c>
      <c r="C8" s="9" t="s">
        <v>33</v>
      </c>
      <c r="D8" s="7" t="s">
        <v>31</v>
      </c>
      <c r="E8" s="7">
        <v>11</v>
      </c>
      <c r="F8" s="8">
        <v>76.3539508730394</v>
      </c>
      <c r="G8" s="8">
        <f t="shared" ref="G8:G40" si="0">E8*F8</f>
        <v>839.893459603433</v>
      </c>
      <c r="H8" s="10"/>
    </row>
    <row r="9" ht="54" customHeight="1" spans="1:8">
      <c r="A9" s="7">
        <v>3</v>
      </c>
      <c r="B9" s="9" t="s">
        <v>34</v>
      </c>
      <c r="C9" s="9" t="s">
        <v>35</v>
      </c>
      <c r="D9" s="7" t="s">
        <v>31</v>
      </c>
      <c r="E9" s="7">
        <v>7</v>
      </c>
      <c r="F9" s="8">
        <v>592.016644694952</v>
      </c>
      <c r="G9" s="8">
        <f t="shared" si="0"/>
        <v>4144.11651286466</v>
      </c>
      <c r="H9" s="10"/>
    </row>
    <row r="10" ht="66.75" customHeight="1" spans="1:8">
      <c r="A10" s="7">
        <v>4</v>
      </c>
      <c r="B10" s="9" t="s">
        <v>36</v>
      </c>
      <c r="C10" s="9" t="s">
        <v>37</v>
      </c>
      <c r="D10" s="7" t="s">
        <v>38</v>
      </c>
      <c r="E10" s="7">
        <v>53</v>
      </c>
      <c r="F10" s="8">
        <v>14.142609880994</v>
      </c>
      <c r="G10" s="8">
        <f t="shared" si="0"/>
        <v>749.558323692682</v>
      </c>
      <c r="H10" s="10"/>
    </row>
    <row r="11" ht="79.5" customHeight="1" spans="1:8">
      <c r="A11" s="7">
        <v>5</v>
      </c>
      <c r="B11" s="9" t="s">
        <v>39</v>
      </c>
      <c r="C11" s="9" t="s">
        <v>40</v>
      </c>
      <c r="D11" s="7" t="s">
        <v>41</v>
      </c>
      <c r="E11" s="7">
        <v>619</v>
      </c>
      <c r="F11" s="8">
        <v>28.3569641367807</v>
      </c>
      <c r="G11" s="8">
        <f t="shared" si="0"/>
        <v>17552.9608006672</v>
      </c>
      <c r="H11" s="10"/>
    </row>
    <row r="12" ht="79.5" customHeight="1" spans="1:8">
      <c r="A12" s="7">
        <v>6</v>
      </c>
      <c r="B12" s="9" t="s">
        <v>42</v>
      </c>
      <c r="C12" s="9" t="s">
        <v>43</v>
      </c>
      <c r="D12" s="7" t="s">
        <v>41</v>
      </c>
      <c r="E12" s="7">
        <v>683</v>
      </c>
      <c r="F12" s="8">
        <v>35.7286986467218</v>
      </c>
      <c r="G12" s="8">
        <f t="shared" si="0"/>
        <v>24402.701175711</v>
      </c>
      <c r="H12" s="10"/>
    </row>
    <row r="13" ht="41.25" customHeight="1" spans="1:8">
      <c r="A13" s="7">
        <v>7</v>
      </c>
      <c r="B13" s="9" t="s">
        <v>44</v>
      </c>
      <c r="C13" s="9" t="s">
        <v>45</v>
      </c>
      <c r="D13" s="7" t="s">
        <v>46</v>
      </c>
      <c r="E13" s="7">
        <v>181</v>
      </c>
      <c r="F13" s="8">
        <v>4.05355717578268</v>
      </c>
      <c r="G13" s="8">
        <f t="shared" si="0"/>
        <v>733.693848816666</v>
      </c>
      <c r="H13" s="10"/>
    </row>
    <row r="14" ht="41.25" customHeight="1" spans="1:8">
      <c r="A14" s="7">
        <v>8</v>
      </c>
      <c r="B14" s="9" t="s">
        <v>47</v>
      </c>
      <c r="C14" s="9" t="s">
        <v>48</v>
      </c>
      <c r="D14" s="7" t="s">
        <v>46</v>
      </c>
      <c r="E14" s="7">
        <v>48</v>
      </c>
      <c r="F14" s="8">
        <v>7.55109544692262</v>
      </c>
      <c r="G14" s="8">
        <f t="shared" si="0"/>
        <v>362.452581452286</v>
      </c>
      <c r="H14" s="10"/>
    </row>
    <row r="15" ht="41.25" customHeight="1" spans="1:8">
      <c r="A15" s="7">
        <v>9</v>
      </c>
      <c r="B15" s="9" t="s">
        <v>49</v>
      </c>
      <c r="C15" s="9" t="s">
        <v>50</v>
      </c>
      <c r="D15" s="7" t="s">
        <v>46</v>
      </c>
      <c r="E15" s="7">
        <v>32</v>
      </c>
      <c r="F15" s="8">
        <v>3.45269803689454</v>
      </c>
      <c r="G15" s="8">
        <f t="shared" si="0"/>
        <v>110.486337180625</v>
      </c>
      <c r="H15" s="10"/>
    </row>
    <row r="16" ht="79.5" customHeight="1" spans="1:8">
      <c r="A16" s="7">
        <v>10</v>
      </c>
      <c r="B16" s="9" t="s">
        <v>51</v>
      </c>
      <c r="C16" s="9" t="s">
        <v>52</v>
      </c>
      <c r="D16" s="7" t="s">
        <v>46</v>
      </c>
      <c r="E16" s="7">
        <v>12</v>
      </c>
      <c r="F16" s="8">
        <v>78.3717614140817</v>
      </c>
      <c r="G16" s="8">
        <f t="shared" si="0"/>
        <v>940.46113696898</v>
      </c>
      <c r="H16" s="10"/>
    </row>
    <row r="17" ht="79.5" customHeight="1" spans="1:8">
      <c r="A17" s="7">
        <v>11</v>
      </c>
      <c r="B17" s="9" t="s">
        <v>53</v>
      </c>
      <c r="C17" s="9" t="s">
        <v>54</v>
      </c>
      <c r="D17" s="7" t="s">
        <v>46</v>
      </c>
      <c r="E17" s="7">
        <v>2</v>
      </c>
      <c r="F17" s="8">
        <v>82.0127884348069</v>
      </c>
      <c r="G17" s="8">
        <f t="shared" si="0"/>
        <v>164.025576869614</v>
      </c>
      <c r="H17" s="10"/>
    </row>
    <row r="18" ht="92.25" customHeight="1" spans="1:8">
      <c r="A18" s="7">
        <v>12</v>
      </c>
      <c r="B18" s="9" t="s">
        <v>55</v>
      </c>
      <c r="C18" s="9" t="s">
        <v>56</v>
      </c>
      <c r="D18" s="7" t="s">
        <v>46</v>
      </c>
      <c r="E18" s="7">
        <v>14</v>
      </c>
      <c r="F18" s="8">
        <v>81.9679482005615</v>
      </c>
      <c r="G18" s="8">
        <f t="shared" si="0"/>
        <v>1147.55127480786</v>
      </c>
      <c r="H18" s="10"/>
    </row>
    <row r="19" ht="92.25" customHeight="1" spans="1:8">
      <c r="A19" s="7">
        <v>13</v>
      </c>
      <c r="B19" s="9" t="s">
        <v>55</v>
      </c>
      <c r="C19" s="9" t="s">
        <v>57</v>
      </c>
      <c r="D19" s="7" t="s">
        <v>46</v>
      </c>
      <c r="E19" s="7">
        <v>3</v>
      </c>
      <c r="F19" s="8">
        <v>81.9679482005615</v>
      </c>
      <c r="G19" s="8">
        <f t="shared" si="0"/>
        <v>245.903844601684</v>
      </c>
      <c r="H19" s="10"/>
    </row>
    <row r="20" ht="92.25" customHeight="1" spans="1:8">
      <c r="A20" s="7">
        <v>14</v>
      </c>
      <c r="B20" s="9" t="s">
        <v>55</v>
      </c>
      <c r="C20" s="9" t="s">
        <v>58</v>
      </c>
      <c r="D20" s="7" t="s">
        <v>46</v>
      </c>
      <c r="E20" s="7">
        <v>4</v>
      </c>
      <c r="F20" s="8">
        <v>81.9679482005615</v>
      </c>
      <c r="G20" s="8">
        <f t="shared" si="0"/>
        <v>327.871792802246</v>
      </c>
      <c r="H20" s="10"/>
    </row>
    <row r="21" ht="92.25" customHeight="1" spans="1:8">
      <c r="A21" s="7">
        <v>15</v>
      </c>
      <c r="B21" s="9" t="s">
        <v>55</v>
      </c>
      <c r="C21" s="9" t="s">
        <v>59</v>
      </c>
      <c r="D21" s="7" t="s">
        <v>46</v>
      </c>
      <c r="E21" s="7">
        <v>8</v>
      </c>
      <c r="F21" s="8">
        <v>81.9679482005615</v>
      </c>
      <c r="G21" s="8">
        <f t="shared" si="0"/>
        <v>655.743585604492</v>
      </c>
      <c r="H21" s="10"/>
    </row>
    <row r="22" ht="92.25" customHeight="1" spans="1:8">
      <c r="A22" s="7">
        <v>16</v>
      </c>
      <c r="B22" s="9" t="s">
        <v>55</v>
      </c>
      <c r="C22" s="9" t="s">
        <v>60</v>
      </c>
      <c r="D22" s="7" t="s">
        <v>46</v>
      </c>
      <c r="E22" s="7">
        <v>5</v>
      </c>
      <c r="F22" s="8">
        <v>81.9679482005615</v>
      </c>
      <c r="G22" s="8">
        <f t="shared" si="0"/>
        <v>409.839741002807</v>
      </c>
      <c r="H22" s="10"/>
    </row>
    <row r="23" ht="92.25" customHeight="1" spans="1:8">
      <c r="A23" s="7">
        <v>17</v>
      </c>
      <c r="B23" s="9" t="s">
        <v>55</v>
      </c>
      <c r="C23" s="9" t="s">
        <v>61</v>
      </c>
      <c r="D23" s="7" t="s">
        <v>46</v>
      </c>
      <c r="E23" s="7">
        <v>3</v>
      </c>
      <c r="F23" s="8">
        <v>81.9679482005615</v>
      </c>
      <c r="G23" s="8">
        <f t="shared" si="0"/>
        <v>245.903844601684</v>
      </c>
      <c r="H23" s="10"/>
    </row>
    <row r="24" ht="54" customHeight="1" spans="1:8">
      <c r="A24" s="7">
        <v>18</v>
      </c>
      <c r="B24" s="9" t="s">
        <v>62</v>
      </c>
      <c r="C24" s="9" t="s">
        <v>63</v>
      </c>
      <c r="D24" s="7" t="s">
        <v>64</v>
      </c>
      <c r="E24" s="7">
        <v>4</v>
      </c>
      <c r="F24" s="8">
        <v>1914.54348157514</v>
      </c>
      <c r="G24" s="8">
        <f t="shared" si="0"/>
        <v>7658.17392630058</v>
      </c>
      <c r="H24" s="10"/>
    </row>
    <row r="25" ht="66.75" customHeight="1" spans="1:8">
      <c r="A25" s="7">
        <v>19</v>
      </c>
      <c r="B25" s="9" t="s">
        <v>65</v>
      </c>
      <c r="C25" s="9" t="s">
        <v>66</v>
      </c>
      <c r="D25" s="7" t="s">
        <v>41</v>
      </c>
      <c r="E25" s="7">
        <v>30</v>
      </c>
      <c r="F25" s="8">
        <v>6.30453693490095</v>
      </c>
      <c r="G25" s="8">
        <f t="shared" si="0"/>
        <v>189.136108047028</v>
      </c>
      <c r="H25" s="10"/>
    </row>
    <row r="26" ht="66.75" customHeight="1" spans="1:8">
      <c r="A26" s="7">
        <v>20</v>
      </c>
      <c r="B26" s="9" t="s">
        <v>65</v>
      </c>
      <c r="C26" s="9" t="s">
        <v>67</v>
      </c>
      <c r="D26" s="7" t="s">
        <v>41</v>
      </c>
      <c r="E26" s="7">
        <v>15</v>
      </c>
      <c r="F26" s="8">
        <v>9.54200184741766</v>
      </c>
      <c r="G26" s="8">
        <f t="shared" si="0"/>
        <v>143.130027711265</v>
      </c>
      <c r="H26" s="10"/>
    </row>
    <row r="27" ht="66.75" customHeight="1" spans="1:8">
      <c r="A27" s="7">
        <v>21</v>
      </c>
      <c r="B27" s="9" t="s">
        <v>68</v>
      </c>
      <c r="C27" s="9" t="s">
        <v>69</v>
      </c>
      <c r="D27" s="7" t="s">
        <v>41</v>
      </c>
      <c r="E27" s="7">
        <v>45</v>
      </c>
      <c r="F27" s="8">
        <v>21.3439515008026</v>
      </c>
      <c r="G27" s="8">
        <f t="shared" si="0"/>
        <v>960.477817536118</v>
      </c>
      <c r="H27" s="10"/>
    </row>
    <row r="28" ht="54" customHeight="1" spans="1:8">
      <c r="A28" s="7">
        <v>22</v>
      </c>
      <c r="B28" s="9" t="s">
        <v>70</v>
      </c>
      <c r="C28" s="9" t="s">
        <v>71</v>
      </c>
      <c r="D28" s="7" t="s">
        <v>72</v>
      </c>
      <c r="E28" s="7">
        <v>8</v>
      </c>
      <c r="F28" s="8">
        <v>54.9382549974441</v>
      </c>
      <c r="G28" s="8">
        <f t="shared" si="0"/>
        <v>439.506039979553</v>
      </c>
      <c r="H28" s="10"/>
    </row>
    <row r="29" ht="41.25" customHeight="1" spans="1:8">
      <c r="A29" s="7">
        <v>23</v>
      </c>
      <c r="B29" s="9" t="s">
        <v>73</v>
      </c>
      <c r="C29" s="9" t="s">
        <v>74</v>
      </c>
      <c r="D29" s="7" t="s">
        <v>41</v>
      </c>
      <c r="E29" s="7">
        <v>150</v>
      </c>
      <c r="F29" s="8">
        <v>7.47038302528093</v>
      </c>
      <c r="G29" s="8">
        <f t="shared" si="0"/>
        <v>1120.55745379214</v>
      </c>
      <c r="H29" s="10"/>
    </row>
    <row r="30" ht="54" customHeight="1" spans="1:8">
      <c r="A30" s="7">
        <v>24</v>
      </c>
      <c r="B30" s="9" t="s">
        <v>75</v>
      </c>
      <c r="C30" s="9" t="s">
        <v>76</v>
      </c>
      <c r="D30" s="7" t="s">
        <v>46</v>
      </c>
      <c r="E30" s="7">
        <v>3</v>
      </c>
      <c r="F30" s="8">
        <v>215.233124377842</v>
      </c>
      <c r="G30" s="8">
        <f t="shared" si="0"/>
        <v>645.699373133526</v>
      </c>
      <c r="H30" s="10"/>
    </row>
    <row r="31" ht="54" customHeight="1" spans="1:8">
      <c r="A31" s="7">
        <v>25</v>
      </c>
      <c r="B31" s="9" t="s">
        <v>75</v>
      </c>
      <c r="C31" s="9" t="s">
        <v>77</v>
      </c>
      <c r="D31" s="7" t="s">
        <v>46</v>
      </c>
      <c r="E31" s="7">
        <v>1</v>
      </c>
      <c r="F31" s="8">
        <v>427.793770794658</v>
      </c>
      <c r="G31" s="8">
        <f t="shared" si="0"/>
        <v>427.793770794658</v>
      </c>
      <c r="H31" s="10"/>
    </row>
    <row r="32" ht="54" customHeight="1" spans="1:8">
      <c r="A32" s="7">
        <v>26</v>
      </c>
      <c r="B32" s="9" t="s">
        <v>78</v>
      </c>
      <c r="C32" s="9" t="s">
        <v>79</v>
      </c>
      <c r="D32" s="7" t="s">
        <v>41</v>
      </c>
      <c r="E32" s="7">
        <v>226</v>
      </c>
      <c r="F32" s="8">
        <v>22.0344911081816</v>
      </c>
      <c r="G32" s="8">
        <f t="shared" si="0"/>
        <v>4979.79499044904</v>
      </c>
      <c r="H32" s="10"/>
    </row>
    <row r="33" ht="54" customHeight="1" spans="1:8">
      <c r="A33" s="7">
        <v>27</v>
      </c>
      <c r="B33" s="9" t="s">
        <v>78</v>
      </c>
      <c r="C33" s="9" t="s">
        <v>80</v>
      </c>
      <c r="D33" s="7" t="s">
        <v>41</v>
      </c>
      <c r="E33" s="7">
        <v>25</v>
      </c>
      <c r="F33" s="8">
        <v>18.4293362748527</v>
      </c>
      <c r="G33" s="8">
        <f t="shared" si="0"/>
        <v>460.733406871317</v>
      </c>
      <c r="H33" s="10"/>
    </row>
    <row r="34" ht="54" customHeight="1" spans="1:8">
      <c r="A34" s="7">
        <v>28</v>
      </c>
      <c r="B34" s="9" t="s">
        <v>78</v>
      </c>
      <c r="C34" s="9" t="s">
        <v>81</v>
      </c>
      <c r="D34" s="7" t="s">
        <v>41</v>
      </c>
      <c r="E34" s="7">
        <v>246</v>
      </c>
      <c r="F34" s="8">
        <v>24.428959616885</v>
      </c>
      <c r="G34" s="8">
        <f t="shared" si="0"/>
        <v>6009.52406575372</v>
      </c>
      <c r="H34" s="10"/>
    </row>
    <row r="35" ht="54" customHeight="1" spans="1:8">
      <c r="A35" s="7">
        <v>29</v>
      </c>
      <c r="B35" s="9" t="s">
        <v>78</v>
      </c>
      <c r="C35" s="9" t="s">
        <v>82</v>
      </c>
      <c r="D35" s="7" t="s">
        <v>41</v>
      </c>
      <c r="E35" s="7">
        <v>27</v>
      </c>
      <c r="F35" s="8">
        <v>21.2363349386137</v>
      </c>
      <c r="G35" s="8">
        <f t="shared" si="0"/>
        <v>573.38104334257</v>
      </c>
      <c r="H35" s="10"/>
    </row>
    <row r="36" ht="54" customHeight="1" spans="1:8">
      <c r="A36" s="7">
        <v>30</v>
      </c>
      <c r="B36" s="9" t="s">
        <v>83</v>
      </c>
      <c r="C36" s="9" t="s">
        <v>84</v>
      </c>
      <c r="D36" s="7" t="s">
        <v>85</v>
      </c>
      <c r="E36" s="7">
        <v>2</v>
      </c>
      <c r="F36" s="8">
        <v>410.557184750733</v>
      </c>
      <c r="G36" s="8">
        <f t="shared" si="0"/>
        <v>821.114369501466</v>
      </c>
      <c r="H36" s="10"/>
    </row>
    <row r="37" ht="54" customHeight="1" spans="1:8">
      <c r="A37" s="7">
        <v>31</v>
      </c>
      <c r="B37" s="9" t="s">
        <v>86</v>
      </c>
      <c r="C37" s="9" t="s">
        <v>87</v>
      </c>
      <c r="D37" s="7" t="s">
        <v>46</v>
      </c>
      <c r="E37" s="7">
        <v>2</v>
      </c>
      <c r="F37" s="8">
        <v>91.3485252046953</v>
      </c>
      <c r="G37" s="8">
        <f t="shared" si="0"/>
        <v>182.697050409391</v>
      </c>
      <c r="H37" s="10"/>
    </row>
    <row r="38" ht="54" customHeight="1" spans="1:8">
      <c r="A38" s="7">
        <v>32</v>
      </c>
      <c r="B38" s="9" t="s">
        <v>86</v>
      </c>
      <c r="C38" s="9" t="s">
        <v>88</v>
      </c>
      <c r="D38" s="7" t="s">
        <v>46</v>
      </c>
      <c r="E38" s="7">
        <v>10</v>
      </c>
      <c r="F38" s="8">
        <v>79.4837992233671</v>
      </c>
      <c r="G38" s="8">
        <f t="shared" si="0"/>
        <v>794.837992233671</v>
      </c>
      <c r="H38" s="10"/>
    </row>
    <row r="39" ht="54" customHeight="1" spans="1:8">
      <c r="A39" s="7">
        <v>33</v>
      </c>
      <c r="B39" s="9" t="s">
        <v>89</v>
      </c>
      <c r="C39" s="9" t="s">
        <v>90</v>
      </c>
      <c r="D39" s="7" t="s">
        <v>46</v>
      </c>
      <c r="E39" s="7">
        <v>2</v>
      </c>
      <c r="F39" s="8">
        <v>309.684593792318</v>
      </c>
      <c r="G39" s="8">
        <f t="shared" si="0"/>
        <v>619.369187584636</v>
      </c>
      <c r="H39" s="10"/>
    </row>
    <row r="40" ht="66.75" customHeight="1" spans="1:8">
      <c r="A40" s="7">
        <v>34</v>
      </c>
      <c r="B40" s="9" t="s">
        <v>91</v>
      </c>
      <c r="C40" s="9" t="s">
        <v>92</v>
      </c>
      <c r="D40" s="7" t="s">
        <v>31</v>
      </c>
      <c r="E40" s="7">
        <v>60</v>
      </c>
      <c r="F40" s="8">
        <v>114.450213887918</v>
      </c>
      <c r="G40" s="8">
        <f t="shared" si="0"/>
        <v>6867.01283327505</v>
      </c>
      <c r="H40" s="10"/>
    </row>
    <row r="41" customFormat="1" ht="18" customHeight="1" spans="1:8">
      <c r="A41" s="7">
        <v>35</v>
      </c>
      <c r="B41" s="9" t="s">
        <v>93</v>
      </c>
      <c r="C41" s="9"/>
      <c r="D41" s="7"/>
      <c r="E41" s="7"/>
      <c r="F41" s="8"/>
      <c r="G41" s="8">
        <f>SUM(G7:G40)</f>
        <v>89080.9904310941</v>
      </c>
      <c r="H41" s="10"/>
    </row>
    <row r="42" customFormat="1" ht="18" customHeight="1" spans="1:8">
      <c r="A42" s="7">
        <v>36</v>
      </c>
      <c r="B42" s="9" t="s">
        <v>94</v>
      </c>
      <c r="C42" s="9"/>
      <c r="D42" s="7"/>
      <c r="E42" s="7"/>
      <c r="F42" s="8"/>
      <c r="G42" s="8">
        <f>ROUND(G41*0.09,2)</f>
        <v>8017.29</v>
      </c>
      <c r="H42" s="10"/>
    </row>
    <row r="43" customFormat="1" ht="18" customHeight="1" spans="1:8">
      <c r="A43" s="7">
        <v>37</v>
      </c>
      <c r="B43" s="9" t="s">
        <v>95</v>
      </c>
      <c r="C43" s="9"/>
      <c r="D43" s="7"/>
      <c r="E43" s="7"/>
      <c r="F43" s="8"/>
      <c r="G43" s="8">
        <f>G41+G42</f>
        <v>97098.2804310941</v>
      </c>
      <c r="H43" s="10"/>
    </row>
  </sheetData>
  <autoFilter xmlns:etc="http://www.wps.cn/officeDocument/2017/etCustomData" ref="A5:XFA43" etc:filterBottomFollowUsedRange="0">
    <extLst/>
  </autoFilter>
  <mergeCells count="11">
    <mergeCell ref="A1:H1"/>
    <mergeCell ref="A2:H2"/>
    <mergeCell ref="F3:H3"/>
    <mergeCell ref="A3:A5"/>
    <mergeCell ref="B3:B5"/>
    <mergeCell ref="C3:C5"/>
    <mergeCell ref="D3:D5"/>
    <mergeCell ref="E3:E5"/>
    <mergeCell ref="F4:F5"/>
    <mergeCell ref="G4:G5"/>
    <mergeCell ref="H4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2"/>
  <sheetViews>
    <sheetView showGridLines="0" workbookViewId="0">
      <pane ySplit="4" topLeftCell="A33" activePane="bottomLeft" state="frozen"/>
      <selection/>
      <selection pane="bottomLeft" activeCell="O33" sqref="O33"/>
    </sheetView>
  </sheetViews>
  <sheetFormatPr defaultColWidth="9" defaultRowHeight="12"/>
  <cols>
    <col min="1" max="1" width="8" customWidth="1"/>
    <col min="2" max="2" width="14.6666666666667" customWidth="1"/>
    <col min="3" max="3" width="27.1619047619048" customWidth="1"/>
    <col min="4" max="4" width="8.28571428571429" customWidth="1"/>
    <col min="5" max="5" width="11.5047619047619" style="2" customWidth="1"/>
    <col min="6" max="6" width="13.1428571428571" style="3" customWidth="1"/>
    <col min="7" max="7" width="12.5047619047619" style="3" customWidth="1"/>
    <col min="8" max="8" width="8.17142857142857" customWidth="1"/>
    <col min="9" max="9" width="0.333333333333333" customWidth="1"/>
    <col min="10" max="10" width="11.7142857142857"/>
  </cols>
  <sheetData>
    <row r="1" s="1" customFormat="1" ht="83" customHeight="1" spans="1:16382">
      <c r="A1" s="4" t="s">
        <v>96</v>
      </c>
      <c r="B1" s="4"/>
      <c r="C1" s="4"/>
      <c r="D1" s="4"/>
      <c r="E1" s="4"/>
      <c r="F1" s="5"/>
      <c r="G1" s="5"/>
      <c r="H1" s="6"/>
      <c r="XFB1"/>
    </row>
    <row r="2" s="1" customFormat="1" ht="18" customHeight="1" spans="1:16382">
      <c r="A2" s="7" t="s">
        <v>10</v>
      </c>
      <c r="B2" s="7" t="s">
        <v>20</v>
      </c>
      <c r="C2" s="7" t="s">
        <v>21</v>
      </c>
      <c r="D2" s="7" t="s">
        <v>22</v>
      </c>
      <c r="E2" s="7" t="s">
        <v>23</v>
      </c>
      <c r="F2" s="8" t="s">
        <v>24</v>
      </c>
      <c r="G2" s="8"/>
      <c r="H2" s="7"/>
      <c r="XFB2"/>
    </row>
    <row r="3" s="1" customFormat="1" ht="18" customHeight="1" spans="1:16382">
      <c r="A3" s="7"/>
      <c r="B3" s="7"/>
      <c r="C3" s="7"/>
      <c r="D3" s="7"/>
      <c r="E3" s="7"/>
      <c r="F3" s="8" t="s">
        <v>25</v>
      </c>
      <c r="G3" s="8" t="s">
        <v>26</v>
      </c>
      <c r="H3" s="7" t="s">
        <v>27</v>
      </c>
      <c r="XFB3"/>
    </row>
    <row r="4" s="1" customFormat="1" ht="18" customHeight="1" spans="1:16382">
      <c r="A4" s="7"/>
      <c r="B4" s="7"/>
      <c r="C4" s="7"/>
      <c r="D4" s="7"/>
      <c r="E4" s="7"/>
      <c r="F4" s="8"/>
      <c r="G4" s="8"/>
      <c r="H4" s="7"/>
      <c r="XFB4"/>
    </row>
    <row r="5" ht="18" customHeight="1" spans="1:8">
      <c r="A5" s="7"/>
      <c r="B5" s="9" t="s">
        <v>28</v>
      </c>
      <c r="C5" s="9"/>
      <c r="D5" s="9"/>
      <c r="E5" s="7"/>
      <c r="F5" s="8"/>
      <c r="G5" s="8"/>
      <c r="H5" s="10"/>
    </row>
    <row r="6" ht="66.75" customHeight="1" spans="1:8">
      <c r="A6" s="7">
        <v>1</v>
      </c>
      <c r="B6" s="9" t="s">
        <v>29</v>
      </c>
      <c r="C6" s="9" t="s">
        <v>30</v>
      </c>
      <c r="D6" s="7" t="s">
        <v>31</v>
      </c>
      <c r="E6" s="7">
        <v>42</v>
      </c>
      <c r="F6" s="8"/>
      <c r="G6" s="8"/>
      <c r="H6" s="10"/>
    </row>
    <row r="7" ht="54" customHeight="1" spans="1:8">
      <c r="A7" s="7">
        <v>2</v>
      </c>
      <c r="B7" s="9" t="s">
        <v>32</v>
      </c>
      <c r="C7" s="9" t="s">
        <v>33</v>
      </c>
      <c r="D7" s="7" t="s">
        <v>31</v>
      </c>
      <c r="E7" s="7">
        <v>11</v>
      </c>
      <c r="F7" s="8"/>
      <c r="G7" s="8"/>
      <c r="H7" s="10"/>
    </row>
    <row r="8" ht="54" customHeight="1" spans="1:8">
      <c r="A8" s="7">
        <v>3</v>
      </c>
      <c r="B8" s="9" t="s">
        <v>34</v>
      </c>
      <c r="C8" s="9" t="s">
        <v>35</v>
      </c>
      <c r="D8" s="7" t="s">
        <v>31</v>
      </c>
      <c r="E8" s="7">
        <v>7</v>
      </c>
      <c r="F8" s="8"/>
      <c r="G8" s="8"/>
      <c r="H8" s="10"/>
    </row>
    <row r="9" ht="66.75" customHeight="1" spans="1:8">
      <c r="A9" s="7">
        <v>4</v>
      </c>
      <c r="B9" s="9" t="s">
        <v>36</v>
      </c>
      <c r="C9" s="9" t="s">
        <v>37</v>
      </c>
      <c r="D9" s="7" t="s">
        <v>38</v>
      </c>
      <c r="E9" s="7">
        <v>53</v>
      </c>
      <c r="F9" s="8"/>
      <c r="G9" s="8"/>
      <c r="H9" s="10"/>
    </row>
    <row r="10" ht="79.5" customHeight="1" spans="1:8">
      <c r="A10" s="7">
        <v>5</v>
      </c>
      <c r="B10" s="9" t="s">
        <v>39</v>
      </c>
      <c r="C10" s="9" t="s">
        <v>40</v>
      </c>
      <c r="D10" s="7" t="s">
        <v>41</v>
      </c>
      <c r="E10" s="7">
        <v>619</v>
      </c>
      <c r="F10" s="8"/>
      <c r="G10" s="8"/>
      <c r="H10" s="10"/>
    </row>
    <row r="11" ht="79.5" customHeight="1" spans="1:8">
      <c r="A11" s="7">
        <v>6</v>
      </c>
      <c r="B11" s="9" t="s">
        <v>42</v>
      </c>
      <c r="C11" s="9" t="s">
        <v>43</v>
      </c>
      <c r="D11" s="7" t="s">
        <v>41</v>
      </c>
      <c r="E11" s="7">
        <v>683</v>
      </c>
      <c r="F11" s="8"/>
      <c r="G11" s="8"/>
      <c r="H11" s="10"/>
    </row>
    <row r="12" ht="41.25" customHeight="1" spans="1:8">
      <c r="A12" s="7">
        <v>7</v>
      </c>
      <c r="B12" s="9" t="s">
        <v>44</v>
      </c>
      <c r="C12" s="9" t="s">
        <v>45</v>
      </c>
      <c r="D12" s="7" t="s">
        <v>46</v>
      </c>
      <c r="E12" s="7">
        <v>181</v>
      </c>
      <c r="F12" s="8"/>
      <c r="G12" s="8"/>
      <c r="H12" s="10"/>
    </row>
    <row r="13" ht="41.25" customHeight="1" spans="1:8">
      <c r="A13" s="7">
        <v>8</v>
      </c>
      <c r="B13" s="9" t="s">
        <v>47</v>
      </c>
      <c r="C13" s="9" t="s">
        <v>48</v>
      </c>
      <c r="D13" s="7" t="s">
        <v>46</v>
      </c>
      <c r="E13" s="7">
        <v>48</v>
      </c>
      <c r="F13" s="8"/>
      <c r="G13" s="8"/>
      <c r="H13" s="10"/>
    </row>
    <row r="14" ht="41.25" customHeight="1" spans="1:8">
      <c r="A14" s="7">
        <v>9</v>
      </c>
      <c r="B14" s="9" t="s">
        <v>49</v>
      </c>
      <c r="C14" s="9" t="s">
        <v>50</v>
      </c>
      <c r="D14" s="7" t="s">
        <v>46</v>
      </c>
      <c r="E14" s="7">
        <v>32</v>
      </c>
      <c r="F14" s="8"/>
      <c r="G14" s="8"/>
      <c r="H14" s="10"/>
    </row>
    <row r="15" ht="79.5" customHeight="1" spans="1:8">
      <c r="A15" s="7">
        <v>10</v>
      </c>
      <c r="B15" s="9" t="s">
        <v>51</v>
      </c>
      <c r="C15" s="9" t="s">
        <v>52</v>
      </c>
      <c r="D15" s="7" t="s">
        <v>46</v>
      </c>
      <c r="E15" s="7">
        <v>12</v>
      </c>
      <c r="F15" s="8"/>
      <c r="G15" s="8"/>
      <c r="H15" s="10"/>
    </row>
    <row r="16" ht="79.5" customHeight="1" spans="1:8">
      <c r="A16" s="7">
        <v>11</v>
      </c>
      <c r="B16" s="9" t="s">
        <v>53</v>
      </c>
      <c r="C16" s="9" t="s">
        <v>54</v>
      </c>
      <c r="D16" s="7" t="s">
        <v>46</v>
      </c>
      <c r="E16" s="7">
        <v>2</v>
      </c>
      <c r="F16" s="8"/>
      <c r="G16" s="8"/>
      <c r="H16" s="10"/>
    </row>
    <row r="17" ht="92.25" customHeight="1" spans="1:8">
      <c r="A17" s="7">
        <v>12</v>
      </c>
      <c r="B17" s="9" t="s">
        <v>55</v>
      </c>
      <c r="C17" s="9" t="s">
        <v>56</v>
      </c>
      <c r="D17" s="7" t="s">
        <v>46</v>
      </c>
      <c r="E17" s="7">
        <v>14</v>
      </c>
      <c r="F17" s="8"/>
      <c r="G17" s="8"/>
      <c r="H17" s="10"/>
    </row>
    <row r="18" ht="92.25" customHeight="1" spans="1:8">
      <c r="A18" s="7">
        <v>13</v>
      </c>
      <c r="B18" s="9" t="s">
        <v>55</v>
      </c>
      <c r="C18" s="9" t="s">
        <v>57</v>
      </c>
      <c r="D18" s="7" t="s">
        <v>46</v>
      </c>
      <c r="E18" s="7">
        <v>3</v>
      </c>
      <c r="F18" s="8"/>
      <c r="G18" s="8"/>
      <c r="H18" s="10"/>
    </row>
    <row r="19" ht="92.25" customHeight="1" spans="1:8">
      <c r="A19" s="7">
        <v>14</v>
      </c>
      <c r="B19" s="9" t="s">
        <v>55</v>
      </c>
      <c r="C19" s="9" t="s">
        <v>58</v>
      </c>
      <c r="D19" s="7" t="s">
        <v>46</v>
      </c>
      <c r="E19" s="7">
        <v>4</v>
      </c>
      <c r="F19" s="8"/>
      <c r="G19" s="8"/>
      <c r="H19" s="10"/>
    </row>
    <row r="20" ht="92.25" customHeight="1" spans="1:8">
      <c r="A20" s="7">
        <v>15</v>
      </c>
      <c r="B20" s="9" t="s">
        <v>55</v>
      </c>
      <c r="C20" s="9" t="s">
        <v>59</v>
      </c>
      <c r="D20" s="7" t="s">
        <v>46</v>
      </c>
      <c r="E20" s="7">
        <v>8</v>
      </c>
      <c r="F20" s="8"/>
      <c r="G20" s="8"/>
      <c r="H20" s="10"/>
    </row>
    <row r="21" ht="92.25" customHeight="1" spans="1:8">
      <c r="A21" s="7">
        <v>16</v>
      </c>
      <c r="B21" s="9" t="s">
        <v>55</v>
      </c>
      <c r="C21" s="9" t="s">
        <v>60</v>
      </c>
      <c r="D21" s="7" t="s">
        <v>46</v>
      </c>
      <c r="E21" s="7">
        <v>5</v>
      </c>
      <c r="F21" s="8"/>
      <c r="G21" s="8"/>
      <c r="H21" s="10"/>
    </row>
    <row r="22" ht="92.25" customHeight="1" spans="1:8">
      <c r="A22" s="7">
        <v>17</v>
      </c>
      <c r="B22" s="9" t="s">
        <v>55</v>
      </c>
      <c r="C22" s="9" t="s">
        <v>61</v>
      </c>
      <c r="D22" s="7" t="s">
        <v>46</v>
      </c>
      <c r="E22" s="7">
        <v>3</v>
      </c>
      <c r="F22" s="8"/>
      <c r="G22" s="8"/>
      <c r="H22" s="10"/>
    </row>
    <row r="23" ht="54" customHeight="1" spans="1:8">
      <c r="A23" s="7">
        <v>18</v>
      </c>
      <c r="B23" s="9" t="s">
        <v>62</v>
      </c>
      <c r="C23" s="9" t="s">
        <v>63</v>
      </c>
      <c r="D23" s="7" t="s">
        <v>64</v>
      </c>
      <c r="E23" s="7">
        <v>4</v>
      </c>
      <c r="F23" s="8"/>
      <c r="G23" s="8"/>
      <c r="H23" s="10"/>
    </row>
    <row r="24" ht="66.75" customHeight="1" spans="1:8">
      <c r="A24" s="7">
        <v>19</v>
      </c>
      <c r="B24" s="9" t="s">
        <v>65</v>
      </c>
      <c r="C24" s="9" t="s">
        <v>66</v>
      </c>
      <c r="D24" s="7" t="s">
        <v>41</v>
      </c>
      <c r="E24" s="7">
        <v>30</v>
      </c>
      <c r="F24" s="8"/>
      <c r="G24" s="8"/>
      <c r="H24" s="10"/>
    </row>
    <row r="25" ht="66.75" customHeight="1" spans="1:8">
      <c r="A25" s="7">
        <v>20</v>
      </c>
      <c r="B25" s="9" t="s">
        <v>65</v>
      </c>
      <c r="C25" s="9" t="s">
        <v>67</v>
      </c>
      <c r="D25" s="7" t="s">
        <v>41</v>
      </c>
      <c r="E25" s="7">
        <v>15</v>
      </c>
      <c r="F25" s="8"/>
      <c r="G25" s="8"/>
      <c r="H25" s="10"/>
    </row>
    <row r="26" ht="66.75" customHeight="1" spans="1:8">
      <c r="A26" s="7">
        <v>21</v>
      </c>
      <c r="B26" s="9" t="s">
        <v>68</v>
      </c>
      <c r="C26" s="9" t="s">
        <v>69</v>
      </c>
      <c r="D26" s="7" t="s">
        <v>41</v>
      </c>
      <c r="E26" s="7">
        <v>45</v>
      </c>
      <c r="F26" s="8"/>
      <c r="G26" s="8"/>
      <c r="H26" s="10"/>
    </row>
    <row r="27" ht="54" customHeight="1" spans="1:8">
      <c r="A27" s="7">
        <v>22</v>
      </c>
      <c r="B27" s="9" t="s">
        <v>70</v>
      </c>
      <c r="C27" s="9" t="s">
        <v>71</v>
      </c>
      <c r="D27" s="7" t="s">
        <v>72</v>
      </c>
      <c r="E27" s="7">
        <v>8</v>
      </c>
      <c r="F27" s="8"/>
      <c r="G27" s="8"/>
      <c r="H27" s="10"/>
    </row>
    <row r="28" ht="41.25" customHeight="1" spans="1:8">
      <c r="A28" s="7">
        <v>23</v>
      </c>
      <c r="B28" s="9" t="s">
        <v>73</v>
      </c>
      <c r="C28" s="9" t="s">
        <v>74</v>
      </c>
      <c r="D28" s="7" t="s">
        <v>41</v>
      </c>
      <c r="E28" s="7">
        <v>150</v>
      </c>
      <c r="F28" s="8"/>
      <c r="G28" s="8"/>
      <c r="H28" s="10"/>
    </row>
    <row r="29" ht="54" customHeight="1" spans="1:8">
      <c r="A29" s="7">
        <v>24</v>
      </c>
      <c r="B29" s="9" t="s">
        <v>75</v>
      </c>
      <c r="C29" s="9" t="s">
        <v>76</v>
      </c>
      <c r="D29" s="7" t="s">
        <v>46</v>
      </c>
      <c r="E29" s="7">
        <v>3</v>
      </c>
      <c r="F29" s="8"/>
      <c r="G29" s="8"/>
      <c r="H29" s="10"/>
    </row>
    <row r="30" ht="54" customHeight="1" spans="1:8">
      <c r="A30" s="7">
        <v>25</v>
      </c>
      <c r="B30" s="9" t="s">
        <v>75</v>
      </c>
      <c r="C30" s="9" t="s">
        <v>77</v>
      </c>
      <c r="D30" s="7" t="s">
        <v>46</v>
      </c>
      <c r="E30" s="7">
        <v>1</v>
      </c>
      <c r="F30" s="8"/>
      <c r="G30" s="8"/>
      <c r="H30" s="10"/>
    </row>
    <row r="31" ht="54" customHeight="1" spans="1:8">
      <c r="A31" s="7">
        <v>26</v>
      </c>
      <c r="B31" s="9" t="s">
        <v>78</v>
      </c>
      <c r="C31" s="9" t="s">
        <v>79</v>
      </c>
      <c r="D31" s="7" t="s">
        <v>41</v>
      </c>
      <c r="E31" s="7">
        <v>226</v>
      </c>
      <c r="F31" s="8"/>
      <c r="G31" s="8"/>
      <c r="H31" s="10"/>
    </row>
    <row r="32" ht="54" customHeight="1" spans="1:8">
      <c r="A32" s="7">
        <v>27</v>
      </c>
      <c r="B32" s="9" t="s">
        <v>78</v>
      </c>
      <c r="C32" s="9" t="s">
        <v>80</v>
      </c>
      <c r="D32" s="7" t="s">
        <v>41</v>
      </c>
      <c r="E32" s="7">
        <v>25</v>
      </c>
      <c r="F32" s="8"/>
      <c r="G32" s="8"/>
      <c r="H32" s="10"/>
    </row>
    <row r="33" ht="54" customHeight="1" spans="1:8">
      <c r="A33" s="7">
        <v>28</v>
      </c>
      <c r="B33" s="9" t="s">
        <v>78</v>
      </c>
      <c r="C33" s="9" t="s">
        <v>81</v>
      </c>
      <c r="D33" s="7" t="s">
        <v>41</v>
      </c>
      <c r="E33" s="7">
        <v>246</v>
      </c>
      <c r="F33" s="8"/>
      <c r="G33" s="8"/>
      <c r="H33" s="10"/>
    </row>
    <row r="34" ht="54" customHeight="1" spans="1:8">
      <c r="A34" s="7">
        <v>29</v>
      </c>
      <c r="B34" s="9" t="s">
        <v>78</v>
      </c>
      <c r="C34" s="9" t="s">
        <v>82</v>
      </c>
      <c r="D34" s="7" t="s">
        <v>41</v>
      </c>
      <c r="E34" s="7">
        <v>27</v>
      </c>
      <c r="F34" s="8"/>
      <c r="G34" s="8"/>
      <c r="H34" s="10"/>
    </row>
    <row r="35" ht="54" customHeight="1" spans="1:8">
      <c r="A35" s="7">
        <v>30</v>
      </c>
      <c r="B35" s="9" t="s">
        <v>83</v>
      </c>
      <c r="C35" s="9" t="s">
        <v>84</v>
      </c>
      <c r="D35" s="7" t="s">
        <v>85</v>
      </c>
      <c r="E35" s="7">
        <v>2</v>
      </c>
      <c r="F35" s="8"/>
      <c r="G35" s="8"/>
      <c r="H35" s="10"/>
    </row>
    <row r="36" ht="54" customHeight="1" spans="1:8">
      <c r="A36" s="7">
        <v>31</v>
      </c>
      <c r="B36" s="9" t="s">
        <v>86</v>
      </c>
      <c r="C36" s="9" t="s">
        <v>87</v>
      </c>
      <c r="D36" s="7" t="s">
        <v>46</v>
      </c>
      <c r="E36" s="7">
        <v>2</v>
      </c>
      <c r="F36" s="8"/>
      <c r="G36" s="8"/>
      <c r="H36" s="10"/>
    </row>
    <row r="37" ht="54" customHeight="1" spans="1:8">
      <c r="A37" s="7">
        <v>32</v>
      </c>
      <c r="B37" s="9" t="s">
        <v>86</v>
      </c>
      <c r="C37" s="9" t="s">
        <v>88</v>
      </c>
      <c r="D37" s="7" t="s">
        <v>46</v>
      </c>
      <c r="E37" s="7">
        <v>10</v>
      </c>
      <c r="F37" s="8"/>
      <c r="G37" s="8"/>
      <c r="H37" s="10"/>
    </row>
    <row r="38" ht="54" customHeight="1" spans="1:8">
      <c r="A38" s="7">
        <v>33</v>
      </c>
      <c r="B38" s="9" t="s">
        <v>89</v>
      </c>
      <c r="C38" s="9" t="s">
        <v>90</v>
      </c>
      <c r="D38" s="7" t="s">
        <v>46</v>
      </c>
      <c r="E38" s="7">
        <v>2</v>
      </c>
      <c r="F38" s="8"/>
      <c r="G38" s="8"/>
      <c r="H38" s="10"/>
    </row>
    <row r="39" ht="66.75" customHeight="1" spans="1:8">
      <c r="A39" s="7">
        <v>34</v>
      </c>
      <c r="B39" s="9" t="s">
        <v>91</v>
      </c>
      <c r="C39" s="9" t="s">
        <v>92</v>
      </c>
      <c r="D39" s="7" t="s">
        <v>31</v>
      </c>
      <c r="E39" s="7">
        <v>60</v>
      </c>
      <c r="F39" s="8"/>
      <c r="G39" s="8"/>
      <c r="H39" s="10"/>
    </row>
    <row r="40" customFormat="1" ht="18" customHeight="1" spans="1:8">
      <c r="A40" s="7">
        <v>35</v>
      </c>
      <c r="B40" s="9" t="s">
        <v>93</v>
      </c>
      <c r="C40" s="9"/>
      <c r="D40" s="7"/>
      <c r="E40" s="7"/>
      <c r="F40" s="8"/>
      <c r="G40" s="8">
        <f>SUM(G6:G39)</f>
        <v>0</v>
      </c>
      <c r="H40" s="10"/>
    </row>
    <row r="41" customFormat="1" ht="18" customHeight="1" spans="1:8">
      <c r="A41" s="7">
        <v>36</v>
      </c>
      <c r="B41" s="9" t="s">
        <v>94</v>
      </c>
      <c r="C41" s="9"/>
      <c r="D41" s="7"/>
      <c r="E41" s="7"/>
      <c r="F41" s="8"/>
      <c r="G41" s="8">
        <f>ROUND(G40*0.09,2)</f>
        <v>0</v>
      </c>
      <c r="H41" s="10"/>
    </row>
    <row r="42" customFormat="1" ht="18" customHeight="1" spans="1:8">
      <c r="A42" s="7">
        <v>37</v>
      </c>
      <c r="B42" s="9" t="s">
        <v>95</v>
      </c>
      <c r="C42" s="9"/>
      <c r="D42" s="7"/>
      <c r="E42" s="7"/>
      <c r="F42" s="8"/>
      <c r="G42" s="8">
        <f>G40+G41</f>
        <v>0</v>
      </c>
      <c r="H42" s="10"/>
    </row>
  </sheetData>
  <autoFilter xmlns:etc="http://www.wps.cn/officeDocument/2017/etCustomData" ref="A4:XFB42" etc:filterBottomFollowUsedRange="0">
    <extLst/>
  </autoFilter>
  <mergeCells count="10">
    <mergeCell ref="A1:H1"/>
    <mergeCell ref="F2:H2"/>
    <mergeCell ref="A2:A4"/>
    <mergeCell ref="B2:B4"/>
    <mergeCell ref="C2:C4"/>
    <mergeCell ref="D2:D4"/>
    <mergeCell ref="E2:E4"/>
    <mergeCell ref="F3:F4"/>
    <mergeCell ref="G3:G4"/>
    <mergeCell ref="H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汇总表</vt:lpstr>
      <vt:lpstr>说明</vt:lpstr>
      <vt:lpstr>控制价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2024-07-10T09:02:00Z</dcterms:created>
  <dcterms:modified xsi:type="dcterms:W3CDTF">2025-09-17T01:13:48Z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E8B450B19B8C47FD91DAD24599A45C5D_12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