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 activeTab="1"/>
  </bookViews>
  <sheets>
    <sheet name="汇总表" sheetId="6" r:id="rId1"/>
    <sheet name="清单" sheetId="15" r:id="rId2"/>
  </sheets>
  <externalReferences>
    <externalReference r:id="rId3"/>
  </externalReferences>
  <definedNames>
    <definedName name="_xlnm._FilterDatabase" localSheetId="1" hidden="1">清单!$A$4:$XCP$371</definedName>
    <definedName name="_xlnm.Print_Area" localSheetId="0">汇总表!$A$1:$G$5</definedName>
    <definedName name="_xlnm.Print_Area" localSheetId="1">清单!$A$1:$H$47</definedName>
    <definedName name="_xlnm.Print_Titles" localSheetId="1">清单!$1:$3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<sst xmlns="http://schemas.openxmlformats.org/spreadsheetml/2006/main" count="142" uniqueCount="105">
  <si>
    <t>东莞市应急消防救援训练基地-广告物料采购安装工程
报价费用汇总表</t>
  </si>
  <si>
    <t>序号</t>
  </si>
  <si>
    <t>费用名称</t>
  </si>
  <si>
    <t>采购控制价
（元）</t>
  </si>
  <si>
    <t>采购限价
（元）</t>
  </si>
  <si>
    <t>不含税报价
（元）</t>
  </si>
  <si>
    <t>含税报价
（元）</t>
  </si>
  <si>
    <t>备注</t>
  </si>
  <si>
    <t>广告物料采购安装工程</t>
  </si>
  <si>
    <t>汇总报价</t>
  </si>
  <si>
    <t>小写：</t>
  </si>
  <si>
    <t>大写：</t>
  </si>
  <si>
    <t>东莞市应急消防救援训练基地-广告物料采购安装工程清单表</t>
  </si>
  <si>
    <t>项目名称</t>
  </si>
  <si>
    <t>项目特征描述</t>
  </si>
  <si>
    <t>计量单位</t>
  </si>
  <si>
    <t>工程量</t>
  </si>
  <si>
    <t>不含税综合单价</t>
  </si>
  <si>
    <t>合价</t>
  </si>
  <si>
    <t>不锈钢公告栏</t>
  </si>
  <si>
    <t>201#不锈钢方柱10*10CM；箱体120*210CM液压开启、耐力板面板、边框4*6不锈钢；螺丝安装</t>
  </si>
  <si>
    <t>个</t>
  </si>
  <si>
    <t>围挡墙体包装</t>
  </si>
  <si>
    <t>制作要求：1.5cm密实假草皮</t>
  </si>
  <si>
    <t>m2</t>
  </si>
  <si>
    <t>材料验收牌立牌</t>
  </si>
  <si>
    <t>验收牌卡槽铁架
材质：立柱采用直径20mm，厚度2.0mm镀锌方通
框架采用1.2mm×1.2mm卡槽</t>
  </si>
  <si>
    <t>验收牌
材质：10mm结皮PVC板                   
工艺：UV30*40cm</t>
  </si>
  <si>
    <t>块</t>
  </si>
  <si>
    <t>KT板各类图牌</t>
  </si>
  <si>
    <t>材质：5mm厚双面光亮板（防起泡）
工艺：裱户外车贴哑膜
规格尺寸: 根据现场实际需求</t>
  </si>
  <si>
    <t>PVC板各类图牌</t>
  </si>
  <si>
    <t>材质：5mm结皮PVC板                  
工艺：裱户外车贴哑膜
规格尺寸: 根据现场实际需求</t>
  </si>
  <si>
    <t>建筑外立面标识、标语</t>
  </si>
  <si>
    <t>1、楼栋标识牌外观为长方形，楼层标识牌外观为正方形，尺寸根据现场实际需求
材质：40×20×1mm+0.5mm镀锌穿孔板+户外车贴</t>
  </si>
  <si>
    <t>高空安装费</t>
  </si>
  <si>
    <t>吊车安装</t>
  </si>
  <si>
    <t>天</t>
  </si>
  <si>
    <t>危险源公示牌</t>
  </si>
  <si>
    <t>材质：立柱采用直径76.2mm，厚度1.2mm钢管。框架采用30mm×40mm×1不锈钢焊接，0.5mm镀锌铁皮+纵横25×25×1mm背龙骨间距500mm+车贴。</t>
  </si>
  <si>
    <t>加工棚安全宣传牌</t>
  </si>
  <si>
    <t>材质：不锈钢立柱采用直径76.2mm,厚度1.2mm钢管。内外框架采用50mm×20mm×1mm不锈钢焊接。底板用0.5mm镀锌铁皮，面贴高清灯箱布。</t>
  </si>
  <si>
    <t>机械设备标语及企业logo-施工电梯</t>
  </si>
  <si>
    <t>标识安装于施工电梯临街面上方，尺寸根据笼体尺寸进行调整。标识制作材料为不锈钢25×25×1mm边框+0.5mm镀锌板+灯布喷绘，长度方向加设一根25*25*1不锈钢管。</t>
  </si>
  <si>
    <t>防护棚标语</t>
  </si>
  <si>
    <t>制作要求:
1、防护棚标语采用:0.5mm镀锌铁皮+520灯箱布。</t>
  </si>
  <si>
    <t>广告灯布、条幅</t>
  </si>
  <si>
    <t>材质：530灯布</t>
  </si>
  <si>
    <t>广告</t>
  </si>
  <si>
    <t>材质：户外贴；</t>
  </si>
  <si>
    <t>广告字</t>
  </si>
  <si>
    <t>材质:0.5mm铁皮字烤漆</t>
  </si>
  <si>
    <t>材质：10mmPVC雕刻字。</t>
  </si>
  <si>
    <t>材质：户外高清背胶过膜裱3mmPVC板
规格尺寸：根据现场实际需求</t>
  </si>
  <si>
    <t>楼栋层标示牌</t>
  </si>
  <si>
    <t>1、楼栋标识牌外观为长方形，楼层标识牌外观为正方形，尺寸根据现场实际需求。
2、标识牌制作材料为不锈钢边框25×25×1mm+0.6mm镀锌穿孔板+车身贴。</t>
  </si>
  <si>
    <t>机械设备标语及企业logo-塔吊</t>
  </si>
  <si>
    <t>制作材质:不锈钢边框25×25×1mm+0.6mm镀锌穿孔板+车身贴，长度方向加设一根25×25×1不锈钢管。
制作尺寸:根据实际情况按图形及文字分块制作，每块尺寸1000mm×1000mm。</t>
  </si>
  <si>
    <t>亚克力标识牌</t>
  </si>
  <si>
    <t>制作材质：3mm透明亚克力UV
尺寸：280*120mm</t>
  </si>
  <si>
    <t>门卫指示标志牌</t>
  </si>
  <si>
    <t>制作要求：20mmx40mm镀锌扁通钢架焊接
框架采用20mm×40mm×1.5mm镀锌方钢，底板采用5mmPVc板UV画面</t>
  </si>
  <si>
    <t>电箱围栏</t>
  </si>
  <si>
    <t>制作要求：框架60mmx40mm镀锌扁通钢架焊接
格栅立杆采用20mm×20mm×1.5mm，间距200mm镀锌方钢烤漆，双层镀锌瓦封顶，尺寸2850mmx2850mmx3000mm</t>
  </si>
  <si>
    <t>零星围蔽</t>
  </si>
  <si>
    <t>制作要求：框架20mmx40mmx2mm镀锌扁通纵横间距1000mm焊接,面层镀锌瓦封闭，尺寸7000mmx3000mm</t>
  </si>
  <si>
    <t>爆闪警示灯</t>
  </si>
  <si>
    <t>国标警示灯，专用钢支架加标志板
尺寸：50cmx120cm</t>
  </si>
  <si>
    <t>套</t>
  </si>
  <si>
    <t>会议室形象墙</t>
  </si>
  <si>
    <t>8+3水晶字
尺寸：17*16cm+50*4+10*22</t>
  </si>
  <si>
    <t>公分</t>
  </si>
  <si>
    <t>一楼右侧楼梯形象墙
二楼左、右侧楼梯形象墙</t>
  </si>
  <si>
    <t>10厘亚克力表面UV
尺寸：2.6*1.5m*3</t>
  </si>
  <si>
    <t>二楼业绩墙</t>
  </si>
  <si>
    <t>10厘PVC裱背胶+UV  裁异型安装
尺寸：5.5*2.4m</t>
  </si>
  <si>
    <t>二楼走廊立柱立体字</t>
  </si>
  <si>
    <t>5厘PVC字
尺寸：6cm高*18个字*4套</t>
  </si>
  <si>
    <t>地面指引</t>
  </si>
  <si>
    <t>户外写真+斜纹膜+裁异型安装
尺寸：0.9*0.35*20张</t>
  </si>
  <si>
    <t>项目总体进度墙</t>
  </si>
  <si>
    <t>光亮KT板
尺寸：1.1*2米</t>
  </si>
  <si>
    <t>亚克利双层 A3卡槽
尺寸：0.43*0.305米</t>
  </si>
  <si>
    <t>施工验收展示牌</t>
  </si>
  <si>
    <t>5mm加硬 PVC板哑膜
尺寸：0.4*0.6米</t>
  </si>
  <si>
    <t>项目平面效果展示板</t>
  </si>
  <si>
    <t>光亮KT板
尺寸：1*0.5米</t>
  </si>
  <si>
    <t>宣传栏</t>
  </si>
  <si>
    <t>宣传栏不锈钢 折叠款（加光亮KT板）
尺寸：1.2*2.4米</t>
  </si>
  <si>
    <t>应急条幅</t>
  </si>
  <si>
    <t>应急宣传条幅
尺寸：0.6*6米</t>
  </si>
  <si>
    <t>米</t>
  </si>
  <si>
    <t>党旗（国旗+城工旗）</t>
  </si>
  <si>
    <t>底座+旗杆+4号旗
尺寸：1.6-2.6m伸缩杆</t>
  </si>
  <si>
    <t>外墙形象一</t>
  </si>
  <si>
    <t>10厘PVC裱背胶+UV  裁异型安装(高空安装）</t>
  </si>
  <si>
    <t>10厘PVC裱背胶+UV  裁异型安装
(高空安装）</t>
  </si>
  <si>
    <t>logo标语条幅</t>
  </si>
  <si>
    <t>楼面安全质量标语，25*25方管+550高精度灯条+安装</t>
  </si>
  <si>
    <t>m3</t>
  </si>
  <si>
    <t>吊车费</t>
  </si>
  <si>
    <t>项</t>
  </si>
  <si>
    <t>不含税合计金额</t>
  </si>
  <si>
    <r>
      <t>税金（税率</t>
    </r>
    <r>
      <rPr>
        <b/>
        <u/>
        <sz val="10"/>
        <rFont val="宋体"/>
        <charset val="134"/>
      </rPr>
      <t xml:space="preserve">   %</t>
    </r>
    <r>
      <rPr>
        <b/>
        <sz val="10"/>
        <rFont val="宋体"/>
        <charset val="134"/>
      </rPr>
      <t>）</t>
    </r>
  </si>
  <si>
    <t>含税合计金额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</si>
</sst>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[DBNum2][$RMB]General;[Red][DBNum2][$RMB]General"/>
  </numFmts>
  <fonts count="39">
    <font>
      <sz val="9"/>
      <color theme="1"/>
      <name val="??"/>
      <charset val="134"/>
      <scheme val="minor"/>
    </font>
    <font>
      <b/>
      <sz val="14"/>
      <color theme="1"/>
      <name val="??"/>
      <charset val="134"/>
      <scheme val="minor"/>
    </font>
    <font>
      <b/>
      <sz val="9"/>
      <name val="宋体"/>
      <charset val="134"/>
    </font>
    <font>
      <b/>
      <sz val="10"/>
      <name val="宋体"/>
      <charset val="134"/>
    </font>
    <font>
      <sz val="12"/>
      <color theme="1"/>
      <name val="??"/>
      <charset val="134"/>
      <scheme val="minor"/>
    </font>
    <font>
      <sz val="10"/>
      <color theme="1"/>
      <name val="宋体"/>
      <charset val="134"/>
    </font>
    <font>
      <sz val="9"/>
      <color theme="1"/>
      <name val="宋体"/>
      <charset val="134"/>
    </font>
    <font>
      <sz val="10"/>
      <name val="宋体"/>
      <charset val="134"/>
    </font>
    <font>
      <sz val="10"/>
      <color rgb="FF231916"/>
      <name val="宋体"/>
      <charset val="134"/>
    </font>
    <font>
      <sz val="9"/>
      <color rgb="FF000000"/>
      <name val="宋体"/>
      <charset val="134"/>
    </font>
    <font>
      <sz val="10"/>
      <color rgb="FF000000"/>
      <name val="宋体"/>
      <charset val="134"/>
    </font>
    <font>
      <sz val="9"/>
      <color rgb="FF231916"/>
      <name val="宋体"/>
      <charset val="134"/>
    </font>
    <font>
      <b/>
      <sz val="9"/>
      <color theme="1"/>
      <name val="??"/>
      <charset val="134"/>
      <scheme val="minor"/>
    </font>
    <font>
      <sz val="11"/>
      <color rgb="FF000000"/>
      <name val="Arial"/>
      <charset val="204"/>
    </font>
    <font>
      <sz val="12"/>
      <name val="宋体"/>
      <charset val="134"/>
    </font>
    <font>
      <b/>
      <sz val="18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  <font>
      <b/>
      <u/>
      <sz val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8" fillId="0" borderId="0" applyFont="0" applyFill="0" applyBorder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42" fontId="18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3" borderId="5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4" borderId="8" applyNumberFormat="0" applyAlignment="0" applyProtection="0">
      <alignment vertical="center"/>
    </xf>
    <xf numFmtId="0" fontId="28" fillId="5" borderId="9" applyNumberFormat="0" applyAlignment="0" applyProtection="0">
      <alignment vertical="center"/>
    </xf>
    <xf numFmtId="0" fontId="29" fillId="5" borderId="8" applyNumberFormat="0" applyAlignment="0" applyProtection="0">
      <alignment vertical="center"/>
    </xf>
    <xf numFmtId="0" fontId="30" fillId="6" borderId="10" applyNumberFormat="0" applyAlignment="0" applyProtection="0">
      <alignment vertical="center"/>
    </xf>
    <xf numFmtId="0" fontId="31" fillId="0" borderId="11" applyNumberFormat="0" applyFill="0" applyAlignment="0" applyProtection="0">
      <alignment vertical="center"/>
    </xf>
    <xf numFmtId="0" fontId="32" fillId="0" borderId="12" applyNumberFormat="0" applyFill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  <xf numFmtId="0" fontId="0" fillId="0" borderId="0"/>
  </cellStyleXfs>
  <cellXfs count="59">
    <xf numFmtId="0" fontId="0" fillId="0" borderId="0" xfId="49"/>
    <xf numFmtId="0" fontId="0" fillId="0" borderId="0" xfId="49" applyFont="1" applyFill="1" applyAlignment="1" applyProtection="1">
      <protection locked="0"/>
    </xf>
    <xf numFmtId="0" fontId="0" fillId="0" borderId="0" xfId="49" applyFont="1" applyFill="1"/>
    <xf numFmtId="0" fontId="0" fillId="0" borderId="0" xfId="49" applyFont="1" applyFill="1" applyAlignment="1">
      <alignment horizontal="left"/>
    </xf>
    <xf numFmtId="0" fontId="0" fillId="0" borderId="0" xfId="49" applyFont="1" applyFill="1" applyAlignment="1">
      <alignment horizontal="center"/>
    </xf>
    <xf numFmtId="43" fontId="0" fillId="0" borderId="0" xfId="49" applyNumberFormat="1" applyFont="1" applyFill="1"/>
    <xf numFmtId="0" fontId="0" fillId="0" borderId="0" xfId="49" applyFill="1"/>
    <xf numFmtId="0" fontId="1" fillId="0" borderId="0" xfId="49" applyFont="1" applyFill="1" applyAlignment="1">
      <alignment horizontal="center" vertical="center"/>
    </xf>
    <xf numFmtId="0" fontId="2" fillId="0" borderId="1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 applyProtection="1">
      <alignment horizontal="center" vertical="center" wrapText="1"/>
    </xf>
    <xf numFmtId="43" fontId="3" fillId="0" borderId="2" xfId="49" applyNumberFormat="1" applyFont="1" applyFill="1" applyBorder="1" applyAlignment="1" applyProtection="1">
      <alignment horizontal="center" vertical="center" wrapText="1"/>
      <protection locked="0"/>
    </xf>
    <xf numFmtId="0" fontId="3" fillId="0" borderId="1" xfId="49" applyFont="1" applyFill="1" applyBorder="1" applyAlignment="1" applyProtection="1">
      <alignment horizontal="center" vertical="center" wrapText="1"/>
    </xf>
    <xf numFmtId="0" fontId="3" fillId="0" borderId="3" xfId="49" applyFont="1" applyFill="1" applyBorder="1" applyAlignment="1" applyProtection="1">
      <alignment horizontal="center" vertical="center" wrapText="1"/>
    </xf>
    <xf numFmtId="43" fontId="3" fillId="0" borderId="3" xfId="49" applyNumberFormat="1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7" fillId="0" borderId="1" xfId="49" applyFont="1" applyFill="1" applyBorder="1" applyAlignment="1" applyProtection="1">
      <alignment horizontal="right" vertical="center" wrapText="1"/>
      <protection locked="0"/>
    </xf>
    <xf numFmtId="0" fontId="0" fillId="0" borderId="1" xfId="49" applyFont="1" applyFill="1" applyBorder="1" applyAlignment="1" applyProtection="1">
      <protection locked="0"/>
    </xf>
    <xf numFmtId="0" fontId="5" fillId="0" borderId="1" xfId="0" applyNumberFormat="1" applyFont="1" applyFill="1" applyBorder="1" applyAlignment="1">
      <alignment horizontal="center" vertical="center" wrapText="1"/>
    </xf>
    <xf numFmtId="0" fontId="7" fillId="0" borderId="1" xfId="49" applyFont="1" applyFill="1" applyBorder="1" applyAlignment="1" applyProtection="1">
      <alignment horizontal="right" vertical="center" wrapText="1"/>
    </xf>
    <xf numFmtId="0" fontId="4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2" fillId="0" borderId="1" xfId="49" applyFont="1" applyFill="1" applyBorder="1" applyAlignment="1" applyProtection="1">
      <protection locked="0"/>
    </xf>
    <xf numFmtId="0" fontId="7" fillId="0" borderId="1" xfId="49" applyFont="1" applyFill="1" applyBorder="1" applyAlignment="1" applyProtection="1">
      <alignment horizontal="center" vertical="center" wrapText="1"/>
      <protection locked="0"/>
    </xf>
    <xf numFmtId="0" fontId="3" fillId="0" borderId="1" xfId="49" applyFont="1" applyFill="1" applyBorder="1" applyAlignment="1" applyProtection="1">
      <alignment horizontal="left" vertical="center" wrapText="1"/>
      <protection locked="0"/>
    </xf>
    <xf numFmtId="0" fontId="3" fillId="0" borderId="1" xfId="49" applyFont="1" applyFill="1" applyBorder="1" applyAlignment="1" applyProtection="1">
      <alignment horizontal="center" vertical="center" wrapText="1"/>
      <protection locked="0"/>
    </xf>
    <xf numFmtId="0" fontId="3" fillId="0" borderId="1" xfId="49" applyFont="1" applyFill="1" applyBorder="1" applyAlignment="1" applyProtection="1">
      <alignment horizontal="right" vertical="center" wrapText="1"/>
    </xf>
    <xf numFmtId="43" fontId="2" fillId="0" borderId="1" xfId="49" applyNumberFormat="1" applyFont="1" applyFill="1" applyBorder="1" applyAlignment="1">
      <alignment horizontal="center" vertical="center" wrapText="1"/>
    </xf>
    <xf numFmtId="9" fontId="2" fillId="2" borderId="1" xfId="3" applyNumberFormat="1" applyFont="1" applyFill="1" applyBorder="1" applyAlignment="1">
      <alignment horizontal="right" vertical="center" wrapText="1"/>
    </xf>
    <xf numFmtId="43" fontId="2" fillId="0" borderId="1" xfId="49" applyNumberFormat="1" applyFont="1" applyFill="1" applyBorder="1" applyAlignment="1">
      <alignment horizontal="right" vertical="center" wrapText="1"/>
    </xf>
    <xf numFmtId="10" fontId="0" fillId="0" borderId="0" xfId="3" applyNumberFormat="1" applyFont="1" applyFill="1" applyAlignment="1"/>
    <xf numFmtId="0" fontId="13" fillId="0" borderId="0" xfId="0" applyFont="1" applyFill="1" applyBorder="1" applyAlignment="1" applyProtection="1">
      <alignment horizontal="left" vertical="top" wrapText="1"/>
      <protection locked="0"/>
    </xf>
    <xf numFmtId="0" fontId="14" fillId="0" borderId="0" xfId="0" applyFont="1" applyFill="1" applyAlignment="1">
      <alignment vertical="center"/>
    </xf>
    <xf numFmtId="0" fontId="15" fillId="0" borderId="0" xfId="0" applyFont="1" applyFill="1" applyAlignment="1">
      <alignment horizontal="center" vertical="center" wrapText="1"/>
    </xf>
    <xf numFmtId="0" fontId="15" fillId="0" borderId="0" xfId="0" applyFont="1" applyFill="1" applyAlignment="1">
      <alignment horizontal="center" vertical="center"/>
    </xf>
    <xf numFmtId="176" fontId="15" fillId="0" borderId="0" xfId="0" applyNumberFormat="1" applyFont="1" applyFill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 wrapText="1"/>
    </xf>
    <xf numFmtId="176" fontId="16" fillId="0" borderId="1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 wrapText="1"/>
    </xf>
    <xf numFmtId="43" fontId="14" fillId="0" borderId="1" xfId="0" applyNumberFormat="1" applyFont="1" applyFill="1" applyBorder="1" applyAlignment="1">
      <alignment horizontal="center" vertical="center" wrapText="1"/>
    </xf>
    <xf numFmtId="43" fontId="14" fillId="0" borderId="1" xfId="0" applyNumberFormat="1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vertical="center"/>
    </xf>
    <xf numFmtId="176" fontId="14" fillId="0" borderId="1" xfId="0" applyNumberFormat="1" applyFont="1" applyFill="1" applyBorder="1" applyAlignment="1">
      <alignment vertical="center"/>
    </xf>
    <xf numFmtId="177" fontId="14" fillId="0" borderId="1" xfId="0" applyNumberFormat="1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9996;&#33694;&#24066;&#24212;&#24613;&#28040;&#38450;&#25937;&#25588;&#35757;&#32451;&#22522;&#22320;-&#24191;&#21578;&#29289;&#26009;&#37319;&#36141;&#23433;&#35013;&#24037;&#31243;&#65288;&#39044;&#31639;&#65289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封面 (3)"/>
      <sheetName val="封面 (2)"/>
      <sheetName val="封面"/>
      <sheetName val="汇总表"/>
      <sheetName val="预算"/>
    </sheetNames>
    <sheetDataSet>
      <sheetData sheetId="0"/>
      <sheetData sheetId="1"/>
      <sheetData sheetId="2"/>
      <sheetData sheetId="3">
        <row r="4">
          <cell r="C4">
            <v>126941.74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5"/>
  <sheetViews>
    <sheetView view="pageBreakPreview" zoomScaleNormal="100" workbookViewId="0">
      <selection activeCell="D3" sqref="D3"/>
    </sheetView>
  </sheetViews>
  <sheetFormatPr defaultColWidth="9" defaultRowHeight="15.6" outlineLevelRow="4" outlineLevelCol="6"/>
  <cols>
    <col min="1" max="1" width="6.875" style="45" customWidth="1"/>
    <col min="2" max="2" width="17.875" style="45" customWidth="1"/>
    <col min="3" max="4" width="19.625" style="45" customWidth="1"/>
    <col min="5" max="6" width="24.5" style="45" customWidth="1"/>
    <col min="7" max="7" width="20.7604166666667" style="45" customWidth="1"/>
    <col min="8" max="8" width="9" style="45" customWidth="1"/>
    <col min="9" max="9" width="20.625" style="45" customWidth="1"/>
    <col min="10" max="12" width="22.625" style="45" customWidth="1"/>
    <col min="13" max="13" width="20.625" style="45" customWidth="1"/>
    <col min="14" max="14" width="22.625" style="45" customWidth="1"/>
    <col min="15" max="16384" width="9" style="45"/>
  </cols>
  <sheetData>
    <row r="1" s="45" customFormat="1" ht="54" customHeight="1" spans="1:7">
      <c r="A1" s="46" t="s">
        <v>0</v>
      </c>
      <c r="B1" s="47"/>
      <c r="C1" s="47"/>
      <c r="D1" s="48"/>
      <c r="E1" s="48"/>
      <c r="F1" s="47"/>
      <c r="G1" s="47"/>
    </row>
    <row r="2" s="45" customFormat="1" ht="52" customHeight="1" spans="1:7">
      <c r="A2" s="49" t="s">
        <v>1</v>
      </c>
      <c r="B2" s="49" t="s">
        <v>2</v>
      </c>
      <c r="C2" s="50" t="s">
        <v>3</v>
      </c>
      <c r="D2" s="51" t="s">
        <v>4</v>
      </c>
      <c r="E2" s="51" t="s">
        <v>5</v>
      </c>
      <c r="F2" s="50" t="s">
        <v>6</v>
      </c>
      <c r="G2" s="49" t="s">
        <v>7</v>
      </c>
    </row>
    <row r="3" s="45" customFormat="1" ht="73" customHeight="1" spans="1:7">
      <c r="A3" s="52">
        <v>1</v>
      </c>
      <c r="B3" s="53" t="s">
        <v>8</v>
      </c>
      <c r="C3" s="54">
        <f>[1]汇总表!$C$4</f>
        <v>126941.74</v>
      </c>
      <c r="D3" s="54">
        <f>C3</f>
        <v>126941.74</v>
      </c>
      <c r="E3" s="55">
        <f>清单!G45</f>
        <v>0</v>
      </c>
      <c r="F3" s="55">
        <f>清单!G47</f>
        <v>0</v>
      </c>
      <c r="G3" s="56"/>
    </row>
    <row r="4" s="45" customFormat="1" ht="52" customHeight="1" spans="1:7">
      <c r="A4" s="49" t="s">
        <v>9</v>
      </c>
      <c r="B4" s="49"/>
      <c r="C4" s="49"/>
      <c r="D4" s="57" t="s">
        <v>10</v>
      </c>
      <c r="E4" s="55">
        <f>+F3</f>
        <v>0</v>
      </c>
      <c r="F4" s="55"/>
      <c r="G4" s="56"/>
    </row>
    <row r="5" s="45" customFormat="1" ht="52" customHeight="1" spans="1:7">
      <c r="A5" s="49"/>
      <c r="B5" s="49"/>
      <c r="C5" s="49"/>
      <c r="D5" s="57" t="s">
        <v>11</v>
      </c>
      <c r="E5" s="58">
        <f>E4</f>
        <v>0</v>
      </c>
      <c r="F5" s="58"/>
      <c r="G5" s="56"/>
    </row>
  </sheetData>
  <mergeCells count="4">
    <mergeCell ref="A1:G1"/>
    <mergeCell ref="E4:F4"/>
    <mergeCell ref="E5:F5"/>
    <mergeCell ref="A4:C5"/>
  </mergeCells>
  <pageMargins left="0.751388888888889" right="0.751388888888889" top="1" bottom="1" header="0.5" footer="0.5"/>
  <pageSetup paperSize="9" fitToHeight="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  <pageSetUpPr fitToPage="1"/>
  </sheetPr>
  <dimension ref="A1:XES48"/>
  <sheetViews>
    <sheetView tabSelected="1" view="pageBreakPreview" zoomScaleNormal="85" workbookViewId="0">
      <selection activeCell="C6" sqref="C6"/>
    </sheetView>
  </sheetViews>
  <sheetFormatPr defaultColWidth="9" defaultRowHeight="11.4"/>
  <cols>
    <col min="1" max="1" width="4.875" style="2" customWidth="1"/>
    <col min="2" max="2" width="35.875" style="3" customWidth="1"/>
    <col min="3" max="3" width="45.375" style="2" customWidth="1"/>
    <col min="4" max="4" width="8.625" style="4" customWidth="1"/>
    <col min="5" max="5" width="12.125" style="2" customWidth="1"/>
    <col min="6" max="6" width="20" style="5" customWidth="1"/>
    <col min="7" max="7" width="19.75" style="6" customWidth="1"/>
    <col min="8" max="8" width="11.75" style="6" customWidth="1"/>
    <col min="9" max="10" width="9.75" style="6"/>
    <col min="11" max="16384" width="9" style="6"/>
  </cols>
  <sheetData>
    <row r="1" s="1" customFormat="1" ht="17.4" spans="1:16373">
      <c r="A1" s="7" t="s">
        <v>12</v>
      </c>
      <c r="B1" s="7"/>
      <c r="C1" s="7"/>
      <c r="D1" s="7"/>
      <c r="E1" s="7"/>
      <c r="F1" s="7"/>
      <c r="G1" s="7"/>
      <c r="H1" s="7"/>
      <c r="XCD1" s="44"/>
      <c r="XCE1" s="44"/>
      <c r="XCF1" s="44"/>
      <c r="XCG1" s="44"/>
      <c r="XCH1" s="44"/>
      <c r="XCI1" s="44"/>
      <c r="XCJ1" s="44"/>
      <c r="XCK1" s="44"/>
      <c r="XCL1" s="44"/>
      <c r="XCM1" s="44"/>
      <c r="XCN1" s="44"/>
      <c r="XCO1" s="44"/>
      <c r="XCP1" s="44"/>
      <c r="XCQ1" s="44"/>
      <c r="XCR1" s="44"/>
      <c r="XCS1" s="44"/>
      <c r="XCT1" s="44"/>
      <c r="XCU1" s="44"/>
      <c r="XCV1" s="44"/>
      <c r="XCW1" s="44"/>
      <c r="XCX1" s="44"/>
      <c r="XCY1" s="44"/>
      <c r="XCZ1" s="44"/>
      <c r="XDA1" s="44"/>
      <c r="XDB1" s="44"/>
      <c r="XDC1" s="44"/>
      <c r="XDD1" s="44"/>
      <c r="XDE1" s="44"/>
      <c r="XDF1" s="44"/>
      <c r="XDG1" s="44"/>
      <c r="XDH1" s="44"/>
      <c r="XDI1" s="44"/>
      <c r="XDJ1" s="44"/>
      <c r="XDK1" s="44"/>
      <c r="XDL1" s="44"/>
      <c r="XDM1" s="44"/>
      <c r="XDN1" s="44"/>
      <c r="XDO1" s="44"/>
      <c r="XDP1" s="44"/>
      <c r="XDQ1" s="44"/>
      <c r="XDR1" s="44"/>
      <c r="XDS1" s="44"/>
      <c r="XDT1" s="44"/>
      <c r="XDU1" s="44"/>
      <c r="XDV1" s="44"/>
      <c r="XDW1" s="44"/>
      <c r="XDX1" s="44"/>
      <c r="XDY1" s="44"/>
      <c r="XDZ1" s="44"/>
      <c r="XEA1" s="44"/>
      <c r="XEB1" s="44"/>
      <c r="XEC1" s="44"/>
      <c r="XED1" s="44"/>
      <c r="XEE1" s="44"/>
      <c r="XEF1" s="44"/>
      <c r="XEG1" s="44"/>
      <c r="XEH1" s="44"/>
      <c r="XEI1" s="44"/>
      <c r="XEJ1" s="44"/>
      <c r="XEK1" s="44"/>
      <c r="XEL1" s="44"/>
      <c r="XEM1" s="44"/>
      <c r="XEN1" s="44"/>
      <c r="XEO1" s="44"/>
      <c r="XEP1" s="44"/>
      <c r="XEQ1" s="44"/>
      <c r="XER1" s="44"/>
      <c r="XES1" s="44"/>
    </row>
    <row r="2" spans="1:8">
      <c r="A2" s="8" t="s">
        <v>1</v>
      </c>
      <c r="B2" s="8" t="s">
        <v>13</v>
      </c>
      <c r="C2" s="8" t="s">
        <v>14</v>
      </c>
      <c r="D2" s="8" t="s">
        <v>15</v>
      </c>
      <c r="E2" s="8" t="s">
        <v>16</v>
      </c>
      <c r="F2" s="9" t="s">
        <v>17</v>
      </c>
      <c r="G2" s="10" t="s">
        <v>18</v>
      </c>
      <c r="H2" s="11" t="s">
        <v>7</v>
      </c>
    </row>
    <row r="3" spans="1:8">
      <c r="A3" s="8"/>
      <c r="B3" s="8"/>
      <c r="C3" s="8"/>
      <c r="D3" s="8"/>
      <c r="E3" s="8"/>
      <c r="F3" s="12"/>
      <c r="G3" s="13"/>
      <c r="H3" s="11"/>
    </row>
    <row r="4" s="1" customFormat="1" ht="36" customHeight="1" spans="1:8">
      <c r="A4" s="14">
        <v>1</v>
      </c>
      <c r="B4" s="15" t="s">
        <v>19</v>
      </c>
      <c r="C4" s="16" t="s">
        <v>20</v>
      </c>
      <c r="D4" s="17" t="s">
        <v>21</v>
      </c>
      <c r="E4" s="17">
        <v>2</v>
      </c>
      <c r="F4" s="11"/>
      <c r="G4" s="18">
        <f>ROUND($E4*F4,2)</f>
        <v>0</v>
      </c>
      <c r="H4" s="19"/>
    </row>
    <row r="5" s="1" customFormat="1" ht="48" customHeight="1" spans="1:8">
      <c r="A5" s="14">
        <v>2</v>
      </c>
      <c r="B5" s="15" t="s">
        <v>22</v>
      </c>
      <c r="C5" s="16" t="s">
        <v>23</v>
      </c>
      <c r="D5" s="17" t="s">
        <v>24</v>
      </c>
      <c r="E5" s="20">
        <v>100</v>
      </c>
      <c r="F5" s="21"/>
      <c r="G5" s="18">
        <f>ROUND($E5*F5,2)</f>
        <v>0</v>
      </c>
      <c r="H5" s="19"/>
    </row>
    <row r="6" s="1" customFormat="1" ht="43" customHeight="1" spans="1:8">
      <c r="A6" s="22">
        <v>3</v>
      </c>
      <c r="B6" s="23" t="s">
        <v>25</v>
      </c>
      <c r="C6" s="16" t="s">
        <v>26</v>
      </c>
      <c r="D6" s="17" t="s">
        <v>21</v>
      </c>
      <c r="E6" s="24">
        <v>10</v>
      </c>
      <c r="F6" s="21"/>
      <c r="G6" s="18">
        <f t="shared" ref="G6:G28" si="0">ROUND($E6*F6,2)</f>
        <v>0</v>
      </c>
      <c r="H6" s="19"/>
    </row>
    <row r="7" s="1" customFormat="1" ht="43" customHeight="1" spans="1:8">
      <c r="A7" s="25"/>
      <c r="B7" s="26"/>
      <c r="C7" s="16" t="s">
        <v>27</v>
      </c>
      <c r="D7" s="17" t="s">
        <v>28</v>
      </c>
      <c r="E7" s="20">
        <v>20</v>
      </c>
      <c r="F7" s="21"/>
      <c r="G7" s="18">
        <f t="shared" si="0"/>
        <v>0</v>
      </c>
      <c r="H7" s="19"/>
    </row>
    <row r="8" s="1" customFormat="1" ht="44" customHeight="1" spans="1:8">
      <c r="A8" s="14">
        <v>4</v>
      </c>
      <c r="B8" s="17" t="s">
        <v>29</v>
      </c>
      <c r="C8" s="16" t="s">
        <v>30</v>
      </c>
      <c r="D8" s="17" t="s">
        <v>24</v>
      </c>
      <c r="E8" s="27">
        <v>40</v>
      </c>
      <c r="F8" s="21"/>
      <c r="G8" s="18">
        <f t="shared" si="0"/>
        <v>0</v>
      </c>
      <c r="H8" s="19"/>
    </row>
    <row r="9" s="1" customFormat="1" ht="43" customHeight="1" spans="1:8">
      <c r="A9" s="14">
        <v>5</v>
      </c>
      <c r="B9" s="17" t="s">
        <v>31</v>
      </c>
      <c r="C9" s="16" t="s">
        <v>32</v>
      </c>
      <c r="D9" s="17" t="s">
        <v>24</v>
      </c>
      <c r="E9" s="27">
        <v>20</v>
      </c>
      <c r="F9" s="21"/>
      <c r="G9" s="18">
        <f t="shared" si="0"/>
        <v>0</v>
      </c>
      <c r="H9" s="19"/>
    </row>
    <row r="10" s="1" customFormat="1" ht="32.4" spans="1:8">
      <c r="A10" s="22">
        <v>6</v>
      </c>
      <c r="B10" s="23" t="s">
        <v>33</v>
      </c>
      <c r="C10" s="16" t="s">
        <v>34</v>
      </c>
      <c r="D10" s="17" t="s">
        <v>24</v>
      </c>
      <c r="E10" s="20">
        <v>80</v>
      </c>
      <c r="F10" s="21"/>
      <c r="G10" s="18">
        <f t="shared" si="0"/>
        <v>0</v>
      </c>
      <c r="H10" s="19"/>
    </row>
    <row r="11" s="1" customFormat="1" ht="29" customHeight="1" spans="1:8">
      <c r="A11" s="28"/>
      <c r="B11" s="29"/>
      <c r="C11" s="30" t="s">
        <v>35</v>
      </c>
      <c r="D11" s="17" t="s">
        <v>21</v>
      </c>
      <c r="E11" s="31">
        <v>4</v>
      </c>
      <c r="F11" s="21"/>
      <c r="G11" s="18">
        <f t="shared" si="0"/>
        <v>0</v>
      </c>
      <c r="H11" s="19"/>
    </row>
    <row r="12" s="1" customFormat="1" ht="30" customHeight="1" spans="1:8">
      <c r="A12" s="25"/>
      <c r="B12" s="26"/>
      <c r="C12" s="30" t="s">
        <v>36</v>
      </c>
      <c r="D12" s="17" t="s">
        <v>37</v>
      </c>
      <c r="E12" s="31">
        <v>2</v>
      </c>
      <c r="F12" s="21"/>
      <c r="G12" s="18">
        <f t="shared" si="0"/>
        <v>0</v>
      </c>
      <c r="H12" s="19"/>
    </row>
    <row r="13" s="1" customFormat="1" ht="48" customHeight="1" spans="1:8">
      <c r="A13" s="14">
        <v>7</v>
      </c>
      <c r="B13" s="17" t="s">
        <v>38</v>
      </c>
      <c r="C13" s="16" t="s">
        <v>39</v>
      </c>
      <c r="D13" s="17" t="s">
        <v>24</v>
      </c>
      <c r="E13" s="17">
        <v>5</v>
      </c>
      <c r="F13" s="21"/>
      <c r="G13" s="18">
        <f t="shared" si="0"/>
        <v>0</v>
      </c>
      <c r="H13" s="19"/>
    </row>
    <row r="14" s="1" customFormat="1" ht="46" customHeight="1" spans="1:8">
      <c r="A14" s="14">
        <v>8</v>
      </c>
      <c r="B14" s="17" t="s">
        <v>40</v>
      </c>
      <c r="C14" s="16" t="s">
        <v>41</v>
      </c>
      <c r="D14" s="17" t="s">
        <v>24</v>
      </c>
      <c r="E14" s="17">
        <v>10</v>
      </c>
      <c r="F14" s="21"/>
      <c r="G14" s="18">
        <f t="shared" si="0"/>
        <v>0</v>
      </c>
      <c r="H14" s="19"/>
    </row>
    <row r="15" s="1" customFormat="1" ht="57" customHeight="1" spans="1:8">
      <c r="A15" s="14">
        <v>9</v>
      </c>
      <c r="B15" s="17" t="s">
        <v>42</v>
      </c>
      <c r="C15" s="16" t="s">
        <v>43</v>
      </c>
      <c r="D15" s="17" t="s">
        <v>24</v>
      </c>
      <c r="E15" s="17">
        <v>30</v>
      </c>
      <c r="F15" s="21"/>
      <c r="G15" s="18">
        <f t="shared" si="0"/>
        <v>0</v>
      </c>
      <c r="H15" s="19"/>
    </row>
    <row r="16" s="1" customFormat="1" ht="35" customHeight="1" spans="1:8">
      <c r="A16" s="14">
        <v>10</v>
      </c>
      <c r="B16" s="17" t="s">
        <v>44</v>
      </c>
      <c r="C16" s="16" t="s">
        <v>45</v>
      </c>
      <c r="D16" s="17" t="s">
        <v>24</v>
      </c>
      <c r="E16" s="17">
        <v>30</v>
      </c>
      <c r="F16" s="21"/>
      <c r="G16" s="18">
        <f t="shared" si="0"/>
        <v>0</v>
      </c>
      <c r="H16" s="19"/>
    </row>
    <row r="17" s="1" customFormat="1" ht="25" customHeight="1" spans="1:8">
      <c r="A17" s="14">
        <v>11</v>
      </c>
      <c r="B17" s="32" t="s">
        <v>46</v>
      </c>
      <c r="C17" s="16" t="s">
        <v>47</v>
      </c>
      <c r="D17" s="17" t="s">
        <v>24</v>
      </c>
      <c r="E17" s="20">
        <v>100</v>
      </c>
      <c r="F17" s="21"/>
      <c r="G17" s="18">
        <f t="shared" si="0"/>
        <v>0</v>
      </c>
      <c r="H17" s="19"/>
    </row>
    <row r="18" s="1" customFormat="1" ht="30" customHeight="1" spans="1:8">
      <c r="A18" s="14">
        <v>12</v>
      </c>
      <c r="B18" s="17" t="s">
        <v>48</v>
      </c>
      <c r="C18" s="16" t="s">
        <v>49</v>
      </c>
      <c r="D18" s="17" t="s">
        <v>24</v>
      </c>
      <c r="E18" s="17">
        <v>5</v>
      </c>
      <c r="F18" s="21"/>
      <c r="G18" s="18">
        <f t="shared" si="0"/>
        <v>0</v>
      </c>
      <c r="H18" s="19"/>
    </row>
    <row r="19" s="1" customFormat="1" ht="27" customHeight="1" spans="1:8">
      <c r="A19" s="14">
        <v>13</v>
      </c>
      <c r="B19" s="17" t="s">
        <v>50</v>
      </c>
      <c r="C19" s="16" t="s">
        <v>51</v>
      </c>
      <c r="D19" s="17" t="s">
        <v>24</v>
      </c>
      <c r="E19" s="17">
        <v>5</v>
      </c>
      <c r="F19" s="21"/>
      <c r="G19" s="18">
        <f t="shared" si="0"/>
        <v>0</v>
      </c>
      <c r="H19" s="19"/>
    </row>
    <row r="20" s="1" customFormat="1" ht="33" customHeight="1" spans="1:8">
      <c r="A20" s="14">
        <v>14</v>
      </c>
      <c r="B20" s="32" t="s">
        <v>50</v>
      </c>
      <c r="C20" s="16" t="s">
        <v>52</v>
      </c>
      <c r="D20" s="17" t="s">
        <v>24</v>
      </c>
      <c r="E20" s="17">
        <v>5</v>
      </c>
      <c r="F20" s="21"/>
      <c r="G20" s="18">
        <f t="shared" si="0"/>
        <v>0</v>
      </c>
      <c r="H20" s="19"/>
    </row>
    <row r="21" s="1" customFormat="1" ht="33" customHeight="1" spans="1:8">
      <c r="A21" s="14">
        <v>15</v>
      </c>
      <c r="B21" s="17" t="s">
        <v>31</v>
      </c>
      <c r="C21" s="33" t="s">
        <v>53</v>
      </c>
      <c r="D21" s="17" t="s">
        <v>24</v>
      </c>
      <c r="E21" s="32">
        <v>10</v>
      </c>
      <c r="F21" s="21"/>
      <c r="G21" s="18">
        <f t="shared" si="0"/>
        <v>0</v>
      </c>
      <c r="H21" s="19"/>
    </row>
    <row r="22" s="1" customFormat="1" ht="64" customHeight="1" spans="1:8">
      <c r="A22" s="14">
        <v>16</v>
      </c>
      <c r="B22" s="17" t="s">
        <v>54</v>
      </c>
      <c r="C22" s="16" t="s">
        <v>55</v>
      </c>
      <c r="D22" s="17" t="s">
        <v>24</v>
      </c>
      <c r="E22" s="17">
        <v>5</v>
      </c>
      <c r="F22" s="21"/>
      <c r="G22" s="18">
        <f t="shared" si="0"/>
        <v>0</v>
      </c>
      <c r="H22" s="19"/>
    </row>
    <row r="23" s="1" customFormat="1" ht="64" customHeight="1" spans="1:8">
      <c r="A23" s="14">
        <v>17</v>
      </c>
      <c r="B23" s="17" t="s">
        <v>56</v>
      </c>
      <c r="C23" s="16" t="s">
        <v>57</v>
      </c>
      <c r="D23" s="17" t="s">
        <v>24</v>
      </c>
      <c r="E23" s="17">
        <v>10</v>
      </c>
      <c r="F23" s="21"/>
      <c r="G23" s="18">
        <f t="shared" si="0"/>
        <v>0</v>
      </c>
      <c r="H23" s="19"/>
    </row>
    <row r="24" s="1" customFormat="1" ht="31" customHeight="1" spans="1:8">
      <c r="A24" s="14">
        <v>18</v>
      </c>
      <c r="B24" s="17" t="s">
        <v>58</v>
      </c>
      <c r="C24" s="16" t="s">
        <v>59</v>
      </c>
      <c r="D24" s="17" t="s">
        <v>21</v>
      </c>
      <c r="E24" s="34">
        <v>5</v>
      </c>
      <c r="F24" s="21"/>
      <c r="G24" s="18">
        <f t="shared" si="0"/>
        <v>0</v>
      </c>
      <c r="H24" s="19"/>
    </row>
    <row r="25" s="1" customFormat="1" ht="42" customHeight="1" spans="1:8">
      <c r="A25" s="14">
        <v>19</v>
      </c>
      <c r="B25" s="17" t="s">
        <v>60</v>
      </c>
      <c r="C25" s="33" t="s">
        <v>61</v>
      </c>
      <c r="D25" s="17" t="s">
        <v>24</v>
      </c>
      <c r="E25" s="34">
        <v>10</v>
      </c>
      <c r="F25" s="21"/>
      <c r="G25" s="18">
        <f t="shared" si="0"/>
        <v>0</v>
      </c>
      <c r="H25" s="19"/>
    </row>
    <row r="26" s="1" customFormat="1" ht="42" customHeight="1" spans="1:8">
      <c r="A26" s="14">
        <v>20</v>
      </c>
      <c r="B26" s="17" t="s">
        <v>62</v>
      </c>
      <c r="C26" s="16" t="s">
        <v>63</v>
      </c>
      <c r="D26" s="17" t="s">
        <v>21</v>
      </c>
      <c r="E26" s="34">
        <v>2</v>
      </c>
      <c r="F26" s="21"/>
      <c r="G26" s="18">
        <f t="shared" si="0"/>
        <v>0</v>
      </c>
      <c r="H26" s="19"/>
    </row>
    <row r="27" s="1" customFormat="1" ht="40" customHeight="1" spans="1:8">
      <c r="A27" s="14">
        <v>21</v>
      </c>
      <c r="B27" s="17" t="s">
        <v>64</v>
      </c>
      <c r="C27" s="16" t="s">
        <v>65</v>
      </c>
      <c r="D27" s="17" t="s">
        <v>24</v>
      </c>
      <c r="E27" s="34">
        <v>10</v>
      </c>
      <c r="F27" s="21"/>
      <c r="G27" s="18">
        <f t="shared" si="0"/>
        <v>0</v>
      </c>
      <c r="H27" s="19"/>
    </row>
    <row r="28" s="1" customFormat="1" ht="33" customHeight="1" spans="1:8">
      <c r="A28" s="14">
        <v>22</v>
      </c>
      <c r="B28" s="17" t="s">
        <v>66</v>
      </c>
      <c r="C28" s="16" t="s">
        <v>67</v>
      </c>
      <c r="D28" s="17" t="s">
        <v>68</v>
      </c>
      <c r="E28" s="34">
        <v>5</v>
      </c>
      <c r="F28" s="8"/>
      <c r="G28" s="18">
        <f t="shared" si="0"/>
        <v>0</v>
      </c>
      <c r="H28" s="35"/>
    </row>
    <row r="29" s="1" customFormat="1" ht="33" customHeight="1" spans="1:8">
      <c r="A29" s="14">
        <v>23</v>
      </c>
      <c r="B29" s="17" t="s">
        <v>69</v>
      </c>
      <c r="C29" s="16" t="s">
        <v>70</v>
      </c>
      <c r="D29" s="17" t="s">
        <v>71</v>
      </c>
      <c r="E29" s="17">
        <v>692</v>
      </c>
      <c r="F29" s="8"/>
      <c r="G29" s="18">
        <f t="shared" ref="G29:G44" si="1">ROUND($E29*F29,2)</f>
        <v>0</v>
      </c>
      <c r="H29" s="35"/>
    </row>
    <row r="30" s="1" customFormat="1" ht="33" customHeight="1" spans="1:8">
      <c r="A30" s="14">
        <v>24</v>
      </c>
      <c r="B30" s="17" t="s">
        <v>72</v>
      </c>
      <c r="C30" s="16" t="s">
        <v>73</v>
      </c>
      <c r="D30" s="17" t="s">
        <v>24</v>
      </c>
      <c r="E30" s="20">
        <v>11.7</v>
      </c>
      <c r="F30" s="8"/>
      <c r="G30" s="18">
        <f t="shared" si="1"/>
        <v>0</v>
      </c>
      <c r="H30" s="35"/>
    </row>
    <row r="31" s="1" customFormat="1" ht="33" customHeight="1" spans="1:8">
      <c r="A31" s="14">
        <v>25</v>
      </c>
      <c r="B31" s="17" t="s">
        <v>74</v>
      </c>
      <c r="C31" s="16" t="s">
        <v>75</v>
      </c>
      <c r="D31" s="17" t="s">
        <v>24</v>
      </c>
      <c r="E31" s="24">
        <v>13.2</v>
      </c>
      <c r="F31" s="8"/>
      <c r="G31" s="18">
        <f t="shared" si="1"/>
        <v>0</v>
      </c>
      <c r="H31" s="35"/>
    </row>
    <row r="32" s="1" customFormat="1" ht="33" customHeight="1" spans="1:8">
      <c r="A32" s="14">
        <v>26</v>
      </c>
      <c r="B32" s="17" t="s">
        <v>76</v>
      </c>
      <c r="C32" s="16" t="s">
        <v>77</v>
      </c>
      <c r="D32" s="17" t="s">
        <v>71</v>
      </c>
      <c r="E32" s="20">
        <v>432</v>
      </c>
      <c r="F32" s="8"/>
      <c r="G32" s="18">
        <f t="shared" si="1"/>
        <v>0</v>
      </c>
      <c r="H32" s="35"/>
    </row>
    <row r="33" s="1" customFormat="1" ht="33" customHeight="1" spans="1:8">
      <c r="A33" s="14">
        <v>27</v>
      </c>
      <c r="B33" s="17" t="s">
        <v>78</v>
      </c>
      <c r="C33" s="16" t="s">
        <v>79</v>
      </c>
      <c r="D33" s="17" t="s">
        <v>24</v>
      </c>
      <c r="E33" s="27">
        <v>10.8</v>
      </c>
      <c r="F33" s="8"/>
      <c r="G33" s="18">
        <f t="shared" si="1"/>
        <v>0</v>
      </c>
      <c r="H33" s="35"/>
    </row>
    <row r="34" s="1" customFormat="1" ht="33" customHeight="1" spans="1:8">
      <c r="A34" s="22">
        <v>28</v>
      </c>
      <c r="B34" s="23" t="s">
        <v>80</v>
      </c>
      <c r="C34" s="16" t="s">
        <v>81</v>
      </c>
      <c r="D34" s="17" t="s">
        <v>24</v>
      </c>
      <c r="E34" s="27">
        <v>2.2</v>
      </c>
      <c r="F34" s="8"/>
      <c r="G34" s="18">
        <f t="shared" si="1"/>
        <v>0</v>
      </c>
      <c r="H34" s="35"/>
    </row>
    <row r="35" s="1" customFormat="1" ht="33" customHeight="1" spans="1:8">
      <c r="A35" s="25"/>
      <c r="B35" s="26"/>
      <c r="C35" s="16" t="s">
        <v>82</v>
      </c>
      <c r="D35" s="17" t="s">
        <v>21</v>
      </c>
      <c r="E35" s="20">
        <v>8</v>
      </c>
      <c r="F35" s="8"/>
      <c r="G35" s="18">
        <f t="shared" si="1"/>
        <v>0</v>
      </c>
      <c r="H35" s="35"/>
    </row>
    <row r="36" s="1" customFormat="1" ht="33" customHeight="1" spans="1:8">
      <c r="A36" s="14">
        <v>29</v>
      </c>
      <c r="B36" s="17" t="s">
        <v>83</v>
      </c>
      <c r="C36" s="16" t="s">
        <v>84</v>
      </c>
      <c r="D36" s="17" t="s">
        <v>28</v>
      </c>
      <c r="E36" s="31">
        <v>6</v>
      </c>
      <c r="F36" s="8"/>
      <c r="G36" s="18">
        <f t="shared" si="1"/>
        <v>0</v>
      </c>
      <c r="H36" s="35"/>
    </row>
    <row r="37" s="1" customFormat="1" ht="33" customHeight="1" spans="1:8">
      <c r="A37" s="14">
        <v>30</v>
      </c>
      <c r="B37" s="17" t="s">
        <v>85</v>
      </c>
      <c r="C37" s="16" t="s">
        <v>86</v>
      </c>
      <c r="D37" s="17" t="s">
        <v>24</v>
      </c>
      <c r="E37" s="31">
        <v>0.5</v>
      </c>
      <c r="F37" s="8"/>
      <c r="G37" s="18">
        <f t="shared" si="1"/>
        <v>0</v>
      </c>
      <c r="H37" s="35"/>
    </row>
    <row r="38" s="1" customFormat="1" ht="33" customHeight="1" spans="1:8">
      <c r="A38" s="14">
        <v>31</v>
      </c>
      <c r="B38" s="17" t="s">
        <v>87</v>
      </c>
      <c r="C38" s="16" t="s">
        <v>88</v>
      </c>
      <c r="D38" s="17" t="s">
        <v>68</v>
      </c>
      <c r="E38" s="17">
        <v>3</v>
      </c>
      <c r="F38" s="8"/>
      <c r="G38" s="18">
        <f t="shared" si="1"/>
        <v>0</v>
      </c>
      <c r="H38" s="35"/>
    </row>
    <row r="39" s="1" customFormat="1" ht="33" customHeight="1" spans="1:8">
      <c r="A39" s="14">
        <v>32</v>
      </c>
      <c r="B39" s="17" t="s">
        <v>89</v>
      </c>
      <c r="C39" s="16" t="s">
        <v>90</v>
      </c>
      <c r="D39" s="17" t="s">
        <v>91</v>
      </c>
      <c r="E39" s="17">
        <v>6</v>
      </c>
      <c r="F39" s="8"/>
      <c r="G39" s="18">
        <f t="shared" si="1"/>
        <v>0</v>
      </c>
      <c r="H39" s="35"/>
    </row>
    <row r="40" s="1" customFormat="1" ht="33" customHeight="1" spans="1:8">
      <c r="A40" s="14">
        <v>33</v>
      </c>
      <c r="B40" s="17" t="s">
        <v>92</v>
      </c>
      <c r="C40" s="16" t="s">
        <v>93</v>
      </c>
      <c r="D40" s="17" t="s">
        <v>68</v>
      </c>
      <c r="E40" s="17">
        <v>2</v>
      </c>
      <c r="F40" s="8"/>
      <c r="G40" s="18">
        <f t="shared" si="1"/>
        <v>0</v>
      </c>
      <c r="H40" s="35"/>
    </row>
    <row r="41" s="1" customFormat="1" ht="33" customHeight="1" spans="1:8">
      <c r="A41" s="14">
        <v>34</v>
      </c>
      <c r="B41" s="17" t="s">
        <v>94</v>
      </c>
      <c r="C41" s="16" t="s">
        <v>95</v>
      </c>
      <c r="D41" s="17" t="s">
        <v>24</v>
      </c>
      <c r="E41" s="17">
        <v>14.4</v>
      </c>
      <c r="F41" s="8"/>
      <c r="G41" s="18">
        <f t="shared" si="1"/>
        <v>0</v>
      </c>
      <c r="H41" s="35"/>
    </row>
    <row r="42" s="1" customFormat="1" ht="33" customHeight="1" spans="1:8">
      <c r="A42" s="14">
        <v>35</v>
      </c>
      <c r="B42" s="17" t="s">
        <v>94</v>
      </c>
      <c r="C42" s="16" t="s">
        <v>96</v>
      </c>
      <c r="D42" s="17" t="s">
        <v>24</v>
      </c>
      <c r="E42" s="20">
        <f>5.64*2.55</f>
        <v>14.382</v>
      </c>
      <c r="F42" s="8"/>
      <c r="G42" s="18">
        <f t="shared" si="1"/>
        <v>0</v>
      </c>
      <c r="H42" s="35"/>
    </row>
    <row r="43" s="1" customFormat="1" ht="33" customHeight="1" spans="1:8">
      <c r="A43" s="22">
        <v>36</v>
      </c>
      <c r="B43" s="23" t="s">
        <v>97</v>
      </c>
      <c r="C43" s="16" t="s">
        <v>98</v>
      </c>
      <c r="D43" s="17" t="s">
        <v>99</v>
      </c>
      <c r="E43" s="20">
        <v>112.25</v>
      </c>
      <c r="F43" s="8"/>
      <c r="G43" s="18">
        <f t="shared" si="1"/>
        <v>0</v>
      </c>
      <c r="H43" s="35"/>
    </row>
    <row r="44" s="1" customFormat="1" ht="33" customHeight="1" spans="1:8">
      <c r="A44" s="25"/>
      <c r="B44" s="26"/>
      <c r="C44" s="16" t="s">
        <v>100</v>
      </c>
      <c r="D44" s="17" t="s">
        <v>101</v>
      </c>
      <c r="E44" s="20">
        <v>1</v>
      </c>
      <c r="F44" s="8"/>
      <c r="G44" s="18">
        <f t="shared" si="1"/>
        <v>0</v>
      </c>
      <c r="H44" s="35"/>
    </row>
    <row r="45" s="1" customFormat="1" ht="12" spans="1:8">
      <c r="A45" s="36"/>
      <c r="B45" s="37" t="s">
        <v>102</v>
      </c>
      <c r="C45" s="37"/>
      <c r="D45" s="38"/>
      <c r="E45" s="39"/>
      <c r="F45" s="8"/>
      <c r="G45" s="40">
        <f>SUM(G4:G44)</f>
        <v>0</v>
      </c>
      <c r="H45" s="35"/>
    </row>
    <row r="46" s="1" customFormat="1" ht="12" spans="1:8">
      <c r="A46" s="36"/>
      <c r="B46" s="37" t="s">
        <v>103</v>
      </c>
      <c r="C46" s="37"/>
      <c r="D46" s="38"/>
      <c r="E46" s="39"/>
      <c r="F46" s="41"/>
      <c r="G46" s="40">
        <f>ROUND(G45*F46,2)</f>
        <v>0</v>
      </c>
      <c r="H46" s="35"/>
    </row>
    <row r="47" s="1" customFormat="1" ht="12" spans="1:8">
      <c r="A47" s="36"/>
      <c r="B47" s="37" t="s">
        <v>104</v>
      </c>
      <c r="C47" s="37"/>
      <c r="D47" s="38"/>
      <c r="E47" s="39"/>
      <c r="F47" s="42"/>
      <c r="G47" s="40">
        <f>G45+G46</f>
        <v>0</v>
      </c>
      <c r="H47" s="35"/>
    </row>
    <row r="48" spans="8:8">
      <c r="H48" s="43"/>
    </row>
  </sheetData>
  <mergeCells count="17">
    <mergeCell ref="A1:H1"/>
    <mergeCell ref="A2:A3"/>
    <mergeCell ref="A6:A7"/>
    <mergeCell ref="A10:A12"/>
    <mergeCell ref="A34:A35"/>
    <mergeCell ref="A43:A44"/>
    <mergeCell ref="B2:B3"/>
    <mergeCell ref="B6:B7"/>
    <mergeCell ref="B10:B12"/>
    <mergeCell ref="B34:B35"/>
    <mergeCell ref="B43:B44"/>
    <mergeCell ref="C2:C3"/>
    <mergeCell ref="D2:D3"/>
    <mergeCell ref="E2:E3"/>
    <mergeCell ref="F2:F3"/>
    <mergeCell ref="G2:G3"/>
    <mergeCell ref="H2:H3"/>
  </mergeCells>
  <pageMargins left="0.550694444444444" right="0.393055555555556" top="0.708333333333333" bottom="0.629861111111111" header="0.5" footer="0.5"/>
  <pageSetup paperSize="9" scale="46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汇总表</vt:lpstr>
      <vt:lpstr>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卷轴小侠</cp:lastModifiedBy>
  <dcterms:created xsi:type="dcterms:W3CDTF">2025-02-09T21:28:00Z</dcterms:created>
  <dcterms:modified xsi:type="dcterms:W3CDTF">2025-09-11T09:18:30Z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67C3156400B3487999AC2A6C48D602D6_13</vt:lpwstr>
  </property>
  <property fmtid="{D5CDD505-2E9C-101B-9397-08002B2CF9AE}" pid="3" name="KSOProductBuildVer">
    <vt:lpwstr>2052-12.1.0.21915</vt:lpwstr>
  </property>
</Properties>
</file>