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汇总表" sheetId="6" r:id="rId1"/>
    <sheet name="清单" sheetId="15" r:id="rId2"/>
  </sheets>
  <definedNames>
    <definedName name="_xlnm._FilterDatabase" localSheetId="1" hidden="1">清单!$A$4:$XCP$400</definedName>
    <definedName name="_xlnm.Print_Area" localSheetId="0">汇总表!$A$1:$G$5</definedName>
    <definedName name="_xlnm.Print_Area" localSheetId="1">清单!$A$1:$H$76</definedName>
    <definedName name="_xlnm.Print_Titles" localSheetId="1">清单!$1:$3</definedName>
    <definedName name="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<sst xmlns="http://schemas.openxmlformats.org/spreadsheetml/2006/main" count="220" uniqueCount="97">
  <si>
    <t>东莞市应急消防救援训练基地-防火门窗工程
报价费用汇总表</t>
  </si>
  <si>
    <t>序号</t>
  </si>
  <si>
    <t>费用名称</t>
  </si>
  <si>
    <t>采购控制价
（元）</t>
  </si>
  <si>
    <t>采购限价
（元）</t>
  </si>
  <si>
    <t>不含税报价
（元）</t>
  </si>
  <si>
    <t>含税报价
（元）</t>
  </si>
  <si>
    <t>备注</t>
  </si>
  <si>
    <t>防火门窗工程</t>
  </si>
  <si>
    <t>汇总报价</t>
  </si>
  <si>
    <t>小写：</t>
  </si>
  <si>
    <t>大写：</t>
  </si>
  <si>
    <t>东莞市应急消防救援训练基地-防火门窗工程清单表</t>
  </si>
  <si>
    <t>项目名称</t>
  </si>
  <si>
    <t>项目特征描述</t>
  </si>
  <si>
    <t>计量单位</t>
  </si>
  <si>
    <t>工程量</t>
  </si>
  <si>
    <t>不含税综合单价</t>
  </si>
  <si>
    <t>合价</t>
  </si>
  <si>
    <t>1#特勤消防站-建筑装饰工程</t>
  </si>
  <si>
    <t>防火卷帘(闸)门</t>
  </si>
  <si>
    <t>1.门代号及洞口尺寸:卷帘门JML1，5075*6400
2.门材质:成品防火卷帘门
3.含电动装置
4.符合设计图纸以及施工规范要求</t>
  </si>
  <si>
    <t>樘</t>
  </si>
  <si>
    <t>1.门代号及洞口尺寸:卷帘门JML2，5175*6400
2.门材质:成品防火卷帘门
3.含电动装置
4.符合设计图纸以及施工规范要求</t>
  </si>
  <si>
    <t>1.门代号及洞口尺寸:卷帘门JML3，5125*6400
2.门材质:成品防火卷帘门
3.含电动装置
4.符合设计图纸以及施工规范要求</t>
  </si>
  <si>
    <t>1.门代号及洞口尺寸:防火卷帘门FHJML4，9300*3000
2.门材质:成品防火卷帘门
3.含电动装置
4.符合设计图纸以及施工规范要求</t>
  </si>
  <si>
    <t>钢质防火门</t>
  </si>
  <si>
    <t>1.门代号及洞口尺寸:FM甲1122，1100*2200
2.门材质:成品甲级防火门
3.符合设计图纸以及施工规范要求</t>
  </si>
  <si>
    <t>1.门代号及洞口尺寸:FM甲1124，1100*2400
2.门材质:成品甲级防火门
3.符合设计图纸以及施工规范要求</t>
  </si>
  <si>
    <t>1.门代号及洞口尺寸:FM甲1522，1500*2200
2.门材质:成品甲级防火门
3.符合设计图纸以及施工规范要求</t>
  </si>
  <si>
    <t>1.门代号及洞口尺寸:FM甲1524，1500*2400
2.门材质:成品甲级防火门
3.符合设计图纸以及施工规范要求</t>
  </si>
  <si>
    <t>1.门代号及洞口尺寸:FM甲1527，1500*2700
2.门材质:成品甲级防火门
3.符合设计图纸以及施工规范要求</t>
  </si>
  <si>
    <t>1.门代号及洞口尺寸:FM乙1522，1500*2200
2.门材质:成品乙级防火门
3.符合设计图纸以及施工规范要求</t>
  </si>
  <si>
    <t>1.门代号及洞口尺寸:FM乙1622，1600*2200
2.门材质:成品乙级防火门
3.符合设计图纸以及施工规范要求</t>
  </si>
  <si>
    <t>1.门代号及洞口尺寸:FM丙1218,1200*1800
2.门材质:成品丙级防火门
3.符合设计图纸以及施工规范要求</t>
  </si>
  <si>
    <t>金属防火窗</t>
  </si>
  <si>
    <t>1.窗代号及洞口尺寸:防火窗FC甲1516,1500*1600
2.框、扇材质:成品防火窗
3.符合设计图纸以及施工规范要求</t>
  </si>
  <si>
    <t>1.窗代号及洞口尺寸:防火窗FC甲2416,2400*1600
2.框、扇材质:成品防火窗
3.符合设计图纸以及施工规范要求</t>
  </si>
  <si>
    <t>1.窗代号及洞口尺寸:防火窗FC甲2415,2400*1500
2.框、扇材质:成品防火窗
3.符合设计图纸以及施工规范要求</t>
  </si>
  <si>
    <t>1.窗代号及洞口尺寸:防火窗FC甲3015,3000*1500
2.成品防火窗
3.符合设计图纸以及施工规范要求</t>
  </si>
  <si>
    <t>1.窗代号及洞口尺寸:防火窗FC乙3019,3000*1900
2.成品防火窗
3.符合设计图纸以及施工规范要求</t>
  </si>
  <si>
    <t>2#综合楼体能训练馆-建筑装饰工程</t>
  </si>
  <si>
    <t>1.门代号及洞口尺寸:FM甲1022，1000*2200
2.甲级钢质防火门
3.含闭门器等所有五金配件
4.超高降效:综合考虑
5.符合图纸及相关规范标准要求</t>
  </si>
  <si>
    <t>1.门代号及洞口尺寸:FM甲1122，1100*2200
2.甲级钢质防火门
3.含闭门器等所有五金配件
4.超高降效:综合考虑
5.符合图纸及相关规范标准要求</t>
  </si>
  <si>
    <t>1.门代号及洞口尺寸:FM甲1127，1100*2700
2.甲级钢质防火门
3.含闭门器等所有五金配件
4.超高降效:综合考虑
5.符合图纸及相关规范标准要求</t>
  </si>
  <si>
    <t>1.门代号及洞口尺寸:FM甲1222，1200*2200
2.甲级钢质防火门
3.含闭门器等所有五金配件
4.超高降效:综合考虑
5.符合图纸及相关规范标准要求</t>
  </si>
  <si>
    <t>1.门代号及洞口尺寸:FM甲1822，1800*2200
2.甲级钢质防火门
3.含闭门器等所有五金配件
4.超高降效:综合考虑
5.符合图纸及相关规范标准要求</t>
  </si>
  <si>
    <t>1.门代号及洞口尺寸:FM甲1827，1800*2700
2.甲级钢质防火门
3.含闭门器等所有五金配件
4.超高降效:综合考虑
5.符合图纸及相关规范标准要求</t>
  </si>
  <si>
    <t>1.门代号及洞口尺寸:FM乙1222，1200*2200
2.乙级钢质防火门
3.含闭门器等所有五金配件
4.超高降效:综合考虑
5.符合图纸及相关规范标准要求</t>
  </si>
  <si>
    <t>1.门代号及洞口尺寸:FM乙1522，1500*2200
2.乙级钢质防火门
3.含闭门器等所有五金配件
4.超高降效:综合考虑
5.符合图纸及相关规范标准要求</t>
  </si>
  <si>
    <t>1.门代号及洞口尺寸:FM乙1622，1600*2200
2.乙级钢质防火门
3.含闭门器等所有五金配件
4.超高降效:综合考虑
5.符合图纸及相关规范标准要求</t>
  </si>
  <si>
    <t>1.门代号及洞口尺寸:FM乙1822，1800*2200
2.乙级钢质防火门
3.带观察窗600x900、不锈钢保护板
4.含闭门器等所有五金配件
5.超高降效:综合考虑
6.符合图纸及相关规范标准要求</t>
  </si>
  <si>
    <t>1.门代号及洞口尺寸:FM乙2022，2000*2200
2.乙级钢质防火门
3.带观察窗600x900、不锈钢保护板
4.含闭门器等所有五金配件
5.超高降效:综合考虑
6.符合图纸及相关规范标准要求</t>
  </si>
  <si>
    <t>1.门代号及洞口尺寸:FM丙0618,600*1800
2.丙级钢质防火门
3.含闭门器等所有五金配件
4.超高降效:综合考虑
5.符合图纸及相关规范标准要求</t>
  </si>
  <si>
    <t>1.门代号及洞口尺寸:FM丙0718,700*1800
2.丙级钢质防火门
3.含闭门器等所有五金配件
4.超高降效:综合考虑
5.符合图纸及相关规范标准要求</t>
  </si>
  <si>
    <t>1.门代号及洞口尺寸:FM丙0818,800*1800
2.丙级钢质防火门
3.含闭门器等所有五金配件
4.超高降效:综合考虑
5.符合图纸及相关规范标准要求</t>
  </si>
  <si>
    <t>1.窗代号及洞口尺寸:FLC甲2033、FLC甲2068、TLC甲3618
2.框、扇材质:甲级防火窗
3.玻璃品种、厚度:6mm中透光Low-E+12mm空气+6mm透明青玻
4.超高降效:综合考虑
5.符合图纸及相关规范标准要求</t>
  </si>
  <si>
    <t>m2</t>
  </si>
  <si>
    <t>3#市民应急安全体验中心-建筑装饰工程</t>
  </si>
  <si>
    <t>1.门代号及洞口尺寸:FM丙0618,600*1800mm
2.门框、扇材质:单扇平开门，丙级防火门(带闭门器)
3.超高降效:综合考虑
4.符合设计图纸以及施工规范要求</t>
  </si>
  <si>
    <t>1.门代号及洞口尺寸:FM丙0818,800*1800mm
2.门框、扇材质:单扇平开门，丙级防火门(带闭门器)
3.超高降效:综合考虑
4.符合设计图纸以及施工规范要求</t>
  </si>
  <si>
    <t>1.门代号及洞口尺寸:FM丙1218,1200*1800mm
2.门框、扇材质:双扇平开门，丙级防火门(带闭门器)
3.超高降效:综合考虑
4.符合设计图纸以及施工规范要求</t>
  </si>
  <si>
    <t>1.门代号及洞口尺寸:FM丙1221,1200*2100mm
2.门框、扇材质:双扇平开门，丙级防火门(带闭门器)
3.超高降效:综合考虑
4.符合设计图纸以及施工规范要求</t>
  </si>
  <si>
    <t>1.门代号及洞口尺寸:FM甲1222，1200*2200mm
2.门框、扇材质:双扇平开门，甲级防火门(带闭门器)
3.超高降效:综合考虑
4.符合设计图纸以及施工规范要求</t>
  </si>
  <si>
    <t>1.门代号及洞口尺寸:FM甲1522，1500*2200mm
2.门框、扇材质:双扇平开门，甲级防火门(带闭门器)
3.超高降效:综合考虑
4.符合设计图纸以及施工规范要求</t>
  </si>
  <si>
    <t>1.门代号及洞口尺寸:FM甲1542，1500*4200mm
2.门框、扇材质:双扇平开门，甲级防火门(带闭门器)
3.超高降效:综合考虑
4.符合设计图纸以及施工规范要求</t>
  </si>
  <si>
    <t>1.门代号及洞口尺寸:FM甲1622，1600*2200mm
2.门框、扇材质:双扇平开门，甲级防火门(带闭门器)
3.超高降效:综合考虑
4.符合设计图纸以及施工规范要求</t>
  </si>
  <si>
    <t>1.门代号及洞口尺寸:FM乙1022，1000*2200mm
2.门框、扇材质:双扇平开门，乙级防火门(带闭门器)
3.超高降效:综合考虑
4.符合设计图纸以及施工规范要求</t>
  </si>
  <si>
    <t>1.门代号及洞口尺寸:FM乙1222，1200*2200mm
2.门框、扇材质:双扇平开门，乙级防火门(带闭门器)
3.超高降效:综合考虑
4.符合设计图纸以及施工规范要求</t>
  </si>
  <si>
    <t>1.门代号及洞口尺寸:FM乙1522，1500*2200mm
2.门框、扇材质:双扇平开门，乙级防火门(带闭门器)
3.超高降效:综合考虑
4.符合设计图纸以及施工规范要求</t>
  </si>
  <si>
    <t>1.门代号及洞口尺寸:FM乙1622，1600*2200mm
2.门框、扇材质:双扇平开门，乙级防火门(带闭门器)
3.超高降效:综合考虑
4.符合设计图纸以及施工规范要求</t>
  </si>
  <si>
    <t>1.门代号及洞口尺寸:防火卷帘门SWFJ10，10900*3000
2.门材质:成品防火卷帘门
3.含电动装置
4.符合设计图纸以及施工规范要求</t>
  </si>
  <si>
    <t>地下室-建筑装饰工程</t>
  </si>
  <si>
    <t>1.门代号及洞口尺寸:FM甲1122、FM甲1022
2.门框、扇材质:甲级防火门
3.含五金等所有配件
4.符合设计图纸以及施工规范要求
5.在洞内、地下室内、库内或暗室内进行施工</t>
  </si>
  <si>
    <t>1.门代号及洞口尺寸:FM甲1522、FM甲1222、FM甲2022
2.门框、扇材质:甲级防火门
3.含五金等所有配件
4.符合设计图纸以及施工规范要求
5.在洞内、地下室内、库内或暗室内进行施工</t>
  </si>
  <si>
    <t>1.门代号及洞口尺寸:FM丙0918
2.门框、扇材质:丙级防火门
3.含五金等所有配件
4.符合设计图纸以及施工规范要求
5.在洞内、地下室内、库内或暗室内进行施工</t>
  </si>
  <si>
    <t>室外消防训练模块-水域灾害救援训练区建筑装饰工程</t>
  </si>
  <si>
    <t>1.门代号及洞口尺寸:FM甲1522，1500*2200
2.门框、扇材质:甲级防火门
3.含闭门器等所有五金配件</t>
  </si>
  <si>
    <t>1.门代号及洞口尺寸:FM甲1122，1100*2200
2.门框、扇材质:甲级防火门
3.含闭门器等所有五金配件</t>
  </si>
  <si>
    <t>1.门代号及洞口尺寸:FM甲1122，1100*2200
2.门框、扇材质:乙级防火门
3.含闭门器等所有五金配件</t>
  </si>
  <si>
    <t>室外消防训练模块-综合训练塔建筑装饰工程（地下）</t>
  </si>
  <si>
    <t>1.门代号及洞口尺寸:FM丙0821,800*2100
2.成品丙级防火门
3.在洞内、地下室内、库内或暗室内进行施工</t>
  </si>
  <si>
    <t>1.门代号及洞口尺寸:FM甲1223，1200*2300
2.门材质:成品甲级防火门
3.在洞内、地下室内、库内或暗室内进行施工</t>
  </si>
  <si>
    <t>1.门代号及洞口尺寸:FM乙1123，1100*2300
2.门材质:成品乙级防火门
3.在洞内、地下室内、库内或暗室内进行施工</t>
  </si>
  <si>
    <t>1.门代号及洞口尺寸:FM乙1223，1200*2300
2.门材质:成品乙级防火门
3.在洞内、地下室内、库内或暗室内进行施工</t>
  </si>
  <si>
    <t>室外消防训练模块-综合训练塔建筑装饰工程（地上）</t>
  </si>
  <si>
    <t>1.门代号及洞口尺寸:FM丙0821,800*2100
2.超高降效:综合考虑
3.成品丙级防火门</t>
  </si>
  <si>
    <t>1.门代号及洞口尺寸:FM甲1122，1100*2200
2.超高降效:综合考虑
3.成品甲级防火门</t>
  </si>
  <si>
    <t>1.门代号及洞口尺寸:FM甲1223，1200*2300
2.超高降效:综合考虑
3.门材质:成品甲级防火门</t>
  </si>
  <si>
    <t>1.门代号及洞口尺寸:FM甲1523，1500*2300
2.超高降效:综合考虑
3.门材质:成品甲级防火门</t>
  </si>
  <si>
    <t>1.门代号及洞口尺寸:FM乙1123，1100*2300
2.超高降效:综合考虑
3.门材质:成品乙级防火门</t>
  </si>
  <si>
    <t>1.门代号及洞口尺寸:FM乙1223，1200*2300
2.超高降效:综合考虑
3.门材质:成品乙级防火门</t>
  </si>
  <si>
    <t>1.门代号及洞口尺寸:FM乙1623，1600*2300
2.超高降效:综合考虑
3.门材质:成品乙级防火门</t>
  </si>
  <si>
    <t>1.门代号及洞口尺寸:FM乙2023，2000*2300
2.超高降效:综合考虑
3.门材质:成品乙级防火门</t>
  </si>
  <si>
    <t>不含税合计</t>
  </si>
  <si>
    <r>
      <rPr>
        <b/>
        <sz val="10"/>
        <rFont val="宋体"/>
        <charset val="134"/>
      </rPr>
      <t>税金（税率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</si>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</sst>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2">
    <font>
      <sz val="9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0" fillId="0" borderId="0" xfId="49" applyFont="1" applyFill="1" applyAlignment="1" applyProtection="1">
      <protection locked="0"/>
    </xf>
    <xf numFmtId="0" fontId="0" fillId="0" borderId="0" xfId="49" applyFont="1" applyFill="1"/>
    <xf numFmtId="0" fontId="0" fillId="0" borderId="0" xfId="49" applyFont="1" applyFill="1" applyAlignment="1">
      <alignment horizontal="left"/>
    </xf>
    <xf numFmtId="0" fontId="0" fillId="0" borderId="0" xfId="49" applyFont="1" applyFill="1" applyAlignment="1">
      <alignment horizontal="center"/>
    </xf>
    <xf numFmtId="43" fontId="0" fillId="0" borderId="0" xfId="49" applyNumberFormat="1" applyFont="1" applyFill="1"/>
    <xf numFmtId="0" fontId="0" fillId="0" borderId="0" xfId="49" applyFill="1"/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43" fontId="3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43" fontId="3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right" vertical="center" wrapText="1"/>
      <protection locked="0"/>
    </xf>
    <xf numFmtId="0" fontId="0" fillId="0" borderId="1" xfId="49" applyFont="1" applyFill="1" applyBorder="1" applyAlignment="1" applyProtection="1"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0" fontId="4" fillId="0" borderId="5" xfId="49" applyFont="1" applyFill="1" applyBorder="1" applyAlignment="1" applyProtection="1">
      <alignment horizontal="left" vertical="center" wrapText="1"/>
      <protection locked="0"/>
    </xf>
    <xf numFmtId="0" fontId="4" fillId="0" borderId="5" xfId="49" applyFont="1" applyFill="1" applyBorder="1" applyAlignment="1" applyProtection="1">
      <alignment horizontal="center" vertical="center" wrapText="1"/>
      <protection locked="0"/>
    </xf>
    <xf numFmtId="0" fontId="4" fillId="0" borderId="5" xfId="49" applyFont="1" applyFill="1" applyBorder="1" applyAlignment="1" applyProtection="1">
      <alignment horizontal="right" vertical="center" wrapText="1"/>
    </xf>
    <xf numFmtId="0" fontId="4" fillId="0" borderId="1" xfId="49" applyFont="1" applyFill="1" applyBorder="1" applyAlignment="1" applyProtection="1">
      <alignment horizontal="right" vertical="center" wrapText="1"/>
    </xf>
    <xf numFmtId="0" fontId="5" fillId="0" borderId="1" xfId="49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4" fillId="0" borderId="6" xfId="49" applyFont="1" applyFill="1" applyBorder="1" applyAlignment="1" applyProtection="1">
      <alignment horizontal="left" vertical="center" wrapText="1"/>
      <protection locked="0"/>
    </xf>
    <xf numFmtId="0" fontId="4" fillId="0" borderId="6" xfId="49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Fill="1" applyBorder="1" applyAlignment="1" applyProtection="1">
      <alignment horizontal="right" vertical="center" wrapText="1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right" vertical="center" wrapText="1"/>
    </xf>
    <xf numFmtId="43" fontId="2" fillId="0" borderId="1" xfId="49" applyNumberFormat="1" applyFont="1" applyFill="1" applyBorder="1" applyAlignment="1">
      <alignment horizontal="center" vertical="center" wrapText="1"/>
    </xf>
    <xf numFmtId="43" fontId="2" fillId="0" borderId="1" xfId="49" applyNumberFormat="1" applyFont="1" applyFill="1" applyBorder="1" applyAlignment="1">
      <alignment horizontal="right" vertical="center" wrapText="1"/>
    </xf>
    <xf numFmtId="10" fontId="0" fillId="0" borderId="0" xfId="3" applyNumberFormat="1" applyFont="1" applyFill="1" applyAlignment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J4" sqref="J4"/>
    </sheetView>
  </sheetViews>
  <sheetFormatPr defaultColWidth="9" defaultRowHeight="15.6" outlineLevelRow="4" outlineLevelCol="6"/>
  <cols>
    <col min="1" max="1" width="6.875" style="36" customWidth="1"/>
    <col min="2" max="2" width="17.875" style="36" customWidth="1"/>
    <col min="3" max="3" width="24.5" style="36" customWidth="1"/>
    <col min="4" max="4" width="28" style="36" customWidth="1"/>
    <col min="5" max="6" width="24.5" style="36" customWidth="1"/>
    <col min="7" max="7" width="20.7604166666667" style="36" customWidth="1"/>
    <col min="8" max="8" width="9" style="36" customWidth="1"/>
    <col min="9" max="9" width="20.625" style="36" customWidth="1"/>
    <col min="10" max="12" width="22.625" style="36" customWidth="1"/>
    <col min="13" max="13" width="20.625" style="36" customWidth="1"/>
    <col min="14" max="14" width="22.625" style="36" customWidth="1"/>
    <col min="15" max="16384" width="9" style="36"/>
  </cols>
  <sheetData>
    <row r="1" s="36" customFormat="1" ht="54" customHeight="1" spans="1:7">
      <c r="A1" s="37" t="s">
        <v>0</v>
      </c>
      <c r="B1" s="38"/>
      <c r="C1" s="38"/>
      <c r="D1" s="39"/>
      <c r="E1" s="39"/>
      <c r="F1" s="38"/>
      <c r="G1" s="38"/>
    </row>
    <row r="2" s="36" customFormat="1" ht="52" customHeight="1" spans="1:7">
      <c r="A2" s="40" t="s">
        <v>1</v>
      </c>
      <c r="B2" s="40" t="s">
        <v>2</v>
      </c>
      <c r="C2" s="41" t="s">
        <v>3</v>
      </c>
      <c r="D2" s="42" t="s">
        <v>4</v>
      </c>
      <c r="E2" s="42" t="s">
        <v>5</v>
      </c>
      <c r="F2" s="41" t="s">
        <v>6</v>
      </c>
      <c r="G2" s="40" t="s">
        <v>7</v>
      </c>
    </row>
    <row r="3" s="36" customFormat="1" ht="73" customHeight="1" spans="1:7">
      <c r="A3" s="43">
        <v>1</v>
      </c>
      <c r="B3" s="44" t="s">
        <v>8</v>
      </c>
      <c r="C3" s="45">
        <v>660994.23</v>
      </c>
      <c r="D3" s="46">
        <f>ROUND(C3*(1-8.5%),2)</f>
        <v>604809.72</v>
      </c>
      <c r="E3" s="46">
        <f>清单!G74</f>
        <v>0</v>
      </c>
      <c r="F3" s="46">
        <f>清单!G76</f>
        <v>0</v>
      </c>
      <c r="G3" s="47"/>
    </row>
    <row r="4" s="36" customFormat="1" ht="52" customHeight="1" spans="1:7">
      <c r="A4" s="40" t="s">
        <v>9</v>
      </c>
      <c r="B4" s="40"/>
      <c r="C4" s="40"/>
      <c r="D4" s="48" t="s">
        <v>10</v>
      </c>
      <c r="E4" s="46">
        <f>+F3</f>
        <v>0</v>
      </c>
      <c r="F4" s="46"/>
      <c r="G4" s="47"/>
    </row>
    <row r="5" s="36" customFormat="1" ht="52" customHeight="1" spans="1:7">
      <c r="A5" s="40"/>
      <c r="B5" s="40"/>
      <c r="C5" s="40"/>
      <c r="D5" s="48" t="s">
        <v>11</v>
      </c>
      <c r="E5" s="49">
        <f>E4</f>
        <v>0</v>
      </c>
      <c r="F5" s="49"/>
      <c r="G5" s="47"/>
    </row>
  </sheetData>
  <mergeCells count="4">
    <mergeCell ref="A1:G1"/>
    <mergeCell ref="E4:F4"/>
    <mergeCell ref="E5:F5"/>
    <mergeCell ref="A4:C5"/>
  </mergeCells>
  <pageMargins left="0.751388888888889" right="0.751388888888889" top="1" bottom="1" header="0.5" footer="0.5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XES77"/>
  <sheetViews>
    <sheetView view="pageBreakPreview" zoomScaleNormal="85" topLeftCell="B70" workbookViewId="0">
      <selection activeCell="I82" sqref="I82"/>
    </sheetView>
  </sheetViews>
  <sheetFormatPr defaultColWidth="9" defaultRowHeight="11.4"/>
  <cols>
    <col min="1" max="1" width="4.875" style="2" customWidth="1"/>
    <col min="2" max="2" width="35.875" style="3" customWidth="1"/>
    <col min="3" max="3" width="45.375" style="2" customWidth="1"/>
    <col min="4" max="4" width="8.625" style="4" customWidth="1"/>
    <col min="5" max="5" width="12.125" style="2" customWidth="1"/>
    <col min="6" max="6" width="18" style="5" customWidth="1"/>
    <col min="7" max="7" width="18" style="6" customWidth="1"/>
    <col min="8" max="8" width="11.75" style="6" customWidth="1"/>
    <col min="9" max="10" width="9.75" style="6"/>
    <col min="11" max="16384" width="9" style="6"/>
  </cols>
  <sheetData>
    <row r="1" s="1" customFormat="1" ht="17.4" spans="1:16373">
      <c r="A1" s="7" t="s">
        <v>12</v>
      </c>
      <c r="B1" s="7"/>
      <c r="C1" s="7"/>
      <c r="D1" s="7"/>
      <c r="E1" s="7"/>
      <c r="F1" s="7"/>
      <c r="G1" s="7"/>
      <c r="H1" s="7"/>
      <c r="XCD1" s="25"/>
      <c r="XCE1" s="25"/>
      <c r="XCF1" s="25"/>
      <c r="XCG1" s="25"/>
      <c r="XCH1" s="25"/>
      <c r="XCI1" s="25"/>
      <c r="XCJ1" s="25"/>
      <c r="XCK1" s="25"/>
      <c r="XCL1" s="25"/>
      <c r="XCM1" s="25"/>
      <c r="XCN1" s="25"/>
      <c r="XCO1" s="25"/>
      <c r="XCP1" s="25"/>
      <c r="XCQ1" s="25"/>
      <c r="XCR1" s="25"/>
      <c r="XCS1" s="25"/>
      <c r="XCT1" s="25"/>
      <c r="XCU1" s="25"/>
      <c r="XCV1" s="25"/>
      <c r="XCW1" s="25"/>
      <c r="XCX1" s="25"/>
      <c r="XCY1" s="25"/>
      <c r="XCZ1" s="25"/>
      <c r="XDA1" s="25"/>
      <c r="XDB1" s="25"/>
      <c r="XDC1" s="25"/>
      <c r="XDD1" s="25"/>
      <c r="XDE1" s="25"/>
      <c r="XDF1" s="25"/>
      <c r="XDG1" s="25"/>
      <c r="XDH1" s="25"/>
      <c r="XDI1" s="25"/>
      <c r="XDJ1" s="25"/>
      <c r="XDK1" s="25"/>
      <c r="XDL1" s="25"/>
      <c r="XDM1" s="25"/>
      <c r="XDN1" s="25"/>
      <c r="XDO1" s="25"/>
      <c r="XDP1" s="25"/>
      <c r="XDQ1" s="25"/>
      <c r="XDR1" s="25"/>
      <c r="XDS1" s="25"/>
      <c r="XDT1" s="25"/>
      <c r="XDU1" s="25"/>
      <c r="XDV1" s="25"/>
      <c r="XDW1" s="25"/>
      <c r="XDX1" s="25"/>
      <c r="XDY1" s="25"/>
      <c r="XDZ1" s="25"/>
      <c r="XEA1" s="25"/>
      <c r="XEB1" s="25"/>
      <c r="XEC1" s="25"/>
      <c r="XED1" s="25"/>
      <c r="XEE1" s="25"/>
      <c r="XEF1" s="25"/>
      <c r="XEG1" s="25"/>
      <c r="XEH1" s="25"/>
      <c r="XEI1" s="25"/>
      <c r="XEJ1" s="25"/>
      <c r="XEK1" s="25"/>
      <c r="XEL1" s="25"/>
      <c r="XEM1" s="25"/>
      <c r="XEN1" s="25"/>
      <c r="XEO1" s="25"/>
      <c r="XEP1" s="25"/>
      <c r="XEQ1" s="25"/>
      <c r="XER1" s="25"/>
      <c r="XES1" s="25"/>
    </row>
    <row r="2" spans="1:8">
      <c r="A2" s="8" t="s">
        <v>1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17</v>
      </c>
      <c r="G2" s="10" t="s">
        <v>18</v>
      </c>
      <c r="H2" s="11" t="s">
        <v>7</v>
      </c>
    </row>
    <row r="3" spans="1:8">
      <c r="A3" s="8"/>
      <c r="B3" s="8"/>
      <c r="C3" s="8"/>
      <c r="D3" s="8"/>
      <c r="E3" s="8"/>
      <c r="F3" s="12"/>
      <c r="G3" s="13"/>
      <c r="H3" s="11"/>
    </row>
    <row r="4" s="1" customFormat="1" ht="25" customHeight="1" spans="1:8">
      <c r="A4" s="14"/>
      <c r="B4" s="15" t="s">
        <v>19</v>
      </c>
      <c r="C4" s="15"/>
      <c r="D4" s="15"/>
      <c r="E4" s="16"/>
      <c r="F4" s="11"/>
      <c r="G4" s="17"/>
      <c r="H4" s="18"/>
    </row>
    <row r="5" s="1" customFormat="1" ht="68" customHeight="1" outlineLevel="1" spans="1:8">
      <c r="A5" s="19">
        <v>1</v>
      </c>
      <c r="B5" s="20" t="s">
        <v>20</v>
      </c>
      <c r="C5" s="20" t="s">
        <v>21</v>
      </c>
      <c r="D5" s="21" t="s">
        <v>22</v>
      </c>
      <c r="E5" s="22">
        <v>4</v>
      </c>
      <c r="F5" s="23"/>
      <c r="G5" s="17">
        <f t="shared" ref="G5:G11" si="0">ROUND($E5*F5,2)</f>
        <v>0</v>
      </c>
      <c r="H5" s="18"/>
    </row>
    <row r="6" s="1" customFormat="1" ht="68" customHeight="1" outlineLevel="1" spans="1:8">
      <c r="A6" s="19">
        <v>2</v>
      </c>
      <c r="B6" s="20" t="s">
        <v>20</v>
      </c>
      <c r="C6" s="20" t="s">
        <v>23</v>
      </c>
      <c r="D6" s="21" t="s">
        <v>22</v>
      </c>
      <c r="E6" s="22">
        <v>4</v>
      </c>
      <c r="F6" s="23"/>
      <c r="G6" s="17">
        <f t="shared" si="0"/>
        <v>0</v>
      </c>
      <c r="H6" s="18"/>
    </row>
    <row r="7" s="1" customFormat="1" ht="56" customHeight="1" outlineLevel="1" spans="1:8">
      <c r="A7" s="19">
        <v>3</v>
      </c>
      <c r="B7" s="20" t="s">
        <v>20</v>
      </c>
      <c r="C7" s="20" t="s">
        <v>24</v>
      </c>
      <c r="D7" s="21" t="s">
        <v>22</v>
      </c>
      <c r="E7" s="22">
        <v>4</v>
      </c>
      <c r="F7" s="23"/>
      <c r="G7" s="17">
        <f t="shared" si="0"/>
        <v>0</v>
      </c>
      <c r="H7" s="18"/>
    </row>
    <row r="8" s="1" customFormat="1" ht="56" customHeight="1" outlineLevel="1" spans="1:8">
      <c r="A8" s="19">
        <v>4</v>
      </c>
      <c r="B8" s="20" t="s">
        <v>20</v>
      </c>
      <c r="C8" s="20" t="s">
        <v>25</v>
      </c>
      <c r="D8" s="21" t="s">
        <v>22</v>
      </c>
      <c r="E8" s="22">
        <v>2</v>
      </c>
      <c r="F8" s="23"/>
      <c r="G8" s="17">
        <f t="shared" si="0"/>
        <v>0</v>
      </c>
      <c r="H8" s="18"/>
    </row>
    <row r="9" s="1" customFormat="1" ht="56" customHeight="1" outlineLevel="1" spans="1:8">
      <c r="A9" s="19">
        <v>5</v>
      </c>
      <c r="B9" s="20" t="s">
        <v>26</v>
      </c>
      <c r="C9" s="20" t="s">
        <v>27</v>
      </c>
      <c r="D9" s="21" t="s">
        <v>22</v>
      </c>
      <c r="E9" s="22">
        <v>35</v>
      </c>
      <c r="F9" s="23"/>
      <c r="G9" s="17">
        <f t="shared" si="0"/>
        <v>0</v>
      </c>
      <c r="H9" s="18"/>
    </row>
    <row r="10" s="1" customFormat="1" ht="56" customHeight="1" outlineLevel="1" spans="1:8">
      <c r="A10" s="19">
        <v>6</v>
      </c>
      <c r="B10" s="20" t="s">
        <v>26</v>
      </c>
      <c r="C10" s="20" t="s">
        <v>28</v>
      </c>
      <c r="D10" s="21" t="s">
        <v>22</v>
      </c>
      <c r="E10" s="22">
        <v>5</v>
      </c>
      <c r="F10" s="23"/>
      <c r="G10" s="17">
        <f t="shared" si="0"/>
        <v>0</v>
      </c>
      <c r="H10" s="18"/>
    </row>
    <row r="11" s="1" customFormat="1" ht="56" customHeight="1" outlineLevel="1" spans="1:8">
      <c r="A11" s="19">
        <v>7</v>
      </c>
      <c r="B11" s="20" t="s">
        <v>26</v>
      </c>
      <c r="C11" s="20" t="s">
        <v>29</v>
      </c>
      <c r="D11" s="21" t="s">
        <v>22</v>
      </c>
      <c r="E11" s="22">
        <v>10</v>
      </c>
      <c r="F11" s="23"/>
      <c r="G11" s="17">
        <f t="shared" si="0"/>
        <v>0</v>
      </c>
      <c r="H11" s="18"/>
    </row>
    <row r="12" s="1" customFormat="1" ht="56" customHeight="1" outlineLevel="1" spans="1:8">
      <c r="A12" s="19">
        <v>8</v>
      </c>
      <c r="B12" s="20" t="s">
        <v>26</v>
      </c>
      <c r="C12" s="20" t="s">
        <v>30</v>
      </c>
      <c r="D12" s="21" t="s">
        <v>22</v>
      </c>
      <c r="E12" s="22">
        <v>5</v>
      </c>
      <c r="F12" s="23"/>
      <c r="G12" s="17">
        <f t="shared" ref="G12:G51" si="1">ROUND($E12*F12,2)</f>
        <v>0</v>
      </c>
      <c r="H12" s="18"/>
    </row>
    <row r="13" s="1" customFormat="1" ht="56" customHeight="1" outlineLevel="1" spans="1:8">
      <c r="A13" s="19">
        <v>9</v>
      </c>
      <c r="B13" s="20" t="s">
        <v>26</v>
      </c>
      <c r="C13" s="20" t="s">
        <v>31</v>
      </c>
      <c r="D13" s="21" t="s">
        <v>22</v>
      </c>
      <c r="E13" s="22">
        <v>2</v>
      </c>
      <c r="F13" s="23"/>
      <c r="G13" s="17">
        <f t="shared" si="1"/>
        <v>0</v>
      </c>
      <c r="H13" s="18"/>
    </row>
    <row r="14" s="1" customFormat="1" ht="56" customHeight="1" outlineLevel="1" spans="1:8">
      <c r="A14" s="19">
        <v>10</v>
      </c>
      <c r="B14" s="20" t="s">
        <v>26</v>
      </c>
      <c r="C14" s="20" t="s">
        <v>32</v>
      </c>
      <c r="D14" s="21" t="s">
        <v>22</v>
      </c>
      <c r="E14" s="22">
        <v>3</v>
      </c>
      <c r="F14" s="23"/>
      <c r="G14" s="17">
        <f t="shared" si="1"/>
        <v>0</v>
      </c>
      <c r="H14" s="18"/>
    </row>
    <row r="15" s="1" customFormat="1" ht="56" customHeight="1" outlineLevel="1" spans="1:8">
      <c r="A15" s="19">
        <v>11</v>
      </c>
      <c r="B15" s="20" t="s">
        <v>26</v>
      </c>
      <c r="C15" s="20" t="s">
        <v>33</v>
      </c>
      <c r="D15" s="21" t="s">
        <v>22</v>
      </c>
      <c r="E15" s="22">
        <v>4</v>
      </c>
      <c r="F15" s="23"/>
      <c r="G15" s="17">
        <f t="shared" si="1"/>
        <v>0</v>
      </c>
      <c r="H15" s="18"/>
    </row>
    <row r="16" s="1" customFormat="1" ht="56" customHeight="1" outlineLevel="1" spans="1:8">
      <c r="A16" s="19">
        <v>12</v>
      </c>
      <c r="B16" s="20" t="s">
        <v>26</v>
      </c>
      <c r="C16" s="20" t="s">
        <v>34</v>
      </c>
      <c r="D16" s="21" t="s">
        <v>22</v>
      </c>
      <c r="E16" s="22">
        <v>8</v>
      </c>
      <c r="F16" s="23"/>
      <c r="G16" s="17">
        <f t="shared" si="1"/>
        <v>0</v>
      </c>
      <c r="H16" s="18"/>
    </row>
    <row r="17" s="1" customFormat="1" ht="56" customHeight="1" outlineLevel="1" spans="1:8">
      <c r="A17" s="19">
        <v>13</v>
      </c>
      <c r="B17" s="20" t="s">
        <v>35</v>
      </c>
      <c r="C17" s="20" t="s">
        <v>36</v>
      </c>
      <c r="D17" s="21" t="s">
        <v>22</v>
      </c>
      <c r="E17" s="22">
        <v>11</v>
      </c>
      <c r="F17" s="23"/>
      <c r="G17" s="17">
        <f t="shared" si="1"/>
        <v>0</v>
      </c>
      <c r="H17" s="18"/>
    </row>
    <row r="18" s="1" customFormat="1" ht="56" customHeight="1" outlineLevel="1" spans="1:8">
      <c r="A18" s="19">
        <v>14</v>
      </c>
      <c r="B18" s="20" t="s">
        <v>35</v>
      </c>
      <c r="C18" s="20" t="s">
        <v>37</v>
      </c>
      <c r="D18" s="21" t="s">
        <v>22</v>
      </c>
      <c r="E18" s="22">
        <v>20</v>
      </c>
      <c r="F18" s="23"/>
      <c r="G18" s="17">
        <f t="shared" si="1"/>
        <v>0</v>
      </c>
      <c r="H18" s="18"/>
    </row>
    <row r="19" s="1" customFormat="1" ht="56" customHeight="1" outlineLevel="1" spans="1:8">
      <c r="A19" s="19">
        <v>15</v>
      </c>
      <c r="B19" s="20" t="s">
        <v>35</v>
      </c>
      <c r="C19" s="20" t="s">
        <v>38</v>
      </c>
      <c r="D19" s="21" t="s">
        <v>22</v>
      </c>
      <c r="E19" s="22">
        <v>1</v>
      </c>
      <c r="F19" s="23"/>
      <c r="G19" s="17">
        <f t="shared" si="1"/>
        <v>0</v>
      </c>
      <c r="H19" s="18"/>
    </row>
    <row r="20" s="1" customFormat="1" ht="56" customHeight="1" outlineLevel="1" spans="1:8">
      <c r="A20" s="19">
        <v>16</v>
      </c>
      <c r="B20" s="20" t="s">
        <v>35</v>
      </c>
      <c r="C20" s="20" t="s">
        <v>39</v>
      </c>
      <c r="D20" s="21" t="s">
        <v>22</v>
      </c>
      <c r="E20" s="22">
        <v>4</v>
      </c>
      <c r="F20" s="23"/>
      <c r="G20" s="17">
        <f t="shared" si="1"/>
        <v>0</v>
      </c>
      <c r="H20" s="18"/>
    </row>
    <row r="21" s="1" customFormat="1" ht="56" customHeight="1" outlineLevel="1" spans="1:8">
      <c r="A21" s="19">
        <v>17</v>
      </c>
      <c r="B21" s="20" t="s">
        <v>35</v>
      </c>
      <c r="C21" s="20" t="s">
        <v>40</v>
      </c>
      <c r="D21" s="21" t="s">
        <v>22</v>
      </c>
      <c r="E21" s="22">
        <v>2</v>
      </c>
      <c r="F21" s="23"/>
      <c r="G21" s="17">
        <f t="shared" si="1"/>
        <v>0</v>
      </c>
      <c r="H21" s="18"/>
    </row>
    <row r="22" s="1" customFormat="1" ht="36" customHeight="1" outlineLevel="1" spans="1:8">
      <c r="A22" s="14"/>
      <c r="B22" s="15" t="s">
        <v>41</v>
      </c>
      <c r="C22" s="15"/>
      <c r="D22" s="15"/>
      <c r="E22" s="16"/>
      <c r="F22" s="23"/>
      <c r="G22" s="17"/>
      <c r="H22" s="18"/>
    </row>
    <row r="23" s="1" customFormat="1" ht="109" customHeight="1" outlineLevel="1" spans="1:8">
      <c r="A23" s="19">
        <v>1</v>
      </c>
      <c r="B23" s="20" t="s">
        <v>26</v>
      </c>
      <c r="C23" s="20" t="s">
        <v>42</v>
      </c>
      <c r="D23" s="21" t="s">
        <v>22</v>
      </c>
      <c r="E23" s="22">
        <v>1</v>
      </c>
      <c r="F23" s="23"/>
      <c r="G23" s="17">
        <f t="shared" si="1"/>
        <v>0</v>
      </c>
      <c r="H23" s="18"/>
    </row>
    <row r="24" s="1" customFormat="1" ht="109" customHeight="1" outlineLevel="1" spans="1:8">
      <c r="A24" s="19">
        <v>2</v>
      </c>
      <c r="B24" s="20" t="s">
        <v>26</v>
      </c>
      <c r="C24" s="20" t="s">
        <v>43</v>
      </c>
      <c r="D24" s="21" t="s">
        <v>22</v>
      </c>
      <c r="E24" s="22">
        <v>6</v>
      </c>
      <c r="F24" s="23"/>
      <c r="G24" s="17">
        <f t="shared" si="1"/>
        <v>0</v>
      </c>
      <c r="H24" s="18"/>
    </row>
    <row r="25" s="1" customFormat="1" ht="109" customHeight="1" outlineLevel="1" spans="1:8">
      <c r="A25" s="19">
        <v>3</v>
      </c>
      <c r="B25" s="20" t="s">
        <v>26</v>
      </c>
      <c r="C25" s="20" t="s">
        <v>44</v>
      </c>
      <c r="D25" s="21" t="s">
        <v>22</v>
      </c>
      <c r="E25" s="22">
        <v>1</v>
      </c>
      <c r="F25" s="23"/>
      <c r="G25" s="17">
        <f t="shared" si="1"/>
        <v>0</v>
      </c>
      <c r="H25" s="18"/>
    </row>
    <row r="26" s="1" customFormat="1" ht="109" customHeight="1" outlineLevel="1" spans="1:8">
      <c r="A26" s="19">
        <v>4</v>
      </c>
      <c r="B26" s="20" t="s">
        <v>26</v>
      </c>
      <c r="C26" s="20" t="s">
        <v>45</v>
      </c>
      <c r="D26" s="21" t="s">
        <v>22</v>
      </c>
      <c r="E26" s="22">
        <v>6</v>
      </c>
      <c r="F26" s="23"/>
      <c r="G26" s="17">
        <f t="shared" si="1"/>
        <v>0</v>
      </c>
      <c r="H26" s="18"/>
    </row>
    <row r="27" s="1" customFormat="1" ht="109" customHeight="1" outlineLevel="1" spans="1:8">
      <c r="A27" s="19">
        <v>5</v>
      </c>
      <c r="B27" s="20" t="s">
        <v>26</v>
      </c>
      <c r="C27" s="20" t="s">
        <v>46</v>
      </c>
      <c r="D27" s="21" t="s">
        <v>22</v>
      </c>
      <c r="E27" s="22">
        <v>2</v>
      </c>
      <c r="F27" s="23"/>
      <c r="G27" s="17">
        <f t="shared" si="1"/>
        <v>0</v>
      </c>
      <c r="H27" s="18"/>
    </row>
    <row r="28" s="1" customFormat="1" ht="109" customHeight="1" outlineLevel="1" spans="1:8">
      <c r="A28" s="19">
        <v>6</v>
      </c>
      <c r="B28" s="20" t="s">
        <v>26</v>
      </c>
      <c r="C28" s="20" t="s">
        <v>47</v>
      </c>
      <c r="D28" s="21" t="s">
        <v>22</v>
      </c>
      <c r="E28" s="22">
        <v>4</v>
      </c>
      <c r="F28" s="23"/>
      <c r="G28" s="17">
        <f t="shared" si="1"/>
        <v>0</v>
      </c>
      <c r="H28" s="18"/>
    </row>
    <row r="29" s="1" customFormat="1" ht="109" customHeight="1" spans="1:8">
      <c r="A29" s="19">
        <v>7</v>
      </c>
      <c r="B29" s="20" t="s">
        <v>26</v>
      </c>
      <c r="C29" s="20" t="s">
        <v>48</v>
      </c>
      <c r="D29" s="21" t="s">
        <v>22</v>
      </c>
      <c r="E29" s="22">
        <v>5</v>
      </c>
      <c r="F29" s="8"/>
      <c r="G29" s="17">
        <f t="shared" si="1"/>
        <v>0</v>
      </c>
      <c r="H29" s="24"/>
    </row>
    <row r="30" s="1" customFormat="1" ht="109" customHeight="1" spans="1:8">
      <c r="A30" s="19">
        <v>8</v>
      </c>
      <c r="B30" s="20" t="s">
        <v>26</v>
      </c>
      <c r="C30" s="20" t="s">
        <v>49</v>
      </c>
      <c r="D30" s="21" t="s">
        <v>22</v>
      </c>
      <c r="E30" s="22">
        <v>2</v>
      </c>
      <c r="F30" s="8"/>
      <c r="G30" s="17">
        <f t="shared" si="1"/>
        <v>0</v>
      </c>
      <c r="H30" s="24"/>
    </row>
    <row r="31" s="1" customFormat="1" ht="109" customHeight="1" spans="1:8">
      <c r="A31" s="19">
        <v>9</v>
      </c>
      <c r="B31" s="20" t="s">
        <v>26</v>
      </c>
      <c r="C31" s="20" t="s">
        <v>50</v>
      </c>
      <c r="D31" s="21" t="s">
        <v>22</v>
      </c>
      <c r="E31" s="22">
        <v>2</v>
      </c>
      <c r="F31" s="8"/>
      <c r="G31" s="17">
        <f t="shared" si="1"/>
        <v>0</v>
      </c>
      <c r="H31" s="24"/>
    </row>
    <row r="32" s="1" customFormat="1" ht="109" customHeight="1" spans="1:8">
      <c r="A32" s="19">
        <v>10</v>
      </c>
      <c r="B32" s="20" t="s">
        <v>26</v>
      </c>
      <c r="C32" s="20" t="s">
        <v>51</v>
      </c>
      <c r="D32" s="21" t="s">
        <v>22</v>
      </c>
      <c r="E32" s="22">
        <v>7</v>
      </c>
      <c r="F32" s="8"/>
      <c r="G32" s="17">
        <f t="shared" si="1"/>
        <v>0</v>
      </c>
      <c r="H32" s="24"/>
    </row>
    <row r="33" s="1" customFormat="1" ht="109" customHeight="1" spans="1:8">
      <c r="A33" s="19">
        <v>11</v>
      </c>
      <c r="B33" s="20" t="s">
        <v>26</v>
      </c>
      <c r="C33" s="20" t="s">
        <v>52</v>
      </c>
      <c r="D33" s="21" t="s">
        <v>22</v>
      </c>
      <c r="E33" s="22">
        <v>27</v>
      </c>
      <c r="F33" s="8"/>
      <c r="G33" s="17">
        <f t="shared" si="1"/>
        <v>0</v>
      </c>
      <c r="H33" s="24"/>
    </row>
    <row r="34" s="1" customFormat="1" ht="109" customHeight="1" spans="1:8">
      <c r="A34" s="19">
        <v>12</v>
      </c>
      <c r="B34" s="20" t="s">
        <v>26</v>
      </c>
      <c r="C34" s="20" t="s">
        <v>53</v>
      </c>
      <c r="D34" s="21" t="s">
        <v>22</v>
      </c>
      <c r="E34" s="22">
        <v>7</v>
      </c>
      <c r="F34" s="8"/>
      <c r="G34" s="17">
        <f t="shared" si="1"/>
        <v>0</v>
      </c>
      <c r="H34" s="24"/>
    </row>
    <row r="35" s="1" customFormat="1" ht="109" customHeight="1" spans="1:8">
      <c r="A35" s="19">
        <v>13</v>
      </c>
      <c r="B35" s="20" t="s">
        <v>26</v>
      </c>
      <c r="C35" s="20" t="s">
        <v>54</v>
      </c>
      <c r="D35" s="21" t="s">
        <v>22</v>
      </c>
      <c r="E35" s="22">
        <v>7</v>
      </c>
      <c r="F35" s="8"/>
      <c r="G35" s="17">
        <f t="shared" si="1"/>
        <v>0</v>
      </c>
      <c r="H35" s="24"/>
    </row>
    <row r="36" s="1" customFormat="1" ht="109" customHeight="1" spans="1:8">
      <c r="A36" s="19">
        <v>14</v>
      </c>
      <c r="B36" s="20" t="s">
        <v>26</v>
      </c>
      <c r="C36" s="20" t="s">
        <v>55</v>
      </c>
      <c r="D36" s="21" t="s">
        <v>22</v>
      </c>
      <c r="E36" s="22">
        <v>12</v>
      </c>
      <c r="F36" s="8"/>
      <c r="G36" s="17">
        <f t="shared" si="1"/>
        <v>0</v>
      </c>
      <c r="H36" s="24"/>
    </row>
    <row r="37" s="1" customFormat="1" ht="109" customHeight="1" spans="1:8">
      <c r="A37" s="19">
        <v>15</v>
      </c>
      <c r="B37" s="20" t="s">
        <v>35</v>
      </c>
      <c r="C37" s="20" t="s">
        <v>56</v>
      </c>
      <c r="D37" s="21" t="s">
        <v>57</v>
      </c>
      <c r="E37" s="22">
        <v>33.16</v>
      </c>
      <c r="F37" s="8"/>
      <c r="G37" s="17">
        <f t="shared" si="1"/>
        <v>0</v>
      </c>
      <c r="H37" s="24"/>
    </row>
    <row r="38" s="1" customFormat="1" ht="36" customHeight="1" spans="1:8">
      <c r="A38" s="14"/>
      <c r="B38" s="15" t="s">
        <v>58</v>
      </c>
      <c r="C38" s="15"/>
      <c r="D38" s="15"/>
      <c r="E38" s="16"/>
      <c r="F38" s="8"/>
      <c r="G38" s="17"/>
      <c r="H38" s="24"/>
    </row>
    <row r="39" s="1" customFormat="1" ht="82" customHeight="1" spans="1:8">
      <c r="A39" s="19">
        <v>1</v>
      </c>
      <c r="B39" s="20" t="s">
        <v>26</v>
      </c>
      <c r="C39" s="20" t="s">
        <v>59</v>
      </c>
      <c r="D39" s="21" t="s">
        <v>22</v>
      </c>
      <c r="E39" s="22">
        <v>4</v>
      </c>
      <c r="F39" s="8"/>
      <c r="G39" s="17">
        <f t="shared" si="1"/>
        <v>0</v>
      </c>
      <c r="H39" s="24"/>
    </row>
    <row r="40" s="1" customFormat="1" ht="82" customHeight="1" spans="1:8">
      <c r="A40" s="19">
        <v>2</v>
      </c>
      <c r="B40" s="20" t="s">
        <v>26</v>
      </c>
      <c r="C40" s="20" t="s">
        <v>60</v>
      </c>
      <c r="D40" s="21" t="s">
        <v>22</v>
      </c>
      <c r="E40" s="22">
        <v>10</v>
      </c>
      <c r="F40" s="8"/>
      <c r="G40" s="17">
        <f t="shared" si="1"/>
        <v>0</v>
      </c>
      <c r="H40" s="24"/>
    </row>
    <row r="41" s="1" customFormat="1" ht="82" customHeight="1" spans="1:8">
      <c r="A41" s="19">
        <v>3</v>
      </c>
      <c r="B41" s="20" t="s">
        <v>26</v>
      </c>
      <c r="C41" s="20" t="s">
        <v>61</v>
      </c>
      <c r="D41" s="21" t="s">
        <v>22</v>
      </c>
      <c r="E41" s="22">
        <v>10</v>
      </c>
      <c r="F41" s="8"/>
      <c r="G41" s="17">
        <f t="shared" si="1"/>
        <v>0</v>
      </c>
      <c r="H41" s="24"/>
    </row>
    <row r="42" s="1" customFormat="1" ht="82" customHeight="1" spans="1:8">
      <c r="A42" s="19">
        <v>4</v>
      </c>
      <c r="B42" s="20" t="s">
        <v>26</v>
      </c>
      <c r="C42" s="20" t="s">
        <v>62</v>
      </c>
      <c r="D42" s="21" t="s">
        <v>22</v>
      </c>
      <c r="E42" s="22">
        <v>1</v>
      </c>
      <c r="F42" s="8"/>
      <c r="G42" s="17">
        <f t="shared" si="1"/>
        <v>0</v>
      </c>
      <c r="H42" s="24"/>
    </row>
    <row r="43" s="1" customFormat="1" ht="82" customHeight="1" spans="1:8">
      <c r="A43" s="19">
        <v>5</v>
      </c>
      <c r="B43" s="20" t="s">
        <v>26</v>
      </c>
      <c r="C43" s="20" t="s">
        <v>63</v>
      </c>
      <c r="D43" s="21" t="s">
        <v>22</v>
      </c>
      <c r="E43" s="22">
        <v>1</v>
      </c>
      <c r="F43" s="8"/>
      <c r="G43" s="17">
        <f t="shared" si="1"/>
        <v>0</v>
      </c>
      <c r="H43" s="24"/>
    </row>
    <row r="44" s="1" customFormat="1" ht="82" customHeight="1" spans="1:8">
      <c r="A44" s="19">
        <v>6</v>
      </c>
      <c r="B44" s="20" t="s">
        <v>26</v>
      </c>
      <c r="C44" s="20" t="s">
        <v>64</v>
      </c>
      <c r="D44" s="21" t="s">
        <v>22</v>
      </c>
      <c r="E44" s="22">
        <v>4</v>
      </c>
      <c r="F44" s="8"/>
      <c r="G44" s="17">
        <f t="shared" si="1"/>
        <v>0</v>
      </c>
      <c r="H44" s="24"/>
    </row>
    <row r="45" s="1" customFormat="1" ht="82" customHeight="1" spans="1:8">
      <c r="A45" s="19">
        <v>7</v>
      </c>
      <c r="B45" s="20" t="s">
        <v>26</v>
      </c>
      <c r="C45" s="20" t="s">
        <v>65</v>
      </c>
      <c r="D45" s="21" t="s">
        <v>22</v>
      </c>
      <c r="E45" s="22">
        <v>1</v>
      </c>
      <c r="F45" s="8"/>
      <c r="G45" s="17">
        <f t="shared" si="1"/>
        <v>0</v>
      </c>
      <c r="H45" s="24"/>
    </row>
    <row r="46" s="1" customFormat="1" ht="82" customHeight="1" spans="1:8">
      <c r="A46" s="19">
        <v>8</v>
      </c>
      <c r="B46" s="20" t="s">
        <v>26</v>
      </c>
      <c r="C46" s="20" t="s">
        <v>66</v>
      </c>
      <c r="D46" s="21" t="s">
        <v>22</v>
      </c>
      <c r="E46" s="22">
        <v>5</v>
      </c>
      <c r="F46" s="8"/>
      <c r="G46" s="17">
        <f t="shared" si="1"/>
        <v>0</v>
      </c>
      <c r="H46" s="24"/>
    </row>
    <row r="47" s="1" customFormat="1" ht="82" customHeight="1" spans="1:8">
      <c r="A47" s="19">
        <v>9</v>
      </c>
      <c r="B47" s="20" t="s">
        <v>26</v>
      </c>
      <c r="C47" s="20" t="s">
        <v>67</v>
      </c>
      <c r="D47" s="21" t="s">
        <v>22</v>
      </c>
      <c r="E47" s="22">
        <v>1</v>
      </c>
      <c r="F47" s="8"/>
      <c r="G47" s="17">
        <f t="shared" si="1"/>
        <v>0</v>
      </c>
      <c r="H47" s="24"/>
    </row>
    <row r="48" s="1" customFormat="1" ht="82" customHeight="1" spans="1:8">
      <c r="A48" s="19">
        <v>10</v>
      </c>
      <c r="B48" s="20" t="s">
        <v>26</v>
      </c>
      <c r="C48" s="20" t="s">
        <v>68</v>
      </c>
      <c r="D48" s="21" t="s">
        <v>22</v>
      </c>
      <c r="E48" s="22">
        <v>2</v>
      </c>
      <c r="F48" s="8"/>
      <c r="G48" s="17">
        <f t="shared" si="1"/>
        <v>0</v>
      </c>
      <c r="H48" s="24"/>
    </row>
    <row r="49" s="1" customFormat="1" ht="82" customHeight="1" spans="1:8">
      <c r="A49" s="19">
        <v>11</v>
      </c>
      <c r="B49" s="20" t="s">
        <v>26</v>
      </c>
      <c r="C49" s="20" t="s">
        <v>69</v>
      </c>
      <c r="D49" s="21" t="s">
        <v>22</v>
      </c>
      <c r="E49" s="22">
        <v>4</v>
      </c>
      <c r="F49" s="8"/>
      <c r="G49" s="17">
        <f t="shared" si="1"/>
        <v>0</v>
      </c>
      <c r="H49" s="24"/>
    </row>
    <row r="50" s="1" customFormat="1" ht="82" customHeight="1" spans="1:8">
      <c r="A50" s="19">
        <v>12</v>
      </c>
      <c r="B50" s="20" t="s">
        <v>26</v>
      </c>
      <c r="C50" s="20" t="s">
        <v>70</v>
      </c>
      <c r="D50" s="21" t="s">
        <v>22</v>
      </c>
      <c r="E50" s="22">
        <v>17</v>
      </c>
      <c r="F50" s="8"/>
      <c r="G50" s="17">
        <f t="shared" si="1"/>
        <v>0</v>
      </c>
      <c r="H50" s="24"/>
    </row>
    <row r="51" s="1" customFormat="1" ht="82" customHeight="1" spans="1:8">
      <c r="A51" s="19">
        <v>13</v>
      </c>
      <c r="B51" s="20" t="s">
        <v>20</v>
      </c>
      <c r="C51" s="20" t="s">
        <v>71</v>
      </c>
      <c r="D51" s="21" t="s">
        <v>22</v>
      </c>
      <c r="E51" s="22">
        <v>1</v>
      </c>
      <c r="F51" s="8"/>
      <c r="G51" s="17">
        <f t="shared" si="1"/>
        <v>0</v>
      </c>
      <c r="H51" s="24"/>
    </row>
    <row r="52" s="1" customFormat="1" ht="30" customHeight="1" spans="1:8">
      <c r="A52" s="14"/>
      <c r="B52" s="15" t="s">
        <v>72</v>
      </c>
      <c r="C52" s="15"/>
      <c r="D52" s="15"/>
      <c r="E52" s="16"/>
      <c r="F52" s="8"/>
      <c r="G52" s="17"/>
      <c r="H52" s="24"/>
    </row>
    <row r="53" s="1" customFormat="1" ht="87" customHeight="1" spans="1:8">
      <c r="A53" s="19">
        <v>1</v>
      </c>
      <c r="B53" s="20" t="s">
        <v>26</v>
      </c>
      <c r="C53" s="20" t="s">
        <v>73</v>
      </c>
      <c r="D53" s="21" t="s">
        <v>22</v>
      </c>
      <c r="E53" s="22">
        <v>8</v>
      </c>
      <c r="F53" s="8"/>
      <c r="G53" s="17">
        <f t="shared" ref="G52:G76" si="2">ROUND($E53*F53,2)</f>
        <v>0</v>
      </c>
      <c r="H53" s="24"/>
    </row>
    <row r="54" s="1" customFormat="1" ht="87" customHeight="1" spans="1:8">
      <c r="A54" s="19">
        <v>2</v>
      </c>
      <c r="B54" s="20" t="s">
        <v>26</v>
      </c>
      <c r="C54" s="20" t="s">
        <v>74</v>
      </c>
      <c r="D54" s="21" t="s">
        <v>22</v>
      </c>
      <c r="E54" s="22">
        <v>9</v>
      </c>
      <c r="F54" s="8"/>
      <c r="G54" s="17">
        <f t="shared" si="2"/>
        <v>0</v>
      </c>
      <c r="H54" s="24"/>
    </row>
    <row r="55" s="1" customFormat="1" ht="87" customHeight="1" spans="1:8">
      <c r="A55" s="19">
        <v>3</v>
      </c>
      <c r="B55" s="20" t="s">
        <v>26</v>
      </c>
      <c r="C55" s="20" t="s">
        <v>75</v>
      </c>
      <c r="D55" s="21" t="s">
        <v>22</v>
      </c>
      <c r="E55" s="22">
        <v>1</v>
      </c>
      <c r="F55" s="8"/>
      <c r="G55" s="17">
        <f t="shared" si="2"/>
        <v>0</v>
      </c>
      <c r="H55" s="24"/>
    </row>
    <row r="56" s="1" customFormat="1" ht="39" customHeight="1" spans="1:8">
      <c r="A56" s="14"/>
      <c r="B56" s="15" t="s">
        <v>76</v>
      </c>
      <c r="C56" s="15"/>
      <c r="D56" s="15"/>
      <c r="E56" s="16"/>
      <c r="F56" s="8"/>
      <c r="G56" s="17"/>
      <c r="H56" s="24"/>
    </row>
    <row r="57" s="1" customFormat="1" ht="52" customHeight="1" spans="1:8">
      <c r="A57" s="19">
        <v>1</v>
      </c>
      <c r="B57" s="20" t="s">
        <v>26</v>
      </c>
      <c r="C57" s="20" t="s">
        <v>77</v>
      </c>
      <c r="D57" s="21" t="s">
        <v>22</v>
      </c>
      <c r="E57" s="22">
        <v>9</v>
      </c>
      <c r="F57" s="8"/>
      <c r="G57" s="17">
        <f t="shared" si="2"/>
        <v>0</v>
      </c>
      <c r="H57" s="24"/>
    </row>
    <row r="58" s="1" customFormat="1" ht="52" customHeight="1" spans="1:8">
      <c r="A58" s="19">
        <v>2</v>
      </c>
      <c r="B58" s="20" t="s">
        <v>26</v>
      </c>
      <c r="C58" s="20" t="s">
        <v>78</v>
      </c>
      <c r="D58" s="21" t="s">
        <v>22</v>
      </c>
      <c r="E58" s="22">
        <v>1</v>
      </c>
      <c r="F58" s="8"/>
      <c r="G58" s="17">
        <f t="shared" si="2"/>
        <v>0</v>
      </c>
      <c r="H58" s="24"/>
    </row>
    <row r="59" s="1" customFormat="1" ht="52" customHeight="1" spans="1:8">
      <c r="A59" s="19">
        <v>3</v>
      </c>
      <c r="B59" s="20" t="s">
        <v>26</v>
      </c>
      <c r="C59" s="20" t="s">
        <v>79</v>
      </c>
      <c r="D59" s="21" t="s">
        <v>22</v>
      </c>
      <c r="E59" s="22">
        <v>2</v>
      </c>
      <c r="F59" s="8"/>
      <c r="G59" s="17">
        <f t="shared" si="2"/>
        <v>0</v>
      </c>
      <c r="H59" s="24"/>
    </row>
    <row r="60" s="1" customFormat="1" ht="32" customHeight="1" spans="1:8">
      <c r="A60" s="14"/>
      <c r="B60" s="15" t="s">
        <v>80</v>
      </c>
      <c r="C60" s="15"/>
      <c r="D60" s="15"/>
      <c r="E60" s="16"/>
      <c r="F60" s="8"/>
      <c r="G60" s="17"/>
      <c r="H60" s="24"/>
    </row>
    <row r="61" s="1" customFormat="1" ht="66" customHeight="1" spans="1:8">
      <c r="A61" s="19">
        <v>1</v>
      </c>
      <c r="B61" s="20" t="s">
        <v>26</v>
      </c>
      <c r="C61" s="20" t="s">
        <v>81</v>
      </c>
      <c r="D61" s="21" t="s">
        <v>22</v>
      </c>
      <c r="E61" s="22">
        <v>2</v>
      </c>
      <c r="F61" s="8"/>
      <c r="G61" s="17">
        <f t="shared" si="2"/>
        <v>0</v>
      </c>
      <c r="H61" s="24"/>
    </row>
    <row r="62" s="1" customFormat="1" ht="66" customHeight="1" spans="1:8">
      <c r="A62" s="19">
        <v>2</v>
      </c>
      <c r="B62" s="20" t="s">
        <v>26</v>
      </c>
      <c r="C62" s="20" t="s">
        <v>82</v>
      </c>
      <c r="D62" s="21" t="s">
        <v>22</v>
      </c>
      <c r="E62" s="22">
        <v>1</v>
      </c>
      <c r="F62" s="8"/>
      <c r="G62" s="17">
        <f t="shared" si="2"/>
        <v>0</v>
      </c>
      <c r="H62" s="24"/>
    </row>
    <row r="63" s="1" customFormat="1" ht="66" customHeight="1" spans="1:8">
      <c r="A63" s="19">
        <v>3</v>
      </c>
      <c r="B63" s="20" t="s">
        <v>26</v>
      </c>
      <c r="C63" s="20" t="s">
        <v>83</v>
      </c>
      <c r="D63" s="21" t="s">
        <v>22</v>
      </c>
      <c r="E63" s="22">
        <v>2</v>
      </c>
      <c r="F63" s="8"/>
      <c r="G63" s="17">
        <f t="shared" si="2"/>
        <v>0</v>
      </c>
      <c r="H63" s="24"/>
    </row>
    <row r="64" s="1" customFormat="1" ht="66" customHeight="1" spans="1:8">
      <c r="A64" s="19">
        <v>4</v>
      </c>
      <c r="B64" s="20" t="s">
        <v>26</v>
      </c>
      <c r="C64" s="20" t="s">
        <v>84</v>
      </c>
      <c r="D64" s="21" t="s">
        <v>22</v>
      </c>
      <c r="E64" s="22">
        <v>1</v>
      </c>
      <c r="F64" s="8"/>
      <c r="G64" s="17">
        <f t="shared" si="2"/>
        <v>0</v>
      </c>
      <c r="H64" s="24"/>
    </row>
    <row r="65" s="1" customFormat="1" ht="24" spans="1:8">
      <c r="A65" s="14"/>
      <c r="B65" s="15" t="s">
        <v>85</v>
      </c>
      <c r="C65" s="15"/>
      <c r="D65" s="15"/>
      <c r="E65" s="16"/>
      <c r="F65" s="8"/>
      <c r="G65" s="17"/>
      <c r="H65" s="24"/>
    </row>
    <row r="66" s="1" customFormat="1" ht="67" customHeight="1" spans="1:8">
      <c r="A66" s="19">
        <v>1</v>
      </c>
      <c r="B66" s="20" t="s">
        <v>26</v>
      </c>
      <c r="C66" s="20" t="s">
        <v>86</v>
      </c>
      <c r="D66" s="21" t="s">
        <v>22</v>
      </c>
      <c r="E66" s="22">
        <v>24</v>
      </c>
      <c r="F66" s="8"/>
      <c r="G66" s="17">
        <f t="shared" si="2"/>
        <v>0</v>
      </c>
      <c r="H66" s="24"/>
    </row>
    <row r="67" s="1" customFormat="1" ht="67" customHeight="1" spans="1:8">
      <c r="A67" s="19">
        <v>2</v>
      </c>
      <c r="B67" s="20" t="s">
        <v>26</v>
      </c>
      <c r="C67" s="20" t="s">
        <v>87</v>
      </c>
      <c r="D67" s="21" t="s">
        <v>22</v>
      </c>
      <c r="E67" s="22">
        <v>5</v>
      </c>
      <c r="F67" s="8"/>
      <c r="G67" s="17">
        <f t="shared" si="2"/>
        <v>0</v>
      </c>
      <c r="H67" s="24"/>
    </row>
    <row r="68" s="1" customFormat="1" ht="67" customHeight="1" spans="1:8">
      <c r="A68" s="19">
        <v>3</v>
      </c>
      <c r="B68" s="20" t="s">
        <v>26</v>
      </c>
      <c r="C68" s="20" t="s">
        <v>88</v>
      </c>
      <c r="D68" s="21" t="s">
        <v>22</v>
      </c>
      <c r="E68" s="22">
        <v>17</v>
      </c>
      <c r="F68" s="8"/>
      <c r="G68" s="17">
        <f t="shared" si="2"/>
        <v>0</v>
      </c>
      <c r="H68" s="24"/>
    </row>
    <row r="69" s="1" customFormat="1" ht="67" customHeight="1" spans="1:8">
      <c r="A69" s="19">
        <v>4</v>
      </c>
      <c r="B69" s="20" t="s">
        <v>26</v>
      </c>
      <c r="C69" s="20" t="s">
        <v>89</v>
      </c>
      <c r="D69" s="21" t="s">
        <v>22</v>
      </c>
      <c r="E69" s="22">
        <v>2</v>
      </c>
      <c r="F69" s="8"/>
      <c r="G69" s="17">
        <f t="shared" si="2"/>
        <v>0</v>
      </c>
      <c r="H69" s="24"/>
    </row>
    <row r="70" s="1" customFormat="1" ht="67" customHeight="1" spans="1:8">
      <c r="A70" s="19">
        <v>5</v>
      </c>
      <c r="B70" s="20" t="s">
        <v>26</v>
      </c>
      <c r="C70" s="20" t="s">
        <v>90</v>
      </c>
      <c r="D70" s="21" t="s">
        <v>22</v>
      </c>
      <c r="E70" s="22">
        <v>11</v>
      </c>
      <c r="F70" s="8"/>
      <c r="G70" s="17">
        <f t="shared" si="2"/>
        <v>0</v>
      </c>
      <c r="H70" s="24"/>
    </row>
    <row r="71" s="1" customFormat="1" ht="67" customHeight="1" spans="1:8">
      <c r="A71" s="19">
        <v>6</v>
      </c>
      <c r="B71" s="20" t="s">
        <v>26</v>
      </c>
      <c r="C71" s="20" t="s">
        <v>91</v>
      </c>
      <c r="D71" s="21" t="s">
        <v>22</v>
      </c>
      <c r="E71" s="22">
        <v>4</v>
      </c>
      <c r="F71" s="8"/>
      <c r="G71" s="17">
        <f t="shared" si="2"/>
        <v>0</v>
      </c>
      <c r="H71" s="24"/>
    </row>
    <row r="72" s="1" customFormat="1" ht="67" customHeight="1" spans="1:8">
      <c r="A72" s="19">
        <v>7</v>
      </c>
      <c r="B72" s="20" t="s">
        <v>26</v>
      </c>
      <c r="C72" s="20" t="s">
        <v>92</v>
      </c>
      <c r="D72" s="21" t="s">
        <v>22</v>
      </c>
      <c r="E72" s="22">
        <v>1</v>
      </c>
      <c r="F72" s="8"/>
      <c r="G72" s="17">
        <f t="shared" si="2"/>
        <v>0</v>
      </c>
      <c r="H72" s="24"/>
    </row>
    <row r="73" s="1" customFormat="1" ht="67" customHeight="1" spans="1:8">
      <c r="A73" s="19">
        <v>8</v>
      </c>
      <c r="B73" s="26" t="s">
        <v>26</v>
      </c>
      <c r="C73" s="26" t="s">
        <v>93</v>
      </c>
      <c r="D73" s="27" t="s">
        <v>22</v>
      </c>
      <c r="E73" s="28">
        <v>1</v>
      </c>
      <c r="F73" s="8"/>
      <c r="G73" s="17">
        <f t="shared" si="2"/>
        <v>0</v>
      </c>
      <c r="H73" s="24"/>
    </row>
    <row r="74" s="1" customFormat="1" ht="12" spans="1:8">
      <c r="A74" s="29"/>
      <c r="B74" s="30" t="s">
        <v>94</v>
      </c>
      <c r="C74" s="30"/>
      <c r="D74" s="31"/>
      <c r="E74" s="32"/>
      <c r="F74" s="8"/>
      <c r="G74" s="33">
        <f>SUM(G5:G73)</f>
        <v>0</v>
      </c>
      <c r="H74" s="24"/>
    </row>
    <row r="75" s="1" customFormat="1" ht="12" spans="1:8">
      <c r="A75" s="29"/>
      <c r="B75" s="30" t="s">
        <v>95</v>
      </c>
      <c r="C75" s="30"/>
      <c r="D75" s="31"/>
      <c r="E75" s="32"/>
      <c r="F75" s="8"/>
      <c r="G75" s="33">
        <f>ROUND(G74*0.13,2)</f>
        <v>0</v>
      </c>
      <c r="H75" s="24"/>
    </row>
    <row r="76" s="1" customFormat="1" ht="12" spans="1:8">
      <c r="A76" s="29"/>
      <c r="B76" s="30" t="s">
        <v>96</v>
      </c>
      <c r="C76" s="30"/>
      <c r="D76" s="31"/>
      <c r="E76" s="32"/>
      <c r="F76" s="34"/>
      <c r="G76" s="33">
        <f>G74+G75</f>
        <v>0</v>
      </c>
      <c r="H76" s="24"/>
    </row>
    <row r="77" spans="8:8">
      <c r="H77" s="35"/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550694444444444" right="0.393055555555556" top="0.708333333333333" bottom="0.629861111111111" header="0.5" footer="0.5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卷轴小侠</cp:lastModifiedBy>
  <dcterms:created xsi:type="dcterms:W3CDTF">2025-02-09T21:28:00Z</dcterms:created>
  <dcterms:modified xsi:type="dcterms:W3CDTF">2025-10-13T17:48:07Z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1D843A68D7AB4604BCAA7DEBEFECF6CC_13</vt:lpwstr>
  </property>
  <property fmtid="{D5CDD505-2E9C-101B-9397-08002B2CF9AE}" pid="3" name="KSOProductBuildVer">
    <vt:lpwstr>2052-12.1.0.23125</vt:lpwstr>
  </property>
</Properties>
</file>