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6365" windowHeight="11775" firstSheet="1" activeTab="2"/>
  </bookViews>
  <sheets>
    <sheet name="封-2 招标控制价封面" sheetId="6" r:id="rId1"/>
    <sheet name="汇总表" sheetId="4" r:id="rId2"/>
    <sheet name="表-08 分部分项工程和单价措施项目清单与计价表(2025年）" sheetId="3" r:id="rId3"/>
    <sheet name="表-08 分部分项工程和单价措施项目清单与计价表(202(2)" sheetId="7" r:id="rId4"/>
  </sheets>
  <externalReferences>
    <externalReference r:id="rId5"/>
  </externalReferences>
  <definedNames>
    <definedName name="_xlnm.Print_Area" localSheetId="2">'表-08 分部分项工程和单价措施项目清单与计价表(2025年）'!$A$3:$O$8</definedName>
    <definedName name="_xlnm.Print_Titles" localSheetId="2">'表-08 分部分项工程和单价措施项目清单与计价表(2025年）'!$1:$5</definedName>
    <definedName name="_1_1">[1]SJK!#REF!</definedName>
    <definedName name="_1_10">[1]SJK!#REF!</definedName>
    <definedName name="_1_11">[1]SJK!#REF!</definedName>
    <definedName name="_1_12">[1]SJK!#REF!</definedName>
    <definedName name="_1_13">[1]SJK!#REF!</definedName>
    <definedName name="_1_14">[1]SJK!#REF!</definedName>
    <definedName name="_1_15">[1]SJK!#REF!</definedName>
    <definedName name="_1_16">[1]SJK!#REF!</definedName>
    <definedName name="_1_17">[1]SJK!#REF!</definedName>
    <definedName name="_1_18">[1]SJK!#REF!</definedName>
    <definedName name="_1_19">[1]SJK!#REF!</definedName>
    <definedName name="_1_2">[1]SJK!#REF!</definedName>
    <definedName name="_1_20">[1]SJK!#REF!</definedName>
    <definedName name="_1_21">[1]SJK!#REF!</definedName>
    <definedName name="_1_22">[1]SJK!#REF!</definedName>
    <definedName name="_1_23">[1]SJK!#REF!</definedName>
    <definedName name="_1_24">[1]SJK!#REF!</definedName>
    <definedName name="_1_25">[1]SJK!#REF!</definedName>
    <definedName name="_1_26">[1]SJK!#REF!</definedName>
    <definedName name="_1_27">[1]SJK!#REF!</definedName>
    <definedName name="_1_28">[1]SJK!#REF!</definedName>
    <definedName name="_1_29">[1]SJK!#REF!</definedName>
    <definedName name="_1_3">[1]SJK!#REF!</definedName>
    <definedName name="_1_30">[1]SJK!#REF!</definedName>
    <definedName name="_1_31">[1]SJK!#REF!</definedName>
    <definedName name="_1_32">[1]SJK!#REF!</definedName>
    <definedName name="_1_33">[1]SJK!#REF!</definedName>
    <definedName name="_1_34">[1]SJK!#REF!</definedName>
    <definedName name="_1_35">[1]SJK!#REF!</definedName>
    <definedName name="_1_36">[1]SJK!#REF!</definedName>
    <definedName name="_1_37">[1]SJK!#REF!</definedName>
    <definedName name="_1_38">[1]SJK!#REF!</definedName>
    <definedName name="_1_39">[1]SJK!#REF!</definedName>
    <definedName name="_1_4">[1]SJK!#REF!</definedName>
    <definedName name="_1_40">[1]SJK!#REF!</definedName>
    <definedName name="_1_41">[1]SJK!#REF!</definedName>
    <definedName name="_1_42">[1]SJK!#REF!</definedName>
    <definedName name="_1_43">[1]SJK!#REF!</definedName>
    <definedName name="_1_44">[1]SJK!#REF!</definedName>
    <definedName name="_1_45">[1]SJK!#REF!</definedName>
    <definedName name="_1_46">[1]SJK!#REF!</definedName>
    <definedName name="_1_47">[1]SJK!#REF!</definedName>
    <definedName name="_1_48">[1]SJK!#REF!</definedName>
    <definedName name="_1_49">[1]SJK!#REF!</definedName>
    <definedName name="_1_5">[1]SJK!#REF!</definedName>
    <definedName name="_1_50">[1]SJK!#REF!</definedName>
    <definedName name="_1_51">[1]SJK!#REF!</definedName>
    <definedName name="_1_52">[1]SJK!#REF!</definedName>
    <definedName name="_1_53">[1]SJK!#REF!</definedName>
    <definedName name="_1_54">[1]SJK!#REF!</definedName>
    <definedName name="_1_55">[1]SJK!#REF!</definedName>
    <definedName name="_1_56">[1]SJK!#REF!</definedName>
    <definedName name="_1_57">[1]SJK!#REF!</definedName>
    <definedName name="_1_58">[1]SJK!#REF!</definedName>
    <definedName name="_1_59">[1]SJK!#REF!</definedName>
    <definedName name="_1_6">[1]SJK!#REF!</definedName>
    <definedName name="_1_60">[1]SJK!#REF!</definedName>
    <definedName name="_1_61">[1]SJK!#REF!</definedName>
    <definedName name="_1_62">[1]SJK!#REF!</definedName>
    <definedName name="_1_63">[1]SJK!#REF!</definedName>
    <definedName name="_1_64">[1]SJK!#REF!</definedName>
    <definedName name="_1_65">[1]SJK!#REF!</definedName>
    <definedName name="_1_66">[1]SJK!#REF!</definedName>
    <definedName name="_1_67">[1]SJK!#REF!</definedName>
    <definedName name="_1_68">[1]SJK!#REF!</definedName>
    <definedName name="_1_69">[1]SJK!#REF!</definedName>
    <definedName name="_1_7">[1]SJK!#REF!</definedName>
    <definedName name="_1_70">[1]SJK!#REF!</definedName>
    <definedName name="_1_71">[1]SJK!#REF!</definedName>
    <definedName name="_1_72">[1]SJK!#REF!</definedName>
    <definedName name="_1_73">[1]SJK!#REF!</definedName>
    <definedName name="_1_74">[1]SJK!#REF!</definedName>
    <definedName name="_1_75">[1]SJK!#REF!</definedName>
    <definedName name="_1_76">[1]SJK!#REF!</definedName>
    <definedName name="_1_77">[1]SJK!#REF!</definedName>
    <definedName name="_1_78">[1]SJK!#REF!</definedName>
    <definedName name="_1_79">[1]SJK!#REF!</definedName>
    <definedName name="_1_8">[1]SJK!#REF!</definedName>
    <definedName name="_1_80">[1]SJK!#REF!</definedName>
    <definedName name="_1_81">[1]SJK!#REF!</definedName>
    <definedName name="_1_82">[1]SJK!#REF!</definedName>
    <definedName name="_1_83">[1]SJK!#REF!</definedName>
    <definedName name="_1_84">[1]SJK!#REF!</definedName>
    <definedName name="_1_85">[1]SJK!#REF!</definedName>
    <definedName name="_1_86">[1]SJK!#REF!</definedName>
    <definedName name="_1_87">[1]SJK!#REF!</definedName>
    <definedName name="_1_9">[1]SJK!#REF!</definedName>
    <definedName name="_2_1">[1]SJK!#REF!</definedName>
    <definedName name="_2_10">[1]SJK!#REF!</definedName>
    <definedName name="_2_11">[1]SJK!#REF!</definedName>
    <definedName name="_2_12">[1]SJK!#REF!</definedName>
    <definedName name="_2_13">[1]SJK!#REF!</definedName>
    <definedName name="_2_14">[1]SJK!#REF!</definedName>
    <definedName name="_2_15">[1]SJK!#REF!</definedName>
    <definedName name="_2_16">[1]SJK!#REF!</definedName>
    <definedName name="_2_17">[1]SJK!#REF!</definedName>
    <definedName name="_2_18">[1]SJK!#REF!</definedName>
    <definedName name="_2_19">[1]SJK!#REF!</definedName>
    <definedName name="_2_2">[1]SJK!#REF!</definedName>
    <definedName name="_2_20">[1]SJK!#REF!</definedName>
    <definedName name="_2_21">[1]SJK!#REF!</definedName>
    <definedName name="_2_22">[1]SJK!#REF!</definedName>
    <definedName name="_2_23">[1]SJK!#REF!</definedName>
    <definedName name="_2_24">[1]SJK!#REF!</definedName>
    <definedName name="_2_25">[1]SJK!#REF!</definedName>
    <definedName name="_2_26">[1]SJK!#REF!</definedName>
    <definedName name="_2_27">[1]SJK!#REF!</definedName>
    <definedName name="_2_28">[1]SJK!#REF!</definedName>
    <definedName name="_2_29">[1]SJK!#REF!</definedName>
    <definedName name="_2_3">[1]SJK!#REF!</definedName>
    <definedName name="_2_30">[1]SJK!#REF!</definedName>
    <definedName name="_2_31">[1]SJK!#REF!</definedName>
    <definedName name="_2_32">[1]SJK!#REF!</definedName>
    <definedName name="_2_33">[1]SJK!#REF!</definedName>
    <definedName name="_2_4">[1]SJK!#REF!</definedName>
    <definedName name="_2_5">[1]SJK!#REF!</definedName>
    <definedName name="_2_6">[1]SJK!#REF!</definedName>
    <definedName name="_2_7">[1]SJK!#REF!</definedName>
    <definedName name="_2_8">[1]SJK!#REF!</definedName>
    <definedName name="_2_9">[1]SJK!#REF!</definedName>
    <definedName name="_3_17">[1]SJB!#REF!</definedName>
    <definedName name="_3_75">[1]SJB!#REF!</definedName>
    <definedName name="_3_91">[1]SJB!#REF!</definedName>
    <definedName name="_7_99B">[1]SJB!#REF!</definedName>
    <definedName name="_901">[1]SJB!#REF!</definedName>
    <definedName name="_902">[1]SJB!#REF!</definedName>
    <definedName name="Database" hidden="1">[1]SJB!#REF!</definedName>
    <definedName name="N0">[1]SJB!#REF!</definedName>
    <definedName name="_xlnm.Print_Area" localSheetId="1">汇总表!$A$1:$E$3</definedName>
    <definedName name="_xlnm.Print_Area" localSheetId="0">'封-2 招标控制价封面'!$A$1:$G$10</definedName>
    <definedName name="_xlnm.Print_Area" localSheetId="3">'表-08 分部分项工程和单价措施项目清单与计价表(202(2)'!$A$3:$M$8</definedName>
    <definedName name="_xlnm.Print_Titles" localSheetId="3">'表-08 分部分项工程和单价措施项目清单与计价表(202(2)'!$1:$5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<sst xmlns="http://schemas.openxmlformats.org/spreadsheetml/2006/main" count="55" uniqueCount="39">
  <si>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2026年度电力市场-控制价</t>
  </si>
  <si>
    <t>采 购 控 制 价</t>
  </si>
  <si>
    <t>采  购  人：</t>
  </si>
  <si>
    <t>东莞市城市工程建设集团有限公司</t>
  </si>
  <si>
    <t>编  制  人：</t>
  </si>
  <si>
    <t>审  核  人：</t>
  </si>
  <si>
    <t>年   月   日</t>
  </si>
  <si>
    <t>封-2</t>
  </si>
  <si>
    <t>2025年度电力市场-控制价</t>
  </si>
  <si>
    <t>序号</t>
  </si>
  <si>
    <t>费用名称</t>
  </si>
  <si>
    <t>计费基数</t>
  </si>
  <si>
    <t>招标限价
（元）</t>
  </si>
  <si>
    <t>备注</t>
  </si>
  <si>
    <t>2026年度电力市场</t>
  </si>
  <si>
    <t>分部分项工程和单价措施项目清单与计价表</t>
  </si>
  <si>
    <t>工程名称：2025年度电力市场</t>
  </si>
  <si>
    <t>项目编码</t>
  </si>
  <si>
    <t>项目名称</t>
  </si>
  <si>
    <t>项目特征描述</t>
  </si>
  <si>
    <t>计量单位</t>
  </si>
  <si>
    <t>工程量</t>
  </si>
  <si>
    <t>按实际用电量
占比</t>
  </si>
  <si>
    <t>金额（元）</t>
  </si>
  <si>
    <t>综合单价</t>
  </si>
  <si>
    <t>市场参考价</t>
  </si>
  <si>
    <t>浮动电费单价上限为0元/千瓦时，下限为0.043元/千瓦时，</t>
  </si>
  <si>
    <t>综合合价</t>
  </si>
  <si>
    <t>其中</t>
  </si>
  <si>
    <t>暂估价</t>
  </si>
  <si>
    <t>2025年度电力市场</t>
  </si>
  <si>
    <t>2025年广东电力市场售电公司与电力用户零售交易合同，采购0.428元/千瓦时</t>
  </si>
  <si>
    <t>千瓦时</t>
  </si>
  <si>
    <t>小计（分部分项+措施）</t>
  </si>
  <si>
    <t>合   计</t>
  </si>
  <si>
    <t>工程名称：2024年度电力市场</t>
  </si>
  <si>
    <t>2026年采购</t>
  </si>
  <si>
    <t>浮动电费单价上限为0元/千瓦时，下限为0.056元/千瓦时，</t>
  </si>
  <si>
    <t>2026年广东电力市场售电公司，计划采购0.385元/千瓦时左右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</si>
</sst>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_ ;_ * \-#,##0.000_ ;_ * &quot;-&quot;??.0_ ;_ @_ "/>
    <numFmt numFmtId="177" formatCode="_ * #,##0_ ;_ * \-#,##0_ ;_ * &quot;-&quot;??_ ;_ @_ "/>
    <numFmt numFmtId="178" formatCode="0.00_ "/>
    <numFmt numFmtId="179" formatCode="#,##0.00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43" fontId="2" fillId="2" borderId="1" xfId="49" applyNumberFormat="1" applyFont="1" applyFill="1" applyBorder="1" applyAlignment="1">
      <alignment horizontal="right" vertical="center" wrapText="1"/>
    </xf>
    <xf numFmtId="9" fontId="2" fillId="2" borderId="1" xfId="49" applyNumberFormat="1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4" fontId="0" fillId="0" borderId="0" xfId="49" applyNumberFormat="1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right" vertical="center" wrapText="1"/>
    </xf>
    <xf numFmtId="176" fontId="2" fillId="2" borderId="1" xfId="49" applyNumberFormat="1" applyFont="1" applyFill="1" applyBorder="1" applyAlignment="1">
      <alignment horizontal="right" vertical="center" wrapText="1"/>
    </xf>
    <xf numFmtId="43" fontId="2" fillId="2" borderId="5" xfId="49" applyNumberFormat="1" applyFont="1" applyFill="1" applyBorder="1" applyAlignment="1">
      <alignment horizontal="right" vertical="center" wrapText="1"/>
    </xf>
    <xf numFmtId="177" fontId="0" fillId="0" borderId="0" xfId="49" applyNumberFormat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8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9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0" fillId="0" borderId="0" xfId="49" applyFont="1" applyFill="1" applyAlignment="1"/>
    <xf numFmtId="0" fontId="6" fillId="2" borderId="0" xfId="49" applyFont="1" applyFill="1" applyAlignment="1">
      <alignment horizontal="left" vertical="center" wrapText="1"/>
    </xf>
    <xf numFmtId="0" fontId="7" fillId="2" borderId="6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wrapText="1"/>
    </xf>
    <xf numFmtId="0" fontId="10" fillId="2" borderId="6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vertical="center" wrapText="1"/>
    </xf>
    <xf numFmtId="0" fontId="10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0"/>
  <sheetViews>
    <sheetView showGridLines="0" view="pageBreakPreview" zoomScaleNormal="100" workbookViewId="0">
      <selection activeCell="K5" sqref="K5"/>
    </sheetView>
  </sheetViews>
  <sheetFormatPr defaultColWidth="9" defaultRowHeight="12" outlineLevelCol="6"/>
  <cols>
    <col min="1" max="1" width="17.5047619047619" style="27" customWidth="1"/>
    <col min="2" max="2" width="2.5047619047619" style="27" customWidth="1"/>
    <col min="3" max="3" width="21.6666666666667" style="27" customWidth="1"/>
    <col min="4" max="4" width="10.8285714285714" style="27" customWidth="1"/>
    <col min="5" max="5" width="33.3333333333333" style="27" customWidth="1"/>
    <col min="6" max="6" width="2.66666666666667" style="27" customWidth="1"/>
    <col min="7" max="7" width="27.1619047619048" style="27" customWidth="1"/>
    <col min="8" max="16384" width="9" style="27"/>
  </cols>
  <sheetData>
    <row r="1" ht="127.5" customHeight="1" spans="1:7">
      <c r="A1" s="28"/>
      <c r="B1" s="28"/>
      <c r="C1" s="29" t="s">
        <v>0</v>
      </c>
      <c r="D1" s="29"/>
      <c r="E1" s="29"/>
      <c r="F1" s="29"/>
      <c r="G1" s="30"/>
    </row>
    <row r="2" ht="60" customHeight="1" spans="1:7">
      <c r="A2" s="31" t="s">
        <v>1</v>
      </c>
      <c r="B2" s="31"/>
      <c r="C2" s="31"/>
      <c r="D2" s="31"/>
      <c r="E2" s="31"/>
      <c r="F2" s="31"/>
      <c r="G2" s="31"/>
    </row>
    <row r="3" ht="75" customHeight="1" spans="1:7">
      <c r="A3" s="32"/>
      <c r="B3" s="33" t="s">
        <v>2</v>
      </c>
      <c r="C3" s="33"/>
      <c r="D3" s="34" t="s">
        <v>3</v>
      </c>
      <c r="E3" s="34"/>
      <c r="F3" s="32"/>
      <c r="G3" s="32"/>
    </row>
    <row r="4" ht="38" customHeight="1" spans="1:7">
      <c r="A4" s="32"/>
      <c r="B4" s="35"/>
      <c r="C4" s="35"/>
      <c r="D4" s="36"/>
      <c r="E4" s="36"/>
      <c r="F4" s="32"/>
      <c r="G4" s="32"/>
    </row>
    <row r="5" ht="60" customHeight="1" spans="1:7">
      <c r="A5" s="37"/>
      <c r="B5" s="38" t="s">
        <v>4</v>
      </c>
      <c r="C5" s="38"/>
      <c r="D5" s="39"/>
      <c r="E5" s="39"/>
      <c r="F5" s="37"/>
      <c r="G5" s="37"/>
    </row>
    <row r="6" ht="36" customHeight="1" spans="1:7">
      <c r="A6" s="37"/>
      <c r="B6" s="40"/>
      <c r="C6" s="40"/>
      <c r="D6" s="41"/>
      <c r="E6" s="41"/>
      <c r="F6" s="40"/>
      <c r="G6" s="40"/>
    </row>
    <row r="7" ht="60" customHeight="1" spans="1:7">
      <c r="A7" s="37"/>
      <c r="B7" s="38" t="s">
        <v>5</v>
      </c>
      <c r="C7" s="38"/>
      <c r="D7" s="39"/>
      <c r="E7" s="39"/>
      <c r="F7" s="37"/>
      <c r="G7" s="37"/>
    </row>
    <row r="8" ht="69.75" customHeight="1" spans="1:7">
      <c r="A8" s="37"/>
      <c r="B8" s="42"/>
      <c r="C8" s="42"/>
      <c r="D8" s="33" t="s">
        <v>6</v>
      </c>
      <c r="E8" s="33"/>
      <c r="F8" s="37"/>
      <c r="G8" s="37"/>
    </row>
    <row r="9" ht="18" customHeight="1" spans="1:7">
      <c r="A9" s="37"/>
      <c r="B9" s="42"/>
      <c r="C9" s="42"/>
      <c r="D9" s="43"/>
      <c r="E9" s="43"/>
      <c r="F9" s="44"/>
      <c r="G9" s="44"/>
    </row>
    <row r="10" ht="18" customHeight="1" spans="1:7">
      <c r="A10" s="28"/>
      <c r="B10" s="28"/>
      <c r="C10" s="40"/>
      <c r="D10" s="40"/>
      <c r="E10" s="40"/>
      <c r="F10" s="40"/>
      <c r="G10" s="45" t="s">
        <v>7</v>
      </c>
    </row>
  </sheetData>
  <mergeCells count="23">
    <mergeCell ref="A1:B1"/>
    <mergeCell ref="C1:F1"/>
    <mergeCell ref="A2:G2"/>
    <mergeCell ref="B3:C3"/>
    <mergeCell ref="D3:E3"/>
    <mergeCell ref="B4:C4"/>
    <mergeCell ref="D4:E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E3"/>
  <sheetViews>
    <sheetView view="pageBreakPreview" zoomScaleNormal="100" workbookViewId="0">
      <selection activeCell="C3" sqref="C3"/>
    </sheetView>
  </sheetViews>
  <sheetFormatPr defaultColWidth="9" defaultRowHeight="14.25" outlineLevelRow="2" outlineLevelCol="4"/>
  <cols>
    <col min="1" max="1" width="6.87619047619048" style="18" customWidth="1"/>
    <col min="2" max="2" width="19.1238095238095" style="18" customWidth="1"/>
    <col min="3" max="3" width="28.5047619047619" style="18" customWidth="1"/>
    <col min="4" max="4" width="19.3809523809524" style="18" customWidth="1"/>
    <col min="5" max="5" width="20.7619047619048" style="18" customWidth="1"/>
    <col min="6" max="6" width="13.2857142857143" style="18"/>
    <col min="7" max="7" width="14.5619047619048" style="18"/>
    <col min="8" max="17" width="9" style="18"/>
    <col min="18" max="18" width="12" style="18"/>
    <col min="19" max="16384" width="9" style="18"/>
  </cols>
  <sheetData>
    <row r="1" s="18" customFormat="1" ht="54" customHeight="1" spans="1:5">
      <c r="A1" s="19" t="s">
        <v>8</v>
      </c>
      <c r="B1" s="19"/>
      <c r="C1" s="19"/>
      <c r="D1" s="20"/>
      <c r="E1" s="19"/>
    </row>
    <row r="2" s="18" customFormat="1" ht="52" customHeight="1" spans="1:5">
      <c r="A2" s="21" t="s">
        <v>9</v>
      </c>
      <c r="B2" s="21" t="s">
        <v>10</v>
      </c>
      <c r="C2" s="21" t="s">
        <v>11</v>
      </c>
      <c r="D2" s="22" t="s">
        <v>12</v>
      </c>
      <c r="E2" s="21" t="s">
        <v>13</v>
      </c>
    </row>
    <row r="3" s="18" customFormat="1" ht="52" customHeight="1" spans="1:5">
      <c r="A3" s="23">
        <v>1</v>
      </c>
      <c r="B3" s="24" t="s">
        <v>14</v>
      </c>
      <c r="C3" s="25">
        <f>'表-08 分部分项工程和单价措施项目清单与计价表(202(2)'!M8</f>
        <v>756000</v>
      </c>
      <c r="D3" s="25">
        <f>C3</f>
        <v>756000</v>
      </c>
      <c r="E3" s="26"/>
    </row>
  </sheetData>
  <mergeCells count="1">
    <mergeCell ref="A1:E1"/>
  </mergeCells>
  <pageMargins left="0.75" right="0.75" top="1" bottom="1" header="0.5" footer="0.5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13"/>
  <sheetViews>
    <sheetView showGridLines="0" tabSelected="1" workbookViewId="0">
      <selection activeCell="N22" sqref="N22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10.2857142857143" customWidth="1"/>
    <col min="7" max="7" width="10" customWidth="1"/>
    <col min="8" max="8" width="10.2857142857143" customWidth="1"/>
    <col min="9" max="9" width="1.66666666666667" customWidth="1"/>
    <col min="10" max="10" width="9" customWidth="1"/>
    <col min="11" max="11" width="13.2857142857143" customWidth="1"/>
    <col min="12" max="12" width="17.5714285714286" customWidth="1"/>
    <col min="13" max="13" width="21.4285714285714" customWidth="1"/>
    <col min="14" max="15" width="9.17142857142857" customWidth="1"/>
    <col min="17" max="17" width="10.8285714285714"/>
  </cols>
  <sheetData>
    <row r="1" ht="39.75" customHeight="1" spans="1:15">
      <c r="A1" s="1" t="s">
        <v>15</v>
      </c>
      <c r="B1" s="1"/>
      <c r="C1" s="1"/>
      <c r="D1" s="1"/>
      <c r="E1" s="1"/>
      <c r="F1" s="1"/>
      <c r="G1" s="1"/>
      <c r="H1" s="1"/>
      <c r="I1" s="1"/>
      <c r="J1" s="12"/>
      <c r="K1" s="12"/>
      <c r="L1" s="12"/>
      <c r="M1" s="12"/>
      <c r="N1" s="12"/>
      <c r="O1" s="12"/>
    </row>
    <row r="2" ht="39" customHeight="1" spans="1:15">
      <c r="A2" s="2" t="s">
        <v>16</v>
      </c>
      <c r="B2" s="2"/>
      <c r="C2" s="2"/>
      <c r="D2" s="2"/>
      <c r="E2" s="2"/>
      <c r="F2" s="2"/>
      <c r="G2" s="2"/>
      <c r="H2" s="2"/>
      <c r="I2" s="2"/>
      <c r="J2" s="13"/>
      <c r="K2" s="13"/>
      <c r="L2" s="13"/>
      <c r="M2" s="13"/>
      <c r="N2" s="13"/>
      <c r="O2" s="13"/>
    </row>
    <row r="3" ht="18" customHeight="1" spans="1:15">
      <c r="A3" s="3" t="s">
        <v>9</v>
      </c>
      <c r="B3" s="3" t="s">
        <v>17</v>
      </c>
      <c r="C3" s="3" t="s">
        <v>18</v>
      </c>
      <c r="D3" s="3" t="s">
        <v>19</v>
      </c>
      <c r="E3" s="3"/>
      <c r="F3" s="3" t="s">
        <v>20</v>
      </c>
      <c r="G3" s="3" t="s">
        <v>21</v>
      </c>
      <c r="H3" s="4" t="s">
        <v>22</v>
      </c>
      <c r="I3" s="3" t="s">
        <v>23</v>
      </c>
      <c r="J3" s="3"/>
      <c r="K3" s="3"/>
      <c r="L3" s="3"/>
      <c r="M3" s="3"/>
      <c r="N3" s="3"/>
      <c r="O3" s="3"/>
    </row>
    <row r="4" ht="18" customHeight="1" spans="1:15">
      <c r="A4" s="3"/>
      <c r="B4" s="3"/>
      <c r="C4" s="3"/>
      <c r="D4" s="3"/>
      <c r="E4" s="3"/>
      <c r="F4" s="3"/>
      <c r="G4" s="3"/>
      <c r="H4" s="5"/>
      <c r="I4" s="3" t="s">
        <v>24</v>
      </c>
      <c r="J4" s="3"/>
      <c r="K4" s="4" t="s">
        <v>25</v>
      </c>
      <c r="L4" s="4" t="s">
        <v>26</v>
      </c>
      <c r="M4" s="3" t="s">
        <v>27</v>
      </c>
      <c r="N4" s="3"/>
      <c r="O4" s="3" t="s">
        <v>28</v>
      </c>
    </row>
    <row r="5" ht="29" customHeight="1" spans="1:15">
      <c r="A5" s="3"/>
      <c r="B5" s="3"/>
      <c r="C5" s="3"/>
      <c r="D5" s="3"/>
      <c r="E5" s="3"/>
      <c r="F5" s="3"/>
      <c r="G5" s="3"/>
      <c r="H5" s="6"/>
      <c r="I5" s="3"/>
      <c r="J5" s="3"/>
      <c r="K5" s="6"/>
      <c r="L5" s="6"/>
      <c r="M5" s="3"/>
      <c r="N5" s="3"/>
      <c r="O5" s="3" t="s">
        <v>29</v>
      </c>
    </row>
    <row r="6" ht="70" customHeight="1" spans="1:15">
      <c r="A6" s="3"/>
      <c r="B6" s="7"/>
      <c r="C6" s="7" t="s">
        <v>30</v>
      </c>
      <c r="D6" s="7" t="s">
        <v>31</v>
      </c>
      <c r="E6" s="7"/>
      <c r="F6" s="7" t="s">
        <v>32</v>
      </c>
      <c r="G6" s="14">
        <v>18000000</v>
      </c>
      <c r="H6" s="9">
        <v>0.9</v>
      </c>
      <c r="I6" s="14">
        <v>0.428</v>
      </c>
      <c r="J6" s="14"/>
      <c r="K6" s="14">
        <v>0.372</v>
      </c>
      <c r="L6" s="15">
        <f>I6-K6</f>
        <v>0.056</v>
      </c>
      <c r="M6" s="16">
        <f>G6*H6*L6</f>
        <v>907200</v>
      </c>
      <c r="N6" s="14"/>
      <c r="O6" s="14"/>
    </row>
    <row r="7" ht="18" customHeight="1" spans="1:15">
      <c r="A7" s="3" t="s">
        <v>33</v>
      </c>
      <c r="B7" s="3"/>
      <c r="C7" s="3"/>
      <c r="D7" s="3"/>
      <c r="E7" s="3"/>
      <c r="F7" s="3"/>
      <c r="G7" s="3"/>
      <c r="H7" s="3"/>
      <c r="I7" s="3"/>
      <c r="J7" s="3"/>
      <c r="K7" s="3"/>
      <c r="L7" s="14"/>
      <c r="M7" s="14">
        <f>M6</f>
        <v>907200</v>
      </c>
      <c r="N7" s="14"/>
      <c r="O7" s="14"/>
    </row>
    <row r="8" ht="18" customHeight="1" spans="1:15">
      <c r="A8" s="3" t="s">
        <v>34</v>
      </c>
      <c r="B8" s="10"/>
      <c r="C8" s="3"/>
      <c r="D8" s="3"/>
      <c r="E8" s="3"/>
      <c r="F8" s="3"/>
      <c r="G8" s="3"/>
      <c r="H8" s="3"/>
      <c r="I8" s="3"/>
      <c r="J8" s="3"/>
      <c r="K8" s="3"/>
      <c r="L8" s="14"/>
      <c r="M8" s="14">
        <f>M7</f>
        <v>907200</v>
      </c>
      <c r="N8" s="14"/>
      <c r="O8" s="14"/>
    </row>
    <row r="12" spans="12:13">
      <c r="L12" s="17"/>
      <c r="M12" s="17"/>
    </row>
    <row r="13" spans="6:6">
      <c r="F13" s="11"/>
    </row>
  </sheetData>
  <mergeCells count="20">
    <mergeCell ref="A1:O1"/>
    <mergeCell ref="A2:D2"/>
    <mergeCell ref="E2:I2"/>
    <mergeCell ref="J2:O2"/>
    <mergeCell ref="I3:O3"/>
    <mergeCell ref="D6:E6"/>
    <mergeCell ref="I6:J6"/>
    <mergeCell ref="A7:J7"/>
    <mergeCell ref="A8:J8"/>
    <mergeCell ref="A3:A5"/>
    <mergeCell ref="B3:B5"/>
    <mergeCell ref="C3:C5"/>
    <mergeCell ref="F3:F5"/>
    <mergeCell ref="G3:G5"/>
    <mergeCell ref="H3:H5"/>
    <mergeCell ref="K4:K5"/>
    <mergeCell ref="L4:L5"/>
    <mergeCell ref="M4:M5"/>
    <mergeCell ref="D3:E5"/>
    <mergeCell ref="I4:J5"/>
  </mergeCells>
  <printOptions horizontalCentered="1"/>
  <pageMargins left="0.118055555555556" right="0.118055555555556" top="0.594444444444444" bottom="0" header="0.594444444444444" footer="0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showGridLines="0" workbookViewId="0">
      <selection activeCell="G6" sqref="G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11.2857142857143" customWidth="1"/>
    <col min="7" max="7" width="15.2857142857143" customWidth="1"/>
    <col min="8" max="8" width="10.2857142857143" customWidth="1"/>
    <col min="9" max="9" width="1.66666666666667" customWidth="1"/>
    <col min="10" max="10" width="9" customWidth="1"/>
    <col min="11" max="11" width="13.2857142857143" customWidth="1"/>
    <col min="12" max="12" width="18" customWidth="1"/>
    <col min="13" max="13" width="21.4285714285714" customWidth="1"/>
    <col min="15" max="15" width="10.8285714285714"/>
  </cols>
  <sheetData>
    <row r="1" ht="39.75" customHeight="1" spans="1:13">
      <c r="A1" s="1" t="s">
        <v>15</v>
      </c>
      <c r="B1" s="1"/>
      <c r="C1" s="1"/>
      <c r="D1" s="1"/>
      <c r="E1" s="1"/>
      <c r="F1" s="1"/>
      <c r="G1" s="1"/>
      <c r="H1" s="1"/>
      <c r="I1" s="1"/>
      <c r="J1" s="12"/>
      <c r="K1" s="12"/>
      <c r="L1" s="12"/>
      <c r="M1" s="12"/>
    </row>
    <row r="2" ht="39" customHeight="1" spans="1:13">
      <c r="A2" s="2" t="s">
        <v>35</v>
      </c>
      <c r="B2" s="2"/>
      <c r="C2" s="2"/>
      <c r="D2" s="2"/>
      <c r="E2" s="2"/>
      <c r="F2" s="2"/>
      <c r="G2" s="2"/>
      <c r="H2" s="2"/>
      <c r="I2" s="2"/>
      <c r="J2" s="13"/>
      <c r="K2" s="13"/>
      <c r="L2" s="13"/>
      <c r="M2" s="13"/>
    </row>
    <row r="3" ht="18" customHeight="1" spans="1:13">
      <c r="A3" s="3" t="s">
        <v>9</v>
      </c>
      <c r="B3" s="3" t="s">
        <v>17</v>
      </c>
      <c r="C3" s="3" t="s">
        <v>18</v>
      </c>
      <c r="D3" s="3" t="s">
        <v>19</v>
      </c>
      <c r="E3" s="3"/>
      <c r="F3" s="3" t="s">
        <v>20</v>
      </c>
      <c r="G3" s="3" t="s">
        <v>21</v>
      </c>
      <c r="H3" s="4" t="s">
        <v>22</v>
      </c>
      <c r="I3" s="3" t="s">
        <v>23</v>
      </c>
      <c r="J3" s="3"/>
      <c r="K3" s="3"/>
      <c r="L3" s="3"/>
      <c r="M3" s="3"/>
    </row>
    <row r="4" ht="18" customHeight="1" spans="1:13">
      <c r="A4" s="3"/>
      <c r="B4" s="3"/>
      <c r="C4" s="3"/>
      <c r="D4" s="3"/>
      <c r="E4" s="3"/>
      <c r="F4" s="3"/>
      <c r="G4" s="3"/>
      <c r="H4" s="5"/>
      <c r="I4" s="3" t="s">
        <v>36</v>
      </c>
      <c r="J4" s="3"/>
      <c r="K4" s="4" t="s">
        <v>25</v>
      </c>
      <c r="L4" s="4" t="s">
        <v>37</v>
      </c>
      <c r="M4" s="3" t="s">
        <v>27</v>
      </c>
    </row>
    <row r="5" ht="18" customHeight="1" spans="1:13">
      <c r="A5" s="3"/>
      <c r="B5" s="3"/>
      <c r="C5" s="3"/>
      <c r="D5" s="3"/>
      <c r="E5" s="3"/>
      <c r="F5" s="3"/>
      <c r="G5" s="3"/>
      <c r="H5" s="6"/>
      <c r="I5" s="3"/>
      <c r="J5" s="3"/>
      <c r="K5" s="6"/>
      <c r="L5" s="6"/>
      <c r="M5" s="3"/>
    </row>
    <row r="6" ht="70" customHeight="1" spans="1:13">
      <c r="A6" s="3"/>
      <c r="B6" s="7"/>
      <c r="C6" s="7" t="s">
        <v>14</v>
      </c>
      <c r="D6" s="7" t="s">
        <v>38</v>
      </c>
      <c r="E6" s="7"/>
      <c r="F6" s="7" t="s">
        <v>32</v>
      </c>
      <c r="G6" s="8">
        <v>15000000</v>
      </c>
      <c r="H6" s="9">
        <v>0.9</v>
      </c>
      <c r="I6" s="14">
        <v>0.428</v>
      </c>
      <c r="J6" s="14"/>
      <c r="K6" s="14">
        <v>0.372</v>
      </c>
      <c r="L6" s="15">
        <f>I6-K6</f>
        <v>0.056</v>
      </c>
      <c r="M6" s="16">
        <f>G6*H6*L6</f>
        <v>756000</v>
      </c>
    </row>
    <row r="7" ht="18" customHeight="1" spans="1:13">
      <c r="A7" s="3" t="s">
        <v>33</v>
      </c>
      <c r="B7" s="3"/>
      <c r="C7" s="3"/>
      <c r="D7" s="3"/>
      <c r="E7" s="3"/>
      <c r="F7" s="3"/>
      <c r="G7" s="3"/>
      <c r="H7" s="3"/>
      <c r="I7" s="3"/>
      <c r="J7" s="3"/>
      <c r="K7" s="3"/>
      <c r="L7" s="14"/>
      <c r="M7" s="14">
        <f>M6</f>
        <v>756000</v>
      </c>
    </row>
    <row r="8" ht="18" customHeight="1" spans="1:13">
      <c r="A8" s="3" t="s">
        <v>34</v>
      </c>
      <c r="B8" s="10"/>
      <c r="C8" s="3"/>
      <c r="D8" s="3"/>
      <c r="E8" s="3"/>
      <c r="F8" s="3"/>
      <c r="G8" s="3"/>
      <c r="H8" s="3"/>
      <c r="I8" s="3"/>
      <c r="J8" s="3"/>
      <c r="K8" s="3"/>
      <c r="L8" s="14"/>
      <c r="M8" s="14">
        <f>M7</f>
        <v>756000</v>
      </c>
    </row>
    <row r="12" spans="12:13">
      <c r="L12" s="17"/>
      <c r="M12" s="17"/>
    </row>
    <row r="13" spans="6:6">
      <c r="F13" s="11"/>
    </row>
  </sheetData>
  <mergeCells count="20">
    <mergeCell ref="A1:M1"/>
    <mergeCell ref="A2:D2"/>
    <mergeCell ref="E2:I2"/>
    <mergeCell ref="J2:M2"/>
    <mergeCell ref="I3:M3"/>
    <mergeCell ref="D6:E6"/>
    <mergeCell ref="I6:J6"/>
    <mergeCell ref="A7:J7"/>
    <mergeCell ref="A8:J8"/>
    <mergeCell ref="A3:A5"/>
    <mergeCell ref="B3:B5"/>
    <mergeCell ref="C3:C5"/>
    <mergeCell ref="F3:F5"/>
    <mergeCell ref="G3:G5"/>
    <mergeCell ref="H3:H5"/>
    <mergeCell ref="K4:K5"/>
    <mergeCell ref="L4:L5"/>
    <mergeCell ref="M4:M5"/>
    <mergeCell ref="D3:E5"/>
    <mergeCell ref="I4:J5"/>
  </mergeCells>
  <printOptions horizontalCentered="1"/>
  <pageMargins left="0.118055555555556" right="0.118055555555556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封-2 招标控制价封面</vt:lpstr>
      <vt:lpstr>汇总表</vt:lpstr>
      <vt:lpstr>表-08 分部分项工程和单价措施项目清单与计价表(2025年）</vt:lpstr>
      <vt:lpstr>表-08 分部分项工程和单价措施项目清单与计价表(202(2)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2024-06-19T14:16:00Z</dcterms:created>
  <dcterms:modified xsi:type="dcterms:W3CDTF">2025-09-25T06:30:37Z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9B47CFE6ABD34BE280A9DB14F2DF4DCD_12</vt:lpwstr>
  </property>
  <property fmtid="{D5CDD505-2E9C-101B-9397-08002B2CF9AE}" pid="3" name="KSOProductBuildVer">
    <vt:lpwstr>2052-12.1.0.22529</vt:lpwstr>
  </property>
</Properties>
</file>