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<sst xmlns="http://schemas.openxmlformats.org/spreadsheetml/2006/main" count="24" uniqueCount="24">
  <si>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2025年11月至2026年3月碎石采购清单-B包</t>
  </si>
  <si>
    <t>项目名称：商品混凝土项目-2025年11月至2026年3月预制构件混凝土碎石（5-10mm）采购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</si>
  <si>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</si>
  <si>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</si>
  <si>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</si>
  <si>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</si>
  <si>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</si>
  <si>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</si>
  <si>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</si>
  <si>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</si>
  <si>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</si>
  <si>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</si>
  <si>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</si>
  <si>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</si>
  <si>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</si>
  <si>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</si>
  <si>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</si>
  <si>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预制构件混凝土碎石</t>
  </si>
  <si>
    <t>5-10mm</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</si>
  <si>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</si>
  <si>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</si>
  <si>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5、结算方式：以买方确认验收合格的实际工程量；碎石结算实行浮动价，碎石调整方式为：
（1）基准价：以投标当月的东莞市住房和城乡建设局→专题专栏→造价信息→东莞地区建设工程主要材料综合价格碎石（材料序号：14 、规格：碎石、单位：立方米）的税前综合单价为碎石的基准价；
(2)比较价：以供应期（当月第一天至当月最后一天为一个供应期）内东莞市住房和城乡建设局→专题专栏→造价信息发布的主要材料价格信息碎石（材料序号：14 、规格：碎石、单位：立方米）税前综合单价为碎石的比较价。浮动的差额计算方法：浮动的差额=(比较价-基准价)/换算系数，碎石按照1m3=1.5t计算；
(3)碎石的不含税结算价：不含税合同价与浮动差额之和；
6、上述不含税到站价包含但不限于产品的采购、装卸（起坡用吊机、趸船、皮带机和基础设施及电耗等）、运输、各项损耗、电子计量装置、保管、保险、规费、风险管理、利润及其他一切费用，买方不再就本合同另行支付其他任何费用。
7、货物运输指定地点为：东莞市横沥镇六甲村振兴中路横沥预制场搅拌站指定点。
8、质量保证期：自物资交货验收合格之日起6个月。
9、其他需求详见采购需求书。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</si>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</sst>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4"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F9" sqref="F9:K9"/>
    </sheetView>
  </sheetViews>
  <sheetFormatPr defaultColWidth="9" defaultRowHeight="13.5"/>
  <cols>
    <col min="1" max="1" width="6.625" customWidth="1"/>
    <col min="2" max="2" width="17.6" customWidth="1"/>
    <col min="3" max="3" width="10.8666666666667" customWidth="1"/>
    <col min="4" max="4" width="6.625" customWidth="1"/>
    <col min="5" max="10" width="15.8083333333333" customWidth="1"/>
    <col min="11" max="11" width="10.5083333333333" customWidth="1"/>
    <col min="12" max="12" width="12.625"/>
    <col min="14" max="14" width="12.625"/>
  </cols>
  <sheetData>
    <row r="1" ht="27" customHeight="1" spans="1:12">
      <c r="A1" s="1" t="s">
        <v>0</v>
      </c>
      <c r="B1" s="1"/>
      <c r="C1" s="1"/>
      <c r="D1" s="1"/>
      <c r="E1" s="1"/>
      <c r="F1" s="1"/>
      <c r="G1" s="1"/>
      <c r="H1" s="1"/>
      <c r="I1" s="1"/>
      <c r="J1" s="1"/>
      <c r="K1" s="1"/>
    </row>
    <row r="2" ht="20"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6000</v>
      </c>
      <c r="F5" s="9"/>
      <c r="G5" s="9">
        <f>F5*1.13</f>
        <v>0</v>
      </c>
      <c r="H5" s="9">
        <f>ROUND(E5*F5,2)</f>
        <v>0</v>
      </c>
      <c r="I5" s="10">
        <f>ROUND(E5*F5*1.13,2)</f>
        <v>0</v>
      </c>
      <c r="J5" s="10">
        <f>I5-H5</f>
        <v>0</v>
      </c>
      <c r="K5" s="3"/>
    </row>
    <row r="6" ht="25" customHeight="1" spans="1:12">
      <c r="A6" s="11" t="s">
        <v>20</v>
      </c>
      <c r="B6" s="12"/>
      <c r="C6" s="12"/>
      <c r="D6" s="12"/>
      <c r="E6" s="13"/>
      <c r="F6" s="3"/>
      <c r="G6" s="3"/>
      <c r="H6" s="10">
        <f>SUM(H5:H5)</f>
        <v>0</v>
      </c>
      <c r="I6" s="10">
        <f>SUM(I5:I5)</f>
        <v>0</v>
      </c>
      <c r="J6" s="10">
        <f>SUM(J5:J5)</f>
        <v>0</v>
      </c>
      <c r="K6" s="3"/>
    </row>
    <row r="7" ht="129" customHeight="1" spans="1:12">
      <c r="A7" s="14" t="s">
        <v>21</v>
      </c>
      <c r="B7" s="14"/>
      <c r="C7" s="14"/>
      <c r="D7" s="14"/>
      <c r="E7" s="14"/>
      <c r="F7" s="14"/>
      <c r="G7" s="14"/>
      <c r="H7" s="14"/>
      <c r="I7" s="14"/>
      <c r="J7" s="14"/>
      <c r="K7" s="14"/>
    </row>
    <row r="8" ht="126" customHeight="1" spans="1:12">
      <c r="A8" s="14"/>
      <c r="B8" s="14"/>
      <c r="C8" s="14"/>
      <c r="D8" s="14"/>
      <c r="E8" s="14"/>
      <c r="F8" s="14"/>
      <c r="G8" s="14"/>
      <c r="H8" s="14"/>
      <c r="I8" s="14"/>
      <c r="J8" s="14"/>
      <c r="K8" s="14"/>
      <c r="L8" s="15"/>
    </row>
    <row r="9" ht="27" customHeight="1" spans="1:12">
      <c r="A9" s="16"/>
      <c r="B9" s="16"/>
      <c r="C9" s="16"/>
      <c r="D9" s="16"/>
      <c r="E9" s="16"/>
      <c r="F9" s="17" t="s">
        <v>22</v>
      </c>
      <c r="G9" s="17"/>
      <c r="H9" s="17"/>
      <c r="I9" s="17"/>
      <c r="J9" s="17"/>
      <c r="K9" s="17"/>
    </row>
    <row r="10" ht="27"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2025-11-07T06:41:19Z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7E930349F4F340F49835C2CDB7767C3E_13</vt:lpwstr>
  </property>
</Properties>
</file>