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8" windowHeight="12420" activeTab="2"/>
  </bookViews>
  <sheets>
    <sheet name="汇总表" sheetId="6" r:id="rId1"/>
    <sheet name="编制说明" sheetId="5" r:id="rId2"/>
    <sheet name="清单" sheetId="17" r:id="rId3"/>
  </sheets>
  <definedNames>
    <definedName name="_xlnm._FilterDatabase" localSheetId="2" hidden="1">清单!$E$3:$XDH$131</definedName>
    <definedName name="_xlnm.Print_Area" localSheetId="0">汇总表!$A$1:$H$5</definedName>
    <definedName name="_xlnm.Print_Area" localSheetId="2">清单!$A$1:$H$779</definedName>
    <definedName name="_xlnm.Print_Titles" localSheetId="2">清单!$1:$3</definedName>
    <definedName name="\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<sst xmlns="http://schemas.openxmlformats.org/spreadsheetml/2006/main" count="2120" uniqueCount="688">
  <si>
    <t>东莞市应急消防救援训练基地-精装修工程
报价费用汇总表</t>
  </si>
  <si>
    <t>序号</t>
  </si>
  <si>
    <t>费用名称</t>
  </si>
  <si>
    <t>采购控制价
（元）</t>
  </si>
  <si>
    <t>采购限价
（元）</t>
  </si>
  <si>
    <t>不含税报价
（元）</t>
  </si>
  <si>
    <t>含税报价
（元）</t>
  </si>
  <si>
    <t>备注</t>
  </si>
  <si>
    <t>精装修工程</t>
  </si>
  <si>
    <t>汇总报价</t>
  </si>
  <si>
    <t>小写：</t>
  </si>
  <si>
    <t>大写：</t>
  </si>
  <si>
    <t>编制说明</t>
  </si>
  <si>
    <t>1、采购范围：东莞市应急消防救援训练基地-精装修工程，本项目所包含的全部工程内容及其他为实现合同目的所涉及的承包范围。</t>
  </si>
  <si>
    <t>2、本项目为固定单价合同，按图纸范围所有工序和工作内容的精装修专业工程，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成品保护、垃圾清理、完工场清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</si>
  <si>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3、工程量计算规则：采用《GB50854-2013 房屋建筑与装饰工程工程量计算规范》计算规则计算。</t>
  </si>
  <si>
    <t>4、投标人应巨细无遗考虑现场、图纸等实际情况(如:运输条件、施工场地等)；投标人也应深入理解技术要求和验收要求,所有在招标时提供的文件均认为已完整无误包含在单价之中。</t>
  </si>
  <si>
    <t>5、对于其他变更增加或减少工程，相同或相近项目单价优先采用清单中单价结算，无法套用上述计价方式的，按中标下浮率下浮后确定变更工程价款。中标下浮率=(1-中标价格/采购控制价)x100%。</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</si>
  <si>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</si>
  <si>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7、本项目报价需根据采购文件及技术标准和工序要求等进行综合考虑，中标后不再调整。</t>
  </si>
  <si>
    <t>8、本次采购范围以采购清单项目特征描述和建筑构造做法表和答疑确认部位为准，具体详采购清单。</t>
  </si>
  <si>
    <t>9、品牌要求（等同或优于）：详品牌要求表，进场前需按品牌报送要求报审，经采购人审核同意方可使用。</t>
  </si>
  <si>
    <t>东莞市应急消防救援训练基地-精装修工程清单表</t>
  </si>
  <si>
    <t>项目名称</t>
  </si>
  <si>
    <t>项目特征描述</t>
  </si>
  <si>
    <t>计量单位</t>
  </si>
  <si>
    <t>工程量</t>
  </si>
  <si>
    <t>报价金额</t>
  </si>
  <si>
    <t>不含税单价</t>
  </si>
  <si>
    <t>合价</t>
  </si>
  <si>
    <t>1#特勤消防站-建筑装饰工程</t>
  </si>
  <si>
    <t>门窗工程</t>
  </si>
  <si>
    <t>成品木质门</t>
  </si>
  <si>
    <t>1.门代号及洞口尺寸:M0822，800*2200
2.门框、扇材质:成品实木门
3.符合设计图纸以及施工规范要求</t>
  </si>
  <si>
    <t>樘</t>
  </si>
  <si>
    <t>1.门代号及洞口尺寸:M1122，1100*2200
2.门框、扇材质:成品实木门
3.符合设计图纸以及施工规范要求</t>
  </si>
  <si>
    <t>1.门代号及洞口尺寸:M1823，1800*2300
2.门框、扇材质:成品实木门
3.符合设计图纸以及施工规范要求</t>
  </si>
  <si>
    <t>成品铝合金门</t>
  </si>
  <si>
    <t>1.门代号及洞口尺寸:铝合金门LM0722,700*2200
2.门框、扇材质:成品铝合金门
3.门框或扇外围尺寸:70系列铝合金平开门
4.符合设计图纸以及施工规范要求</t>
  </si>
  <si>
    <t>1.门代号及洞口尺寸:铝合金门LM0821,800*2100
2.门框、扇材质:成品铝合金门
3.门框或扇外围尺寸:70系列铝合金平开门
4.符合设计图纸以及施工规范要求</t>
  </si>
  <si>
    <t>1.门代号及洞口尺寸:铝合金门LM1123,1100*2300
2.门框、扇材质:成品铝合金门
3.门框或扇外围尺寸:70系列铝合金平开门
4.符合设计图纸以及施工规范要求</t>
  </si>
  <si>
    <t>楼面及防水工程</t>
  </si>
  <si>
    <t>楼(地)面涂膜防水【楼9】</t>
  </si>
  <si>
    <t>1.防水膜品种:1.5厚聚合物水泥防水涂料(Ⅱ型)
2.符合设计图纸以及施工规范要求</t>
  </si>
  <si>
    <t>m2</t>
  </si>
  <si>
    <t>墙面涂膜防水【楼9】</t>
  </si>
  <si>
    <t>1.防水膜品种:1.5厚聚合物水泥防水涂料(Ⅱ型)沿墙翻出楼面1800
2.符合设计图纸以及施工规范要求</t>
  </si>
  <si>
    <t>楼(地)面涂膜防水【楼11】、【楼17】</t>
  </si>
  <si>
    <t>1.防水膜品种:1.5厚聚合物水泥防水涂料(Ⅱ型)沿墙翻出楼面300
2.符合设计图纸以及施工规范要求</t>
  </si>
  <si>
    <t>楼(地)面涂膜防水【楼5】</t>
  </si>
  <si>
    <t>1.电梯基坑、检修地沟
2.防水膜品种:1.5厚聚氨酯防水涂膜出面层300高
3.符合设计图纸以及施工规范要求</t>
  </si>
  <si>
    <t>墙面涂膜防水【内3】</t>
  </si>
  <si>
    <t>1.防水膜品种:1.5厚聚合物水泥防水涂料(Ⅱ型)。(仅卫生间设置)
2.符合设计图纸以及施工规范要求</t>
  </si>
  <si>
    <t>楼地面装饰工程</t>
  </si>
  <si>
    <t>水泥砂浆楼地面【楼3】</t>
  </si>
  <si>
    <t>1.找平层厚度、砂浆配合比:20厚1:3水泥砂浆找平层。(水井2%坡向地漏,最薄20厚)
2.符合设计图纸以及施工规范要求</t>
  </si>
  <si>
    <t>水泥砂浆楼地面【楼6】</t>
  </si>
  <si>
    <t>1.素水泥浆遍数:扫浓水泥浆结合层一道
2.找平层厚度、砂浆配合比:30厚M15干硬性水泥砂浆找平层
3.符合设计图纸以及施工规范要求</t>
  </si>
  <si>
    <t>水泥砂浆楼地面【楼12】-楼梯</t>
  </si>
  <si>
    <t>1.素水泥浆遍数:扫浓水泥浆结合层一道
2.找平层厚度、砂浆配合比:20厚M15干硬性水泥砂浆找平层
3.符合设计图纸以及施工规范要求</t>
  </si>
  <si>
    <t>水泥砂浆楼地面【楼9】</t>
  </si>
  <si>
    <t>1.素水泥浆遍数:素水泥浆一道
2.找平层厚度、砂浆配合比:20厚M15(1:3)水泥砂浆找平层
3.最薄20厚M20(1:2.5)水泥砂浆找坡,坡向沉箱排水管
4.最薄20厚M20(1:2.5)水泥砂浆找坡,坡向地漏
5.符合设计图纸以及施工规范要求</t>
  </si>
  <si>
    <t>细石混凝土楼地面【楼11】</t>
  </si>
  <si>
    <t>1.找平层厚度、砂浆配合比:泡沫混凝土垫层兼找坡,最低处30厚
2.符合设计图纸以及施工规范要求</t>
  </si>
  <si>
    <t>水泥砂浆楼地面【楼11】</t>
  </si>
  <si>
    <t>1.找平层厚度、砂浆配合比:20厚1:3水泥砂浆找平层
2.符合设计图纸以及施工规范要求</t>
  </si>
  <si>
    <t>水泥砂浆楼地面【楼5】</t>
  </si>
  <si>
    <t>1.保护层:20厚1:2.5水泥砂浆抹面压光(保护层)
2.符合设计图纸以及施工规范要求</t>
  </si>
  <si>
    <t>水泥砂浆楼地面【楼17】</t>
  </si>
  <si>
    <t>1.找平层厚度、砂浆配合比:20厚M20(1:2.5)水泥砂浆找平层压光面
2.0.4厚聚乙烯薄膜隔离层
3.20厚M20(1:2)水泥砂浆保护层压光面
4.符合设计图纸以及施工规范要求</t>
  </si>
  <si>
    <t>细石混凝土楼地面【楼16】</t>
  </si>
  <si>
    <t>1.找平层厚度、砂浆配合比:80厚C30细石混凝土摊铺找平(使用激光整平机械)内配C6@200x200单层双向钢筋网片
2.符合设计图纸以及施工规范要求</t>
  </si>
  <si>
    <t>水泥砂浆楼地面【踢3】</t>
  </si>
  <si>
    <t>1.找平层厚度、砂浆配合比:15厚M15水泥砂浆打底划纹
2.符合设计图纸以及施工规范要求</t>
  </si>
  <si>
    <t>抹灰面油漆【楼17】</t>
  </si>
  <si>
    <t>1.油漆品种、刷漆遍数:防尘漆一遍
2.符合设计图纸以及施工规范要求</t>
  </si>
  <si>
    <t>水泥砂浆楼地面【屋1】、【屋2】</t>
  </si>
  <si>
    <t>1.找平层厚度、砂浆配合比:最薄处30mm厚轻质混凝土找坡,坡度2%
2.符合设计图纸以及施工规范要求</t>
  </si>
  <si>
    <t>1.20厚1:3水泥砂浆找平层
2.符合设计图纸以及施工规范要求</t>
  </si>
  <si>
    <t>水泥砂浆楼地面【屋1】</t>
  </si>
  <si>
    <t>1.找平层厚度、砂浆配合比:20厚1:2.5水泥砂浆面层
2.面层厚度、砂浆配合比:铺块材(防滑地砖、仿石砖),白水泥擦缝,含粘结层.
3.符合设计图纸以及施工规范要求</t>
  </si>
  <si>
    <t>1#特勤消防站-室内装饰工程</t>
  </si>
  <si>
    <t>一层装饰</t>
  </si>
  <si>
    <t>地面工程</t>
  </si>
  <si>
    <t>块料楼地面</t>
  </si>
  <si>
    <t>1.CT-05
2.结合层厚度、砂浆配合比:5厚水泥胶浆粘结层
3.面层材料品种、规格、颜色:600*600mm米黄色瓷砖
4.符合设计图纸以及施工规范要求</t>
  </si>
  <si>
    <t>1.CT-04
2.找平层厚度、砂浆配合比:20厚M15(1:3)干硬性水泥砂浆面撒素水泥
3.结合层厚度、砂浆配合比:8厚400*800mm米黄色仿石防滑地砖铺实拍平,同色水泥浆擦缝
4.符合设计图纸以及施工规范要求</t>
  </si>
  <si>
    <t>1.CT-02
2.结合层厚度、砂浆配合比:5厚水泥胶浆粘结层
3.面层材料品种、规格、颜色:600*1200mm米黄色仿石防滑地砖
4.符合设计图纸以及施工规范要求</t>
  </si>
  <si>
    <t>1.CT-06
2.结合层厚度、砂浆配合比:5厚水泥胶浆粘结层
3.面层材料品种、规格、颜色:150*750mm仿木纹地砖
4.符合设计图纸以及施工规范要求</t>
  </si>
  <si>
    <t>防静电活动地板</t>
  </si>
  <si>
    <t>1.部位:执勤/休息室
2.支架高度、材料种类:300高架空防静电活动地板(B1级以上装修材料)
3.符合设计图纸以及施工规范要求</t>
  </si>
  <si>
    <t>环氧树脂地面</t>
  </si>
  <si>
    <t>1.部位:消防车库
2.油环氧树脂亚光地坪漆三遍共0.5厚
3.符合设计图纸以及施工规范要求</t>
  </si>
  <si>
    <t>石材零星项目ST-01</t>
  </si>
  <si>
    <t>1.工程部位:门槛石
2.结合层厚度、砂浆配合比:5厚水泥胶浆粘结层
3.面层材料品种、规格、颜色:20厚黑色大理石
4.符合设计图纸以及施工规范要求</t>
  </si>
  <si>
    <t>块料楼地面【楼12】-楼梯踏步</t>
  </si>
  <si>
    <t>1.结合层厚度、砂浆配合比:5厚水泥胶浆粘结层。
2.面层材料品种、规格、颜色:5厚步级砖(带防滑条),同色水泥浆擦缝。600*600米黄色瓷砖
3.符合设计图纸以及施工规范要求</t>
  </si>
  <si>
    <t>墙面工程</t>
  </si>
  <si>
    <t>灰黑色无机涂料脚线</t>
  </si>
  <si>
    <t>1.灰黑色无机涂料脚线
2.部位:消防车库
3.踢脚线高度:250mm
4.符合设计图纸以及施工规范要求</t>
  </si>
  <si>
    <t>古铜色不锈钢踢脚线</t>
  </si>
  <si>
    <t>1.踢脚线高度:80mm高
2.面层材料品种、规格、颜色:3mm厚古铜色不锈钢踢脚线
3.硅酸钙板(9MM)
4.材料防火等级:A级
5.符合设计图纸以及施工规范要求</t>
  </si>
  <si>
    <t>抹灰面油漆【内6】</t>
  </si>
  <si>
    <t>1.部位:楼梯间
2.刮腻子遍数:刮内墙腻子两道
3.油漆品种、刷漆遍数:乳胶漆(或内墙无机涂料)二道(燃烧性能等级≥A级)
4.符合设计图纸以及施工规范要求</t>
  </si>
  <si>
    <t>抹灰面油漆【内4】、【内6】</t>
  </si>
  <si>
    <t>1.部位:消防车库、维修间、灭火药剂储存库、训练器材库、执勤器材库、器材修理间、执勤、休息室
2.刮腻子遍数:刮内墙腻子两道
3.油漆品种、刷漆遍数:无机涂料涂料二道(燃烧性能等级≥A级)
4.符合设计图纸以及施工规范要求</t>
  </si>
  <si>
    <t>块料墙面</t>
  </si>
  <si>
    <t>1.部位:男卫、女卫、卫生间
2.安装方式:5厚水泥胶浆(掺防水粉),白水泥檫缝
3.面层材料品种、规格、颜色:400*800mm米黄色墙砖
4.符合设计图纸以及施工规范要求</t>
  </si>
  <si>
    <t>1.部位:电梯厅
2.安装方式:5厚水泥胶浆(掺防水粉),白水泥檫缝
3.面层材料品种、规格、颜色:600*1200mm米黄色墙砖
4.符合设计图纸以及施工规范要求</t>
  </si>
  <si>
    <t>吊顶天棚【顶3】</t>
  </si>
  <si>
    <t>1.部位:楼梯间、电梯厅、执勤/休息室
2.龙骨材料种类、规格、中距:轻钢龙骨标准骨架:主龙骨中距900~1000,次龙骨中距450,横撑龙骨中距900
3.基层材料种类、规格:12mm石膏板
4.面层材料品种、规格:12mm石膏板,自攻螺钉拧牢,孔眼用腻子填平
5.符合设计图纸以及施工规范要求</t>
  </si>
  <si>
    <t>抹灰面油漆【顶3】</t>
  </si>
  <si>
    <t>1.部位:楼梯间、电梯厅、执勤/休息室
2.纸面石膏板刷配套防潮涂料一遍
3.白色无机涂料
4.超高降效:综合考虑
5.符合设计图纸以及施工规范要求</t>
  </si>
  <si>
    <t>吊顶天棚【顶2】</t>
  </si>
  <si>
    <t>1.男卫、女卫
2.基层材料种类、规格:双层石膏板(12MM)
3.白色无机涂料两遍
4.符合设计图纸以及施工规范要求</t>
  </si>
  <si>
    <t>天棚抹灰【顶6】</t>
  </si>
  <si>
    <t>1.灭火药剂储存库、维修间、训练器材库、执勤器材库、器材修理间
2.刮腻子2道
3.表面刷无机涂料两遍
4.符合设计图纸以及施工规范要求</t>
  </si>
  <si>
    <t>天棚抹灰【顶1】</t>
  </si>
  <si>
    <t>1.通信室
2.基层材料种类、规格:双层石膏板(12MM)
3.白色无机涂料两遍
4.符合设计图纸以及施工规范要求</t>
  </si>
  <si>
    <t>其它工程</t>
  </si>
  <si>
    <t>卫生间成品隔断</t>
  </si>
  <si>
    <t>1.隔断材料品种、规格、颜色:卫生间成品隔断
2.配件品种、规格:MT-03木纹转印铝板
3.符合设计图纸以及施工规范要求</t>
  </si>
  <si>
    <t>镜面玻璃</t>
  </si>
  <si>
    <t>1.镜面玻璃品种、规格:镜子1100*1200mm；825*1200mm
2.符合设计图纸以及施工规范要求</t>
  </si>
  <si>
    <t>洗漱台</t>
  </si>
  <si>
    <t>1.材料品种、规格、颜色:MT-03木纹转印铝板；ST-0220mm厚白色石材(大理石)
2.支架、配件品种、规格:L50*50*4MM镀锌角钢
3.符合设计图纸以及施工规范要求</t>
  </si>
  <si>
    <t>黑色不锈钢收边条</t>
  </si>
  <si>
    <t>1.MT-04
2.线条材料品种、规格、颜色:3mm厚黑色不锈钢收边条
3.符合设计图纸以及施工规范要求</t>
  </si>
  <si>
    <t>m</t>
  </si>
  <si>
    <t>拖把池</t>
  </si>
  <si>
    <t>1.拖把池
2.符合设计图纸以及施工规范要求</t>
  </si>
  <si>
    <t>套</t>
  </si>
  <si>
    <t>消防栓柜</t>
  </si>
  <si>
    <t>1.箱体规格:800*1700mm
2.基层材料种类:5号镀锌角钢
3.面层材料种类:面层归入墙体，只计算框架
4.符合设计图纸以及施工规范要求</t>
  </si>
  <si>
    <t>个</t>
  </si>
  <si>
    <t>夹层装饰</t>
  </si>
  <si>
    <t>1.踢脚线高度:80mm高
2.硅酸钙板(9MM)
3.面层材料品种、规格、颜色:3mm厚古铜色不锈钢踢脚线
4.材料防火等级:A级
5.符合设计图纸以及施工规范要求</t>
  </si>
  <si>
    <t>1.部位:贮藏室(戊类)、消防车库
2.刮腻子遍数:刮内墙腻子两道
3.油漆品种、刷漆遍数:无机涂料二道(燃烧性能等级≥A级)
4.符合设计图纸以及施工规范要求</t>
  </si>
  <si>
    <t>1.部位:餐厅、电梯厅
2.安装方式:5厚水泥胶浆(掺防水粉),白水泥檫缝
3.面层材料品种、规格、颜色:600*1200mm米黄色墙砖
4.符合设计图纸以及施工规范要求</t>
  </si>
  <si>
    <t>1.部位:卫生间
2.安装方式:5厚水泥胶浆(掺防水粉)贴6厚400*800米黄色墙砖,白水泥檫缝
3.面层材料品种、规格、颜色:400*800mm米黄色墙砖
4.符合设计图纸以及施工规范要求</t>
  </si>
  <si>
    <t>古铜色不锈钢</t>
  </si>
  <si>
    <t>1.部位:门框
2.木龙骨
3.硅酸钙板(9MM)
4.古铜色不锈钢
5.符合设计图纸以及施工规范要求</t>
  </si>
  <si>
    <t>木纹转印铝板</t>
  </si>
  <si>
    <t>1.木龙骨
2.硅酸钙板(9MM)
3.MT-03木纹转印铝板
4.符合设计图纸以及施工规范要求</t>
  </si>
  <si>
    <t>30mm古铜色不锈钢收口</t>
  </si>
  <si>
    <t>1.MT-01
2.线条材料品种、规格、颜色:3mm厚古铜色不锈钢收口
3.符合设计图纸以及施工规范要求</t>
  </si>
  <si>
    <t>天棚工程</t>
  </si>
  <si>
    <t>1.部位:餐厅、储藏室、电梯厅、楼梯间、走道
2.基层材料种类、规格:12mm石膏板
3.面层材料品种、规格:12mm石膏板,自攻螺钉拧牢,孔眼用腻子填平
4.符合设计图纸以及施工规范要求</t>
  </si>
  <si>
    <t>1.部位:餐厅、储藏室、电梯厅、楼梯间、走道
2.纸面石膏板刷配套防潮涂料一遍
3.白色无机涂料
4.超高降效:综合考虑
5.符合设计图纸以及施工规范要求</t>
  </si>
  <si>
    <t>1.卫生间
2.龙骨材料种类、规格、中距:轻钢龙骨
3.基层材料种类、规格:双层石膏板(12MM)
4.面层材料品种、规格:白色无机涂料
5.符合设计图纸以及施工规范要求</t>
  </si>
  <si>
    <t>1.储藏室
2.面层材料品种、规格:白色无机涂料
3.符合设计图纸以及施工规范要求</t>
  </si>
  <si>
    <t>1.MT-04
2.线条材料品种、规格、颜色:黑色不锈钢收边条
3.符合设计图纸以及施工规范要求</t>
  </si>
  <si>
    <t>1.镜面玻璃品种、规格:镜子1045*1200mm
2.符合设计图纸以及施工规范要求</t>
  </si>
  <si>
    <t>二层装饰</t>
  </si>
  <si>
    <t>1.踢脚线高度:80mm高
2.面层材料品种、规格、颜色:古铜色不锈钢踢脚线
3.硅酸钙板(9MM)
4.材料防火等级:A级
5.符合设计图纸以及施工规范要求</t>
  </si>
  <si>
    <t>1.部位:被装营具库、消防员备勤室、站办公室、荣誉室、医务室、队务室(兼心理辅导室)、图书阅览室、会议室(视频会议专用)、干部备勤室
2.刮腻子遍数:刮内墙腻子两道
3.油漆品种、刷漆遍数:白色无机涂料二道(燃烧性能等级≥A级)
4.符合设计图纸以及施工规范要求</t>
  </si>
  <si>
    <t>1.部位:电梯厅、走道
2.安装方式:5厚水泥胶浆(掺防水粉),白水泥檫缝
3.面层材料品种、规格、颜色:600*1200mm米黄色墙砖
4.符合设计图纸以及施工规范要求</t>
  </si>
  <si>
    <t>1.部位:卫生间、阳台
2.安装方式:5厚水泥胶浆(掺防水粉)贴,白水泥檫缝
3.面层材料品种、规格、颜色:400*800mm米黄色墙砖
4.符合设计图纸以及施工规范要求</t>
  </si>
  <si>
    <t>1.木龙骨
2.硅酸钙板(9MM)
3.古铜色不锈钢
4.符合设计图纸以及施工规范要求</t>
  </si>
  <si>
    <t>满刮腻子【顶6】</t>
  </si>
  <si>
    <t>1.部位:楼梯间
2.腻子种类:车库用防污防霉耐水三合一腻子
3.刮腻子遍数:刮腻子2道
4.符合设计图纸以及施工规范要求</t>
  </si>
  <si>
    <t>吊顶天棚【顶7】</t>
  </si>
  <si>
    <t>1.党支部会议室、荣誉室、会议室（视频会议专用）、图书阅览室、干部备勤室
2.龙骨材料种类、规格、中距:轻钢龙骨
3.基层材料种类、规格:双层石膏板(12MM)
4.面层材料品种、规格:白色无机涂料
5.符合设计图纸以及施工规范要求</t>
  </si>
  <si>
    <t>MT-06灰色铝扣板</t>
  </si>
  <si>
    <t>1.卫生间
2.龙骨材料种类、规格、中距:轻钢龙骨
3.面层材料品种、规格:灰色铝扣板
4.符合设计图纸以及施工规范要求</t>
  </si>
  <si>
    <t>天棚抹灰【顶2】</t>
  </si>
  <si>
    <t>1.阳台、走廊
2.面层材料品种、规格:白色无机涂料
3.符合设计图纸以及施工规范要求</t>
  </si>
  <si>
    <t>1.部位:被装营具库、电梯厅、荣誉室、医务室、队务室（兼心理辅导室）、站办公室
2.基层材料种类、规格:12mm石膏板
3.面层材料品种、规格:12mm石膏板,自攻螺钉拧牢,孔眼用腻子填平
4.符合设计图纸以及施工规范要求</t>
  </si>
  <si>
    <t>1.部位:被装营具库、电梯厅、荣誉室、医务室、队务室（兼心理辅导室）、站办公室
2.纸面石膏板刷配套防潮涂料一遍
3.白色无机涂料
4.超高降效:综合考虑
5.符合设计图纸以及施工规范要求</t>
  </si>
  <si>
    <t>三层装饰</t>
  </si>
  <si>
    <t>1.部位:家属探亲房、理发室、财务室、干部备勤室
2.刮腻子遍数:刮内墙腻子两道
3.油漆品种、刷漆遍数:白色无机涂料二道(燃烧性能等级≥A级)
4.符合设计图纸以及施工规范要求</t>
  </si>
  <si>
    <t>1.部位:卫生间、阳台
2.安装方式:5厚水泥胶浆(掺防水粉),白水泥檫缝
3.面层材料品种、规格、颜色:400*800mm米黄色墙砖
4.符合设计图纸以及施工规范要求</t>
  </si>
  <si>
    <t>黑色不锈钢</t>
  </si>
  <si>
    <t>1.木龙骨
2.硅酸钙板(9MM)
3.黑色不锈钢
4.符合设计图纸以及施工规范要求</t>
  </si>
  <si>
    <t>1.部位:楼梯间、训练器材库
2.腻子种类:车库用防污防霉耐水三合一腻子
3.刮腻子遍数:刮腻子2道
4.符合设计图纸以及施工规范要求</t>
  </si>
  <si>
    <t>1.晾衣室、阳台
2.面层材料品种、规格:白色无机涂料
3.符合设计图纸以及施工规范要求</t>
  </si>
  <si>
    <t>1.部位:财务室、电梯厅、理发室、贮藏室
2.基层材料种类、规格:12mm石膏板
3.面层材料品种、规格:12mm石膏板,自攻螺钉拧牢,孔眼用腻子填平
4.符合设计图纸以及施工规范要求</t>
  </si>
  <si>
    <t>1.部位:财务室、电梯厅、理发室、贮藏室
2.纸面石膏板刷配套防潮涂料一遍
3.白色无机涂料
4.超高降效:综合考虑
5.符合设计图纸以及施工规范要求</t>
  </si>
  <si>
    <t>1.家属探亲房、男卫、女卫、理发室、财务室、干部休息室、电梯厅、走道
2.龙骨材料种类、规格、中距:轻钢龙骨
3.基层材料种类、规格:双层石膏板(12MM)
4.面层材料品种、规格:白色无机涂料
5.符合设计图纸以及施工规范要求</t>
  </si>
  <si>
    <t>满刮腻子【顶7】</t>
  </si>
  <si>
    <t>1.部位:干部休息室、家属探亲房、消防员之家
2.刮腻子遍数:3厚底基防裂腻子分遍刮平
3.腻子种类:白色无机涂料
4.符合设计图纸以及施工规范要求</t>
  </si>
  <si>
    <t>1.镜面玻璃品种、规格:镜子800*1200mm
2.符合设计图纸以及施工规范要求</t>
  </si>
  <si>
    <t>2#综合楼体能训练馆-建筑装饰工程</t>
  </si>
  <si>
    <t>混凝土及钢筋混凝土工程</t>
  </si>
  <si>
    <t>坡道</t>
  </si>
  <si>
    <t>1.垫层材料种类、厚度:100mm厚C15混凝土垫层
2.面层:20厚1：2水泥砂浆随打随压光，加做100*100菱形防滑凹槽
3.基层:300厚3:7灰土分两步夯实，宽出面层300
4.详11ZJ90111/19坡1
5.素土夯实，压实系数≥0.93
6.符合设计图纸以及施工规范要求</t>
  </si>
  <si>
    <t>室外地坪</t>
  </si>
  <si>
    <t>1.地坪厚度:10cm
2.混凝土强度等级:C20
3.C8@200双向布置</t>
  </si>
  <si>
    <t>1.门代号及洞口尺寸:M1022，1000*2100
2.含门锁等所有五金配件
3.含木饰面油漆
4.超高降效:综合考虑
5.符合图纸及相关规范标准要求</t>
  </si>
  <si>
    <t>1.门代号及洞口尺寸:M1122，1100*2200
2.含门锁等所有五金配件
3.含木饰面油漆
4.超高降效:综合考虑
5.符合图纸及相关规范标准要求</t>
  </si>
  <si>
    <t>1.门代号及洞口尺寸:M1222，1200X2200
2.含门锁等所有五金配件
3.含木饰面油漆
4.超高降效:综合考虑
5.符合图纸及相关规范标准要求</t>
  </si>
  <si>
    <t>1.门代号及洞口尺寸:M1227，1200*2700
2.含门锁等所有五金配件
3.含木饰面油漆
4.超高降效:综合考虑
5.符合图纸及相关规范标准要求</t>
  </si>
  <si>
    <t>1.门代号及洞口尺寸:M1522，1500*2200
2.含门锁等所有五金配件
3.含木饰面油漆
4.超高降效:综合考虑
5.符合图纸及相关规范标准要求</t>
  </si>
  <si>
    <t>金属(塑钢)门</t>
  </si>
  <si>
    <t>1.门代号及洞口尺寸:M1522，1500*2200
2.含门锁等所有五金配件
3.超高降效:综合考虑
4.出屋面不锈钢门
5.符合图纸及相关规范标准要求</t>
  </si>
  <si>
    <t>1.门代号及洞口尺寸:M1524，1500*2400
2.含门锁等所有五金配件
3.含木饰面油漆
4.超高降效:综合考虑
5.符合图纸及相关规范标准要求</t>
  </si>
  <si>
    <t>1.门代号及洞口尺寸:M1822，1800*2200
2.含门锁等所有五金配件
3.含木饰面油漆
4.超高降效:综合考虑
5.符合图纸及相关规范标准要求</t>
  </si>
  <si>
    <t>成品金属门</t>
  </si>
  <si>
    <t>1.门代号及洞口尺寸:M16a24，1650*2400
2.含门锁等所有五金配件
3.超高降效:综合考虑
4.钢门
5.符合图纸及相关规范标准要求</t>
  </si>
  <si>
    <t>水泥砂浆楼地面(屋1、屋2)</t>
  </si>
  <si>
    <t>1.找平层厚度、砂浆配合比:20厚1:3水泥砂浆找平层
2.超高降效:综合考虑
3.符合设计图纸以及施工规范要求</t>
  </si>
  <si>
    <t>块料楼地面（屋1）</t>
  </si>
  <si>
    <t>1.找平层厚度、砂浆配合比:20厚M15(1:3)干硬性水泥砂浆,面上撒素水泥
2.面层材料品种、规格、颜色:10厚地砖,铺实拍平,缝宽8~10,1:2水泥砂浆勾缝
3.超高降效:综合考虑
4.符合设计图纸以及施工规范要求</t>
  </si>
  <si>
    <t>1.找平层厚度、砂浆配合比:20厚1:3水泥砂浆找平层。(水井2%坡向地漏,最薄20厚)
2.超高降效:综合考虑
3.符合设计图纸以及施工规范要求</t>
  </si>
  <si>
    <t>1.素水泥浆遍数:扫浓水泥浆结合层一道
2.找平层厚度、砂浆配合比:30厚M15干硬性水泥砂浆找平层
3.超高降效:综合考虑
4.符合设计图纸以及施工规范要求</t>
  </si>
  <si>
    <t>1.素水泥浆遍数:素水泥浆一道
2.找平层厚度、砂浆配合比:20厚M15(1:3)水泥砂浆找平层
3.最薄20厚M20(1:2.5)水泥砂浆找坡,坡向沉箱排水管
4.最薄20厚M20(1:2.5)水泥砂浆找坡,坡向地漏
5.超高降效:综合考虑
6.符合设计图纸以及施工规范要求</t>
  </si>
  <si>
    <t>卫生间沉箱地面（楼9）</t>
  </si>
  <si>
    <t>1.部位:卫生间
2.陶粒砼回填:LC5.0轻骨料混凝土填充层(厚度按沉箱高度计算)
3.超高降效:综合考虑
4.符合设计图纸以及施工规范要求</t>
  </si>
  <si>
    <t>m3</t>
  </si>
  <si>
    <t>平面砂浆找平层（楼7）</t>
  </si>
  <si>
    <t>1.找平层厚度、砂浆配合比:10厚1:3水泥砂浆保护层
2.超高降效:综合考虑
3.符合设计图纸以及施工规范要求</t>
  </si>
  <si>
    <t>垫层（楼10）</t>
  </si>
  <si>
    <t>1.部位:高低压配电室
2.回填:垫层采用750厚轻质混凝土垫层,容重8KN/m3
3.超高降效:综合考虑
4.符合设计图纸以及施工规范要求</t>
  </si>
  <si>
    <t>刚性层（楼10）</t>
  </si>
  <si>
    <t>1.高低压配电室
2.刚性层厚度:40厚C20细石混凝土，配φ6一级钢筋双向中距250,钢筋网片绑扎或点焊
3.超高降效:综合考虑
4.符合设计图纸以及施工规范要求</t>
  </si>
  <si>
    <t>1.找平层厚度、砂浆配合比:泡沫混凝土垫层兼找坡,最低处30厚
2.部位:生活水泵房
3.超高降效:综合考虑
4.符合设计图纸以及施工规范要求</t>
  </si>
  <si>
    <t>1.找平层厚度、砂浆配合比:20厚1:3水泥砂浆找平层
2.部位:生活水泵房
3.超高降效:综合考虑
4.符合设计图纸以及施工规范要求</t>
  </si>
  <si>
    <t>1.找平层厚度、砂浆配合比:20厚M20水泥砂浆找平(扫素水泥浆一道)
2.防尘漆一遍
3.超高降效:综合考虑
4.符合设计图纸以及施工规范要求</t>
  </si>
  <si>
    <t>水泥砂浆楼地面【楼6】-首层楼梯地面</t>
  </si>
  <si>
    <t>1.素水泥浆遍数:扫浓水泥浆结合层一道
2.找平层厚度、砂浆配合比:20厚M15干硬性水泥砂浆找平层
3.超高降效:综合考虑
4.符合设计图纸以及施工规范要求</t>
  </si>
  <si>
    <t>1.保护层:20厚1:2.5水泥砂浆抹面压光(保护层)
2.超高降效:综合考虑
3.符合设计图纸以及施工规范要求</t>
  </si>
  <si>
    <t>刚性层（楼16）</t>
  </si>
  <si>
    <t>1.刷素水泥浆结合层
2.刚性层厚度:80厚(其他房间60厚)C30细石混凝土摊铺找平(使用激光整平机械)内配C6@200x200单层双向钢筋网片(据上表面20mm)
3.超高降效:综合考虑
4.符合设计图纸以及施工规范要求</t>
  </si>
  <si>
    <t>块料踢脚线（踢3）</t>
  </si>
  <si>
    <t>1.粘贴层厚度、材料种类:15厚M15水泥砂浆打底划纹
2.面层材料品种、规格、颜色:5厚100mm高瓷砖贴面(同地砖),纯水泥擦缝
3.超高降效:综合考虑
4.符合设计图纸以及施工规范要求</t>
  </si>
  <si>
    <t>卫生间抬高</t>
  </si>
  <si>
    <t>1.面层厚度、混凝土强度等级:卫生间抬高100mm
2.超高降效:综合考虑
3.符合设计图纸以及施工规范要求</t>
  </si>
  <si>
    <t>油漆、涂料、裱糊工程</t>
  </si>
  <si>
    <t>抹灰面油漆（顶7）</t>
  </si>
  <si>
    <t>1.部位:飘窗顶板、雨棚板
2.腻子种类:3厚底基防裂腻子分遍刮平
3.油漆品种、刷漆遍数:无机涂料二道(一底一面),颜色详室内装修设计图纸。
4.超高降效:综合考虑
5.符合设计图纸以及施工规范要求</t>
  </si>
  <si>
    <t>1.油漆品种、刷漆遍数:防尘漆一遍
2.部位:消防控制室
3.超高降效:综合考虑
4.符合设计图纸以及施工规范要求</t>
  </si>
  <si>
    <t>2#综合楼体能训练馆-室内装饰工程</t>
  </si>
  <si>
    <t>600*1200仿石防滑地砖【楼2】</t>
  </si>
  <si>
    <t>1.600*1200仿石防滑地砖
2.35厚M15干硬性水泥砂浆
3.超高降效:综合考虑
4.符合设计图纸以及施工规范要求</t>
  </si>
  <si>
    <t>600*600地砖【楼6】</t>
  </si>
  <si>
    <t>1.600*600地砖
2.5厚水泥胶浆粘结层
3.超高降效:综合考虑
4.符合设计图纸以及施工规范要求</t>
  </si>
  <si>
    <t>600*1200仿石防滑地砖【楼6】</t>
  </si>
  <si>
    <t>1.600*1200仿石防滑地砖
2.5厚水泥胶浆粘结层
3.超高降效:综合考虑
4.符合设计图纸以及施工规范要求</t>
  </si>
  <si>
    <t>400*800仿石防滑地砖【楼9】</t>
  </si>
  <si>
    <t>1.400*800仿石防滑地砖
2.20厚M15(1:3)干硬性水泥砂浆面撒素水泥
3.超高降效:综合考虑
4.符合设计图纸以及施工规范要求</t>
  </si>
  <si>
    <t>800X800防滑地砖【楼7】</t>
  </si>
  <si>
    <t>1.结合层厚度、砂浆配合比:30厚M15干硬性水泥砂浆
2.面层材料品种、规格、颜色:8厚800X800防滑地砖
3.超高降效:综合考虑
4.符合设计图纸以及施工规范要求</t>
  </si>
  <si>
    <t>600*600地砖【楼10】</t>
  </si>
  <si>
    <t>1.素水泥浆结合层
2.5mm阻尼减振垫+30mm厚水泥砂浆
3.CT-01，600*600防滑地砖,纯白色水泥浆擦缝
4.超高降效:综合考虑
5.符合设计图纸以及施工规范要求</t>
  </si>
  <si>
    <t>600*600防滑地砖【楼11】</t>
  </si>
  <si>
    <t>1.8厚800x800防滑地砖
2.5厚水泥胶浆粘结层
3.超高降效:综合考虑
4.符合设计图纸以及施工规范要求</t>
  </si>
  <si>
    <t>防静电活动地板【楼17】</t>
  </si>
  <si>
    <t>1.部位:消控室及安防监控室
2.支架高度、材料种类:300高架空防静电活动地板(B1级以上装修材料)
3.超高降效:综合考虑
4.符合设计图纸以及施工规范要求</t>
  </si>
  <si>
    <t>石材楼地面【门槛石】</t>
  </si>
  <si>
    <t>1.结合层厚度、砂浆配合比:5厚水泥胶浆粘结层
2.面层材料品种、规格、颜色:ST-01门槛石
3.超高降效:综合考虑
4.符合设计图纸以及施工规范要求</t>
  </si>
  <si>
    <t>盲道砖600X600【楼6】</t>
  </si>
  <si>
    <t>1.盲道砖600X600
2.5厚水泥胶浆粘结层
3.超高降效:综合考虑
4.符合设计图纸以及施工规范要求</t>
  </si>
  <si>
    <t>石材楼地面【米黄色石材】</t>
  </si>
  <si>
    <t>1.部位:阶段教室
2.结合层厚度、砂浆配合比:5厚水泥胶浆粘结层
3.面层材料品种、规格、颜色:20厚米黄色石材
4.超高降效:综合考虑
5.符合设计图纸以及施工规范要求</t>
  </si>
  <si>
    <t>块料楼梯面层【楼12】</t>
  </si>
  <si>
    <t>1.部位:楼梯间
2.粘结层厚度、材料种类:5厚水泥胶浆粘结层
3.面层材料品种、规格、颜色:600*600地砖
4.超高降效:综合考虑
5.符合设计图纸以及施工规范要求</t>
  </si>
  <si>
    <t>古铜色不锈钢脚线</t>
  </si>
  <si>
    <t>1.踢脚线高度:80mm
2.基层材料种类、规格:硅酸钙板(12MM)
3.面层材料品种、规格、颜色:3mm古铜色不锈钢脚线
4.超高降效:综合考虑
5.符合设计图纸以及施工规范要求</t>
  </si>
  <si>
    <t>黑色不锈钢脚线</t>
  </si>
  <si>
    <t>1.踢脚线高度:80mm
2.基层材料种类、规格:硅酸钙板(12MM)
3.面层材料品种、规格、颜色:3mm黑色不锈钢脚线
4.超高降效:综合考虑
5.符合设计图纸以及施工规范要求</t>
  </si>
  <si>
    <t>400*800 米黄色仿石防滑地砖【内3】</t>
  </si>
  <si>
    <t>1.400*800米黄色仿石防滑地砖
2.5厚水泥胶浆(掺防水粉)
3.部位:水泵房、卫生间、更衣室
4.超高降效:综合考虑
5.符合设计图纸以及施工规范要求</t>
  </si>
  <si>
    <t>600*1200mm米黄色墙砖【内6】</t>
  </si>
  <si>
    <t>1.部位:走道/电梯厅/食堂
2.安装方式:5厚水泥胶浆(掺防水粉)
3.面层材料品种、规格、颜色:600*1200mm米黄色墙砖
4.超高降效:综合考虑
5.符合设计图纸以及施工规范要求</t>
  </si>
  <si>
    <t>无机涂料【内6】</t>
  </si>
  <si>
    <t>1.暖灰色无机涂料，PT-03
2.刮内墙腻子两道
3.内墙无机涂料二道(燃烧性能等级≥A级)
4.超高降效:综合考虑
5.符合设计图纸以及施工规范要求</t>
  </si>
  <si>
    <t>墙面木纹饰面板</t>
  </si>
  <si>
    <t>1.龙骨材料种类、规格、中距:木龙骨
2.基层材料种类、规格:硅酸钙板(12MM)
3.面层材料品种、规格、颜色:WD-01木纹色饰面板1.2mm
4.超高降效:综合考虑
5.符合设计图纸以及施工规范要求</t>
  </si>
  <si>
    <t>墙面装饰板</t>
  </si>
  <si>
    <t>1.部位:柴油发动机房
2.龙骨材料种类、规格、中距:30角铁间距1000*1000mm
3.面层材料品种、规格、颜色:600*600*08乳白色铝合金吸声扣板
4.超高降效:综合考虑
5.符合设计图纸以及施工规范要求</t>
  </si>
  <si>
    <t>1.木龙骨
2.硅酸钙板(12MM)
3.3mm黑色不锈钢
4.部位:卫生间
5.超高降效:综合考虑
6.符合设计图纸以及施工规范要求</t>
  </si>
  <si>
    <t>1.木龙骨
2.硅酸钙板(12MM)
3.3mm古铜色不锈钢
4.部位:门窗处
5.超高降效:综合考虑
6.符合设计图纸以及施工规范要求</t>
  </si>
  <si>
    <t>柱子处防撞包裹50MM</t>
  </si>
  <si>
    <t>1.柱子处防撞包裹50MM
2.木龙骨
3.硅酸钙板(12MM)
4.超高降效:综合考虑
5.符合设计图纸以及施工规范要求</t>
  </si>
  <si>
    <t>无机涂料【顶3】</t>
  </si>
  <si>
    <t>1.原顶天棚涂料，PT-01白色无机涂料/PT-05暖灰色无机涂料
2.刷配套防潮涂料一遍
3.无机涂料二道(一底一面)
4.超高降效:综合考虑
5.符合设计图纸以及施工规范要求</t>
  </si>
  <si>
    <t>无机涂料【顶7】</t>
  </si>
  <si>
    <t>1.原顶天棚白色无机涂料，PT-01
2.3厚底基防裂腻子分遍刮平
3.无机涂料二道(一底一面)
4.超高降效:综合考虑
5.符合设计图纸以及施工规范要求</t>
  </si>
  <si>
    <t>双层石膏板天棚吊顶（展开面积）</t>
  </si>
  <si>
    <t>1.双层石膏板天棚吊顶
2.龙骨材料种类、规格、中距:轻钢龙骨
3.基层材料种类、规格:双层石膏板（12mm）
4.面层材料品种、规格:白色无机涂料(一底一面)
5.超高降效:综合考虑
6.符合设计图纸以及施工规范要求</t>
  </si>
  <si>
    <t>白色铝合金吸声扣板吊顶天棚</t>
  </si>
  <si>
    <t>1.龙骨材料种类、规格、中距:轻钢龙骨
2.面层材料品种、规格:600*600*0.8白色铝合金吸声扣板
3.部位:柴油发电房
4.超高降效:综合考虑
5.符合设计图纸以及施工规范要求</t>
  </si>
  <si>
    <t>针孔烤漆铝板吊顶天棚</t>
  </si>
  <si>
    <t>1.龙骨材料种类、规格、中距:轻钢龙骨
2.面层材料品种、规格:针孔烤漆铝板天棚600*600*0.8mm
3.部位:消控室及安防监控室
4.超高降效:综合考虑
5.符合设计图纸以及施工规范要求</t>
  </si>
  <si>
    <t>金属装饰线，MT-02，黑色不锈钢线条</t>
  </si>
  <si>
    <t>1.线条材料品种、规格、颜色:MT-02，3mm黑色不锈钢线条
2.宽0.034cm
3.超高降效:综合考虑
4.符合设计图纸以及施工规范要求</t>
  </si>
  <si>
    <t>1.线条材料品种、规格、颜色:MT-02，3mm黑色不锈钢线条
2.宽0.074cm
3.超高降效:综合考虑
4.符合设计图纸以及施工规范要求</t>
  </si>
  <si>
    <t>卫生间蹲厕成品隔断</t>
  </si>
  <si>
    <t>1.隔断材料品种、规格、颜色:卫生间蹲厕成品隔断（木纹转印铝板）
2.超高降效:综合考虑
3.符合设计图纸以及施工规范要求</t>
  </si>
  <si>
    <t>卫生间小便器成品隔断</t>
  </si>
  <si>
    <t>1.隔断材料品种、规格、颜色:卫生间小便器成品隔断（木纹转印铝板）
2.超高降效:综合考虑
3.符合设计图纸以及施工规范要求</t>
  </si>
  <si>
    <t>1.镜面玻璃品种、规格:5mm银镜
2.超高降效:综合考虑
3.符合设计图纸以及施工规范要求</t>
  </si>
  <si>
    <t>1.材料品种、规格、颜色:MT-03木纹转印铝板；ST-0220mm厚白色石材(大理石)
2.支架、配件品种、规格:L50*50*4MM镀锌角钢
3.超高降效:综合考虑
4.符合设计图纸以及施工规范要求</t>
  </si>
  <si>
    <t>1.预制落地污水池600*600
2.其他:详见图集15ZJ51243/2
3.超高降效:综合考虑
4.符合设计图纸以及施工规范要求</t>
  </si>
  <si>
    <t>坐便器安全抓杆</t>
  </si>
  <si>
    <t>1.材料品种、规格、颜色:坐便器安全抓杆φ40*4
2.超高降效:综合考虑
3.符合设计图纸以及施工规范要求</t>
  </si>
  <si>
    <t>洗手盆安全抓杆</t>
  </si>
  <si>
    <t>1.材料品种、规格、颜色:洗手盆安全抓杆φ40*4
2.超高降效:综合考虑
3.符合设计图纸以及施工规范要求</t>
  </si>
  <si>
    <t>1.箱体规格:800*1700mm
2.基层材料种类:5号镀锌角钢
3.面层材料种类:面层归入墙体，只计算框架
4.超高降效:综合考虑
5.符合设计图纸以及施工规范要求</t>
  </si>
  <si>
    <t>1.CT-03，600*1200仿石防滑地砖
2.35厚M15干硬性水泥砂浆
3.超高降效:综合考虑
4.符合设计图纸以及施工规范要求</t>
  </si>
  <si>
    <t>1.CT-01，600*600地砖
2.5厚水泥胶浆粘结层
3.超高降效:综合考虑
4.符合设计图纸以及施工规范要求</t>
  </si>
  <si>
    <t>1.CT-03，600*1200仿石防滑地砖
2.5厚水泥胶浆粘结层
3.超高降效:综合考虑
4.符合设计图纸以及施工规范要求</t>
  </si>
  <si>
    <t>1.CT-02，400*800仿石防滑地砖
2.20厚M15(1:3)干硬性水泥砂浆面撒素水泥
3.超高降效:综合考虑
4.符合设计图纸以及施工规范要求</t>
  </si>
  <si>
    <t>1.400*800米黄色仿石防滑地砖
2.5厚水泥胶浆(掺防水粉)
3.超高降效:综合考虑
4.符合设计图纸以及施工规范要求</t>
  </si>
  <si>
    <t>600*1200仿大理石墙砖【内6】</t>
  </si>
  <si>
    <t>1.部位:走道/电梯厅
2.安装方式:5厚水泥胶浆(掺防水粉)
3.面层材料品种、规格、颜色:600*1200仿大理石墙砖
4.超高降效:综合考虑
5.符合设计图纸以及施工规范要求</t>
  </si>
  <si>
    <t>1.暖灰色无机涂料
2.刮内墙腻子两道
3.内墙无机涂料二道(燃烧性能等级≥A级)
4.超高降效:综合考虑
5.符合设计图纸以及施工规范要求</t>
  </si>
  <si>
    <t>1.原顶天棚白色无机涂料，PT-01
2.刷配套防潮涂料一遍
3.无机涂料二道(一底一面)
4.超高降效:综合考虑
5.符合设计图纸以及施工规范要求</t>
  </si>
  <si>
    <t>1.踢脚线高度:80mm
2.面层材料品种、规格、颜色:3mm古铜色不锈钢脚线
3.超高降效:综合考虑
4.符合设计图纸以及施工规范要求</t>
  </si>
  <si>
    <t>四层装饰</t>
  </si>
  <si>
    <t>600*1200仿石防滑地砖【楼9】</t>
  </si>
  <si>
    <t>1.600*1200仿石防滑地砖
2.20厚M15(1:3)干硬性水泥砂浆面撒素水泥
3.超高降效:综合考虑
4.符合设计图纸以及施工规范要求</t>
  </si>
  <si>
    <t>600*1200仿石防滑地砖【楼11】</t>
  </si>
  <si>
    <t>无机涂料【顶2】</t>
  </si>
  <si>
    <t>1.原顶天棚涂料，PT-01白色无机涂料
2.表面刷无机涂料两遍
3.超高降效:综合考虑
4.符合设计图纸以及施工规范要求</t>
  </si>
  <si>
    <t>灰色铝扣板吊顶天棚</t>
  </si>
  <si>
    <t>1.龙骨材料种类、规格、中距:轻钢龙骨
2.面层材料品种、规格:灰色铝扣板
3.部位:卫生间
4.超高降效:综合考虑
5.符合设计图纸以及施工规范要求</t>
  </si>
  <si>
    <t>1.隔断材料品种、规格、颜色:2.2m高18厚铝蜂窝板
2.超高降效:综合考虑
3.符合设计图纸以及施工规范要求</t>
  </si>
  <si>
    <t>五层、六层装饰</t>
  </si>
  <si>
    <t>七层装饰</t>
  </si>
  <si>
    <t>400*800仿石防滑地砖【楼6】</t>
  </si>
  <si>
    <t>1.400*800仿石防滑地砖
2.5厚水泥胶浆粘结层
3.超高降效:综合考虑
4.符合设计图纸以及施工规范要求</t>
  </si>
  <si>
    <t>垫层【过厅-舞台】</t>
  </si>
  <si>
    <t>1.混凝土种类:陶粒填充层
2.超高降效:综合考虑
3.符合设计图纸以及施工规范要求</t>
  </si>
  <si>
    <t>古铜色不锈钢收边条【过厅-舞台】</t>
  </si>
  <si>
    <t>1.线条材料品种、规格、颜色:MT-01，3mm古铜色不锈钢收边条
2.宽0.04m
3.超高降效:综合考虑
4.符合设计图纸以及施工规范要求</t>
  </si>
  <si>
    <t>砌块墙【过厅-舞台】</t>
  </si>
  <si>
    <t>1.砌块品种、规格、强度等级:标准砖
2.砂浆强度等级:水泥砂浆M5.0
3.超高降效:综合考虑
4.符合设计图纸以及施工规范要求</t>
  </si>
  <si>
    <t>细石混凝土楼地面【过厅-舞台】</t>
  </si>
  <si>
    <t>1.找平层厚度、砂浆配合比:50厚细石C20钢筋混凝土找平
2.φ6@250双向
3.超高降效:综合考虑
4.符合设计图纸以及施工规范要求</t>
  </si>
  <si>
    <t>地毯楼地面【过厅-舞台】</t>
  </si>
  <si>
    <t>1.面层材料品种、规格、颜色:红色地毯5mm
2.超高降效:综合考虑
3.符合设计图纸以及施工规范要求</t>
  </si>
  <si>
    <t>墙面木纹转印铝板【内1】</t>
  </si>
  <si>
    <t>1.龙骨材料种类、规格、中距:木龙骨
2.隔离层材料种类、规格:硅酸钙板(12MM)
3.基层材料种类、规格:木夹板基层
4.面层材料品种、规格、颜色:木纹转印铝板1.5mm
5.超高降效:综合考虑
6.符合设计图纸以及施工规范要求</t>
  </si>
  <si>
    <t>红色无机涂料【舞台】</t>
  </si>
  <si>
    <t>1.红色无机涂料，PT-07
2.刮内墙腻子两道
3.内墙无机涂料二道(燃烧性能等级≥A级)
4.超高降效:综合考虑
5.符合设计图纸以及施工规范要求</t>
  </si>
  <si>
    <t>3#市民应急安全体验中心-建筑装饰工程</t>
  </si>
  <si>
    <t>地坪</t>
  </si>
  <si>
    <t>1.地坪厚度:8.5cm
2.混凝土强度等级:C20
3.符合设计图纸以及施工规范要求</t>
  </si>
  <si>
    <t>1.地坪厚度:5cm
2.混凝土强度等级:C20
3.符合设计图纸以及施工规范要求</t>
  </si>
  <si>
    <t>水泥砂浆楼地面【坡道】</t>
  </si>
  <si>
    <t>1.15厚1:1.5水泥米石子用斧斩毛，边沿留2O宽，不剁边条
2.15厚1:2.5水泥砂浆找平
3.素水泥砂浆结合层一道(内掺建筑胶)
4.具体详图集:11Z901-20-12
5.符合设计图纸以及施工规范要求</t>
  </si>
  <si>
    <t>1.100厚C15混凝土
2.300厚3:7灰土
3.具体详图集:11Z901-20-12
4.符合设计图纸以及施工规范要求</t>
  </si>
  <si>
    <t>平面砂浆找平层【楼3】</t>
  </si>
  <si>
    <t>1.钢筋混凝土板(原浆收光)
2.找平层厚度、砂浆配合比:20厚1:3水泥砂浆找平层
3.水井2%坡向地漏,最薄20厚
4.超高降效:综合考虑
5.符合设计图纸以及施工规范要求</t>
  </si>
  <si>
    <t>平面砂浆找平层【楼6】</t>
  </si>
  <si>
    <t>1.钢筋混凝土板(原浆收光)
2.扫浓水泥浆结合层一道
3.找平层厚度、砂浆配合比:30厚M15干硬性水泥砂浆找平层
4.超高降效:综合考虑
5.符合设计图纸以及施工规范要求</t>
  </si>
  <si>
    <t>平面砂浆找平层【楼9】</t>
  </si>
  <si>
    <t>1.钢筋混凝土板(原浆收光)
2.找平层厚度、砂浆配合比:20厚M15(1:3)水泥砂浆找平层
3.素水泥浆一道
4.超高降效:综合考虑
5.符合设计图纸以及施工规范要求</t>
  </si>
  <si>
    <t>1.找平层厚度、砂浆配合比:最薄20厚M20(1:2.5)水泥砂浆找坡,坡向沉箱排水管
2.超高降效:综合考虑
3.符合设计图纸以及施工规范要求</t>
  </si>
  <si>
    <t>卫生间沉箱地面【楼9】</t>
  </si>
  <si>
    <t>1.部位:卫生间
2.陶粒砼回填:LC5.0轻骨料混凝土填充层
3.厚度:300mm
4.超高降效:综合考虑
5.符合设计图纸以及施工规范要求</t>
  </si>
  <si>
    <t>1.找平层厚度、砂浆配合比:最薄20厚M20(1:2.5)水泥砂浆找坡,坡向地漏
2.超高降效:综合考虑
3.符合设计图纸以及施工规范要求</t>
  </si>
  <si>
    <t>平面砂浆找平层【楼12】-梯段</t>
  </si>
  <si>
    <t>1.钢筋混凝土板(原浆收光)
2.扫浓水泥浆结合层一道
3.找平层厚度、砂浆配合比:20厚M15干硬性水泥砂浆找平层
4.超高降效:综合考虑
5.符合设计图纸以及施工规范要求</t>
  </si>
  <si>
    <t>平面砂浆找平层【楼17】</t>
  </si>
  <si>
    <t>1.找平层厚度、砂浆配合比:20厚M20水泥砂浆找平(扫素水泥浆一道)
2.超高降效:综合考虑
3.符合设计图纸以及施工规范要求</t>
  </si>
  <si>
    <t>块料楼地面【屋1】</t>
  </si>
  <si>
    <t>1.结合层厚度、砂浆配合比:20厚M15(1:3)干硬性水泥砂浆,面上撒素水泥
2.面层材料品种、规格、颜色:10厚地砖600x600防滑地砖,铺实拍平,缝宽8~10,1:2水泥砂浆勾缝
3.超高降效:综合考虑
4.符合设计图纸以及施工规范要求</t>
  </si>
  <si>
    <t>石材台阶面（台阶）</t>
  </si>
  <si>
    <t>1.粘结材料种类:30厚1:2.5水泥砂浆
2.面层材料品种、规格、颜色:800*400*50厚荔枝面芝麻白（踏面）单边切角10x10（按型切割）
3.800*200*25厚荔枝面芝麻白（踢面）</t>
  </si>
  <si>
    <t>石材楼地面（台阶平台 ）</t>
  </si>
  <si>
    <t>1.结合层厚度、砂浆配合比:30厚1:2.5水泥砂浆
2.面层材料品种、规格、颜色:800*400*50厚荔枝面芝麻白（踏面）单边切角10x10（按型切割）</t>
  </si>
  <si>
    <t>1.门代号及洞口尺寸:M0922,900*2200mm
2.含门锁等所有五金配件
3.含木饰面油漆
4.超高降效:综合考虑
5.符合图纸及相关规范标准要求</t>
  </si>
  <si>
    <t>1.门代号及洞口尺寸:M1022,1050*2200mm
2.含门锁等所有五金配件
3.含木饰面油漆
4.超高降效:综合考虑
5.符合图纸及相关规范标准要求</t>
  </si>
  <si>
    <t>石材墙面【外4】</t>
  </si>
  <si>
    <t>1.安装方式:M20低碱(1:2.5水泥砂浆)分层捣灌
2.面层材料品种、规格、颜色:30mm光面世贸金麻米白色花岗岩,板缝涂注中性密封胶一道(石材板缝及背面涂防碱背涂剂)
3.墙体按石材的规格设固定点,在固定点处设膨胀螺栓
4.用16号双股铜线与石材绑扎并与膨胀螺栓固定</t>
  </si>
  <si>
    <t>措施项目</t>
  </si>
  <si>
    <t>满堂脚手架</t>
  </si>
  <si>
    <t>1.满堂脚手架(钢管)基本层3.6m实际高度(m):6</t>
  </si>
  <si>
    <t>1.满堂脚手架(钢管)基本层3.6m</t>
  </si>
  <si>
    <t>里脚手架</t>
  </si>
  <si>
    <t>1.里脚手架(钢管)民用建筑基本层3.6m实际高度(m):6</t>
  </si>
  <si>
    <t>1.里脚手架(钢管)民用建筑基本层3.6m实际高度(m):5</t>
  </si>
  <si>
    <t>3#市民应急安全体验中心-室内装饰工程</t>
  </si>
  <si>
    <t>1层室内装饰</t>
  </si>
  <si>
    <t>地面瓷砖（CT-02）600*1200仿石防滑地砖【楼6】</t>
  </si>
  <si>
    <t>1.结合层厚度、砂浆配合比:5厚水泥胶浆粘结层
2.面层材料品种、规格、颜色:600*1200仿石防滑地砖
3.超高降效:综合考虑
4.符合设计图纸以及施工规范要求</t>
  </si>
  <si>
    <t>地面瓷砖（CT-05）600*600地砖【楼6】</t>
  </si>
  <si>
    <t>1.结合层厚度、砂浆配合比:5厚水泥胶浆粘结层
2.面层材料品种、规格、颜色:600*600地砖
3.超高降效:综合考虑
4.符合设计图纸以及施工规范要求</t>
  </si>
  <si>
    <t>地面瓷砖，盲道砖600X600【楼6】</t>
  </si>
  <si>
    <t>1.结合层厚度、砂浆配合比:5厚水泥胶浆粘结层
2.面层材料品种、规格、颜色:600X600盲道砖
3.超高降效:综合考虑
4.符合设计图纸以及施工规范要求</t>
  </si>
  <si>
    <t>地面瓷砖（CT-04）400*800仿石防滑地砖【楼9】</t>
  </si>
  <si>
    <t>1.结合层厚度、砂浆配合比:20厚M15(1:3)干硬性水泥砂浆面撒素水泥
2.面层材料品种、规格、颜色:400*800仿石防滑地砖铺实拍平,同色水泥浆擦缝
3.超高降效:综合考虑
4.符合设计图纸以及施工规范要求</t>
  </si>
  <si>
    <t>块料楼梯面层（CT-05）600*600地砖【楼6】</t>
  </si>
  <si>
    <t>1.部位:楼梯间地面
2.结合层厚度、砂浆配合比:5厚水泥胶浆粘结层
3.面层材料品种、规格、颜色:600*600地砖
4.超高降效:综合考虑
5.符合设计图纸以及施工规范要求</t>
  </si>
  <si>
    <t>块料楼梯面层（CT-02）600*1200仿石防滑地砖【楼6】</t>
  </si>
  <si>
    <t>1.部位:楼梯间地面
2.结合层厚度、砂浆配合比:5厚水泥胶浆粘结层
3.面层材料品种、规格、颜色:600*1200仿石防滑地砖
4.超高降效:综合考虑
5.符合设计图纸以及施工规范要求</t>
  </si>
  <si>
    <t>块料楼梯面层（CT-05）600*600地砖【楼12】</t>
  </si>
  <si>
    <t>1.部位:楼梯面层
2.结合层厚度、砂浆配合比:5厚水泥胶浆粘结层
3.面层材料品种、规格、颜色:600*600地砖(带防滑条),同色水泥浆擦缝
4.超高降效:综合考虑
5.符合设计图纸以及施工规范要求</t>
  </si>
  <si>
    <t>块料楼梯面层（CT-02）600*1200仿石防滑地砖【楼12】</t>
  </si>
  <si>
    <t>1.部位:楼梯面层
2.结合层厚度、砂浆配合比:5厚水泥胶浆粘结层
3.面层材料品种、规格、颜色:600*1200仿石防滑地砖(带防滑条),同色水泥浆擦缝
4.超高降效:综合考虑
5.符合设计图纸以及施工规范要求</t>
  </si>
  <si>
    <t>1.面层材料品种、规格、颜色:300高架空防静电活动地板(B1级以上装修材料)
2.防护材料种类:防尘漆一遍
3.超高降效:综合考虑
4.符合设计图纸以及施工规范要求</t>
  </si>
  <si>
    <t>金属踢脚线（MT-04）不锈钢</t>
  </si>
  <si>
    <t>1.踢脚线高度:80mm
2.基层材料种类、规格:9mm硅酸钙板
3.面层材料品种、规格、颜色:3mm厚不锈钢
4.超高降效:综合考虑
5.符合设计图纸以及施工规范要求</t>
  </si>
  <si>
    <t>块料踢脚线（CT-05）600*600地砖</t>
  </si>
  <si>
    <t>1.踢脚线高度:100mm
2.粘贴层厚度、材料种类:15厚M15水泥砂浆打底划纹
3.面层材料品种、规格、颜色:5厚600*600地砖,纯水泥擦缝
4.超高降效:综合考虑
5.符合设计图纸以及施工规范要求</t>
  </si>
  <si>
    <t>石材零星项目（ST-01）20厚黑色大理石</t>
  </si>
  <si>
    <t>1.工程部位:门槛石
2.贴结合层厚度、材料种类:5厚水泥胶浆粘结层
3.面层材料品种、规格、颜色:20厚黑色大理石
4.超高降效:综合考虑
5.符合设计图纸以及施工规范要求</t>
  </si>
  <si>
    <t>墙面瓷砖（CT-03）400*800米黄色墙砖【内3】</t>
  </si>
  <si>
    <t>1.5厚水泥胶浆(掺防水粉)贴瓷片,白水泥檫缝
2.4厚1:1水泥砂浆加水重20%建筑胶镶贴
3.面层材料品种、规格、颜色:400*800米黄色墙砖
4.超高降效:综合考虑
5.符合设计图纸以及施工规范要求</t>
  </si>
  <si>
    <t>抹灰面油漆【内4】</t>
  </si>
  <si>
    <t>1.刮腻子遍数:刮内墙腻子两道
2.油漆品种、刷漆遍数:无机涂料二道(燃烧性能等级≥A级)
3.超高降效:综合考虑
4.符合设计图纸以及施工规范要求</t>
  </si>
  <si>
    <t>墙面装饰板（MT-09）白色铝合金格栅【内6】</t>
  </si>
  <si>
    <t>1.面层材料品种、规格、颜色:1.5*1200*2400mm白色铝合金格栅
2.超高降效:综合考虑
3.符合设计图纸以及施工规范要求</t>
  </si>
  <si>
    <t>墙面装饰板（MT-10）木纹铝合金格栅【内6】</t>
  </si>
  <si>
    <t>1.面层材料品种、规格、颜色:1.5*1200*5000mm木纹铝合金格栅
2.超高降效:综合考虑
3.符合设计图纸以及施工规范要求</t>
  </si>
  <si>
    <t>墙面装饰板（MT-11）铝单板【内6】</t>
  </si>
  <si>
    <t>1.龙骨材料种类、规格、中距:40X40mm方通烧焊铁架
2.基层材料种类、规格:12mm硅酸钙板
3.面层材料品种、规格、颜色:3*1200*2400mm,浅木纹铝单板
4.超高降效:综合考虑
5.符合设计图纸以及施工规范要求</t>
  </si>
  <si>
    <t>墙面装饰板（MT-12）不锈钢【内6】</t>
  </si>
  <si>
    <t>1.龙骨材料种类、规格、中距:40X40mm方通烧焊铁架
2.基层材料种类、规格:12mm硅酸钙板
3.面层材料品种、规格、颜色:1.5mm厚亮银色不锈钢板
4.超高降效:综合考虑
5.符合设计图纸以及施工规范要求</t>
  </si>
  <si>
    <t>墙面装饰板（MT-08）铝单板【内6】</t>
  </si>
  <si>
    <t>1.龙骨材料种类、规格、中距:40X40mm方通烧焊铁架
2.基层材料种类、规格:12mm硅酸钙板
3.面层材料品种、规格、颜色:3*1200*2400mm灰色亮光铝单板
4.超高降效:综合考虑
5.符合设计图纸以及施工规范要求</t>
  </si>
  <si>
    <t>金属装饰线（MT-04）黑色不锈钢线条</t>
  </si>
  <si>
    <t>1.线条材料品种、规格、颜色:50*3mm厚黑色不锈钢线条
2.超高降效:综合考虑
3.符合设计图纸以及施工规范要求</t>
  </si>
  <si>
    <t>LED显示屏</t>
  </si>
  <si>
    <t>1.名称:LED显示屏【暂定】
2.超高降效:综合考虑
3.符合设计图纸以及施工规范要求</t>
  </si>
  <si>
    <t>电梯门套（MT-12）不锈钢【内6】</t>
  </si>
  <si>
    <t>1.基层材料种类:9mm硅酸钙板
2.面层材料品种、规格:1.5mm厚亮银色不锈钢板
3.符合设计图纸以及施工规范要求
4.超高降效:综合考虑</t>
  </si>
  <si>
    <t>抹灰面油漆（原顶）</t>
  </si>
  <si>
    <t>1.油漆品种、刷漆遍数:无机涂料
2.超高降效:综合考虑
3.符合设计图纸以及施工规范要求</t>
  </si>
  <si>
    <t>吊顶天棚[平面]</t>
  </si>
  <si>
    <t>1.部位:卫生间
2.龙骨材料种类、规格、中距:轻钢龙骨标准骨架:主龙骨中距900~1000,次龙骨中距450,横撑龙骨中距900
3.基层材料种类、规格:12mm石膏板
4.面层材料品种、规格:12mm石膏板,自攻螺钉拧牢,孔眼用腻子填平
5.超高降效:综合考虑
6.符合设计图纸以及施工规范要求</t>
  </si>
  <si>
    <t>吊顶天棚[灯槽]200*100mm</t>
  </si>
  <si>
    <t>1.部位:卫生间
2.基层材料种类、规格:12mm石膏板
3.面层材料品种、规格:12mm石膏板,自攻螺钉拧牢,孔眼用腻子填平
4.详图号TD01-01
5.超高降效:综合考虑
6.符合设计图纸以及施工规范要求</t>
  </si>
  <si>
    <t>抹灰面油漆（PT-01）高标环保涂料【顶2】</t>
  </si>
  <si>
    <t>1.油漆品种、刷漆遍数:刷无机涂料二道(一底一面)
2.超高降效:综合考虑
3.符合设计图纸以及施工规范要求</t>
  </si>
  <si>
    <t>吊顶天棚[平面]【顶3】</t>
  </si>
  <si>
    <t>1.龙骨材料种类、规格、中距:轻钢龙骨标准骨架:主龙骨中距900~1000,次龙骨中距450,横撑龙骨中距900
2.基层材料种类、规格:12mm石膏板
3.面层材料品种、规格:12mm石膏板,自攻螺钉拧牢,孔眼用腻子填平
4.超高降效:综合考虑
5.符合设计图纸以及施工规范要求</t>
  </si>
  <si>
    <t>吊顶天棚[灯槽]200*100mm【顶3】</t>
  </si>
  <si>
    <t>1.基层材料种类、规格:12mm石膏板
2.面层材料品种、规格:12mm石膏板,自攻螺钉拧牢,孔眼用腻子填平
3.详图号TD01-01
4.超高降效:综合考虑
5.符合设计图纸以及施工规范要求</t>
  </si>
  <si>
    <t>1.纸面石膏板刷配套防潮涂料一遍
2.无机涂料
3.超高降效:综合考虑
4.符合设计图纸以及施工规范要求</t>
  </si>
  <si>
    <t>1.线条材料品种、规格、颜色:20*3mm厚黑色不锈钢线条
2.超高降效:综合考虑
3.符合设计图纸以及施工规范要求</t>
  </si>
  <si>
    <t>1.隔断材料品种、规格、颜色:40mm厚木纹转印铝板
2.超高降效:综合考虑
3.符合设计图纸以及施工规范要求</t>
  </si>
  <si>
    <t>1.隔断材料品种、规格、颜色:40厚木纹转印铝板隔断
2.超高降效:综合考虑
3.符合设计图纸以及施工规范要求</t>
  </si>
  <si>
    <t>洗漱台01，1490*600mm</t>
  </si>
  <si>
    <t>1.台柜规格:洗漱台01，1490*600mm
2.材料种类、规格:木纹转印铝板、12mm硅酸钙板、20厚大理石台面等
3.支架、配件品种、规格:L50*50*4mm镀锌角钢
4.详图号QD04
5.超高降效:综合考虑
6.符合设计图纸以及施工规范要求</t>
  </si>
  <si>
    <t>洗漱台02，1510*600mm</t>
  </si>
  <si>
    <t>1.台柜规格:洗漱台02，1510*600mm
2.材料种类、规格:木纹转印铝板、12mm硅酸钙板、20厚大理石台面等
3.支架、配件品种、规格:L50*50*4mm镀锌角钢
4.详图号QD04
5.超高降效:综合考虑
6.符合设计图纸以及施工规范要求</t>
  </si>
  <si>
    <t>1.镜面玻璃品种、规格:镜子
2.框材质、断面尺寸:古铜色不锈钢
3.基层材料种类:9mm硅酸钙板
4.龙骨:L50*5热镀锌角钢
5.符合设计图纸以及施工规范要求
6.超高降效:综合考虑</t>
  </si>
  <si>
    <t>无障碍卫生间不锈钢抓杆</t>
  </si>
  <si>
    <t>1.材料品种、规格、颜色:无障碍卫生间不锈钢抓杆
2.符合设计图纸以及施工规范要求
3.超高降效:综合考虑</t>
  </si>
  <si>
    <t>无障碍卫生间靠墙扶手</t>
  </si>
  <si>
    <t>1.材料品种、规格、颜色:无障碍卫生间靠墙扶手
2.符合设计图纸以及施工规范要求
3.超高降效:综合考虑</t>
  </si>
  <si>
    <t>无障碍卫生间洗漱台+不锈钢钢架</t>
  </si>
  <si>
    <t>1.材料品种、规格、颜色:无障碍卫生间洗漱台+不锈钢钢架
2.符合设计图纸以及施工规范要求
3.超高降效:综合考虑</t>
  </si>
  <si>
    <t>2层室内装饰</t>
  </si>
  <si>
    <t>地面瓷砖（CT-04）400*800仿石防滑地砖【楼6】</t>
  </si>
  <si>
    <t>1.结合层厚度、砂浆配合比:5厚水泥胶浆粘结层
2.面层材料品种、规格、颜色:400*800仿石防滑地砖
3.超高降效:综合考虑
4.符合设计图纸以及施工规范要求</t>
  </si>
  <si>
    <t>1.踢脚线高度:80mm
2.基层材料种类、规格:9mm阻燃板
3.面层材料品种、规格、颜色:3mm厚不锈钢
4.超高降效:综合考虑
5.符合设计图纸以及施工规范要求</t>
  </si>
  <si>
    <t>墙面瓷砖（（CT-01）600*1200米黄色墙砖【内6】</t>
  </si>
  <si>
    <t>1.安装方式:5厚水泥胶浆(掺防水粉)贴内墙瓷片,白水泥檫缝
2.面层材料品种、规格、颜色:600*1200米黄色墙砖
3.超高降效:综合考虑
4.符合设计图纸以及施工规范要求</t>
  </si>
  <si>
    <t>墙面装饰板（MT-04）不锈钢【内6】</t>
  </si>
  <si>
    <t>1.龙骨材料种类、规格、中距:40X40mm方通烧焊铁架
2.基层材料种类、规格:12mm硅酸钙板
3.面层材料品种、规格、颜色:3mm厚黑色不锈钢板
4.超高降效:综合考虑
5.符合设计图纸以及施工规范要求</t>
  </si>
  <si>
    <t>墙面装饰板（MT-05）铝单板【内6】</t>
  </si>
  <si>
    <t>1.面层材料品种、规格、颜色:1.5*50*120mm浅灰色铝格栅
2.超高降效:综合考虑
3.符合设计图纸以及施工规范要求</t>
  </si>
  <si>
    <t>格栅吊顶（MT-13）50*120浅灰色铝格栅【顶3】</t>
  </si>
  <si>
    <t>1.面层材料品种、规格:2.5*50*120浅灰色铝格栅
2.超高降效:综合考虑
3.符合设计图纸以及施工规范要求</t>
  </si>
  <si>
    <t>抹灰面油漆（PT-06）高标环保涂料</t>
  </si>
  <si>
    <t>1.基层材料种类、规格:12mm石膏板
2.面层材料品种、规格:12mm石膏板,自攻螺钉拧牢,孔眼用腻子填平
3.详图号TD02-03
4.超高降效:综合考虑
5.符合设计图纸以及施工规范要求</t>
  </si>
  <si>
    <t>1.隔断材料品种、规格、颜色:木纹转印铝板
2.超高降效:综合考虑
3.符合设计图纸以及施工规范要求</t>
  </si>
  <si>
    <t>1.镜面玻璃品种、规格:镜子
2.框材质、断面尺寸:古铜色不锈钢
3.基层材料种类:9mm阻燃板
4.龙骨:L50*5热镀锌角钢
5.符合设计图纸以及施工规范要求
6.超高降效:综合考虑</t>
  </si>
  <si>
    <t>3层室内装饰</t>
  </si>
  <si>
    <t>1.龙骨材料种类、规格、中距:轻钢龙骨标准骨架:主龙骨中距900~1000,次龙骨中距450,横撑龙骨中距900
2.基层材料种类、规格:12mm石膏板
3.面层材料品种、规格:12mm石膏板,自攻螺钉拧牢,孔眼用腻子填平
4.油漆品种、刷漆遍数:无机涂料
5.超高降效:综合考虑
6.符合设计图纸以及施工规范要求</t>
  </si>
  <si>
    <t>4层室内装饰</t>
  </si>
  <si>
    <t>5层室内装饰</t>
  </si>
  <si>
    <t>墙面装饰板（MT-01）不锈钢【内6】</t>
  </si>
  <si>
    <t>1.龙骨材料种类、规格、中距:40X40mm方通烧焊铁架
2.基层材料种类、规格:12mm硅酸钙板
3.面层材料品种、规格、颜色:3mm厚古铜色不锈钢板
4.超高降效:综合考虑
5.符合设计图纸以及施工规范要求</t>
  </si>
  <si>
    <t>墙面装饰板（MT-07）铝单板【内6】</t>
  </si>
  <si>
    <t>1.龙骨材料种类、规格、中距:40X40mm方通烧焊铁架
2.基层材料种类、规格:12mm硅酸钙板
3.面层材料品种、规格、颜色:3*1200*2400*2.5mm灰色哑光铝单板
4.超高降效:综合考虑
5.符合设计图纸以及施工规范要求</t>
  </si>
  <si>
    <t>4#大门门岗-建筑装饰工程</t>
  </si>
  <si>
    <t>楼(地)面涂膜防水-楼9</t>
  </si>
  <si>
    <t>1.防水膜品种:1.5厚聚合物水泥防水涂料（II型）
2.符合设计图纸以及施工规范要求</t>
  </si>
  <si>
    <t>楼(地)面涂膜防水-楼9（第二遍）</t>
  </si>
  <si>
    <t>块料楼地面-楼6</t>
  </si>
  <si>
    <t>1.找平层厚度、砂浆配合比:扫水泥浆结合层一道，30厚M15干硬性水泥砂浆找平层
2.结合层厚度、砂浆配合比:5厚水泥胶浆粘结层
3.面层材料品种、规格、颜色:800*800*10厚防滑耐磨砖
4.符合设计图纸以及施工规范要求</t>
  </si>
  <si>
    <t>块料台阶面-楼6</t>
  </si>
  <si>
    <t>1.找平层厚度、砂浆配合比:扫水泥浆结合层一道，30厚M15干硬性水泥砂浆找平层
2.粘结材料种类:5厚水泥胶浆粘结层
3.面层材料品种、规格、颜色:800*800*10厚防滑耐磨砖
4.符合设计图纸以及施工规范要求</t>
  </si>
  <si>
    <t>块料楼地面-楼9</t>
  </si>
  <si>
    <t>1.找平层厚度、砂浆配合比:20厚M15水泥砂浆
2.素水泥浆一道
3.最薄20厚M20水泥砂浆找坡，坡向沉箱排水管
4.LC5.0轻骨料混凝土填充层（209mm）
5.最薄20厚M20水泥砂浆找坡，坡向地漏
6.结合层厚度、砂浆配合比:20厚M15干硬性水泥砂浆，面撒素水泥
7.面层材料品种、规格、颜色:300*300*8厚成品防滑地砖铺实拍平,同色水泥浆擦缝
8.符合设计图纸以及施工规范要求</t>
  </si>
  <si>
    <t>块料踢脚线-踢3</t>
  </si>
  <si>
    <t>1.踢脚线高度:100mm
2.墙体基层基面清理
3.粘贴层厚度、材料种类:15厚M15水泥砂浆打底划纹
4.面层材料品种、规格、颜色:5厚瓷砖贴面(同地砖)，纯水泥擦缝
5.符合设计图纸以及施工规范要求</t>
  </si>
  <si>
    <t>块料楼地面-屋2（不上人屋面）</t>
  </si>
  <si>
    <t>1.找平层厚度、砂浆配合比:30厚M15干硬性水泥砂浆找平层
2.面层材料品种、规格、颜色:10厚防滑耐磨砖
3.符合设计图纸以及施工规范要求</t>
  </si>
  <si>
    <t>米白色石材墙面-外4</t>
  </si>
  <si>
    <t>1.墙体类型:外墙
2.安装方式:粘贴
3.面层材料品种、规格、颜色:20厚大理石，板缝涂注中性密封胶一道（石材板缝及背面涂防碱背涂剂）
4.M20低碱(1:2.5水泥砂浆)分层捣灌
5.用16号双股铜线与石材绑扎并与膨胀螺栓固定，墙体按石材的规格设固定点,在固定点处设膨胀螺栓。
6.刷专用界面剂一遍(或按当地要求做法)
7.部位:门岗外墙、屋面造型大样顶部
8.符合设计图纸以及施工规范要求</t>
  </si>
  <si>
    <t>浅灰色石材墙面-外4</t>
  </si>
  <si>
    <t>抹灰面油漆-顶2</t>
  </si>
  <si>
    <t>1.腻子种类:车库用防污防霉耐水三合一腻子
2.刮腻子遍数:两遍
3.油漆品种、刷漆遍数:刷白色防水防霉涂料（内墙涂料）二道（一底一面）
4.符合设计图纸以及施工规范要求</t>
  </si>
  <si>
    <t>抹灰面油漆-内6</t>
  </si>
  <si>
    <t>1.刮腻子遍数:两道
2.油漆品种、刷漆遍数:乳胶漆(或内墙无机涂料)二道(燃烧性能等级≥A级)
3.部位:门岗
4.符合设计图纸以及施工规范要求</t>
  </si>
  <si>
    <t>满刮腻子-顶6</t>
  </si>
  <si>
    <t>1.腻子种类:车库用防污防霉耐水三合一腻子
2.刮腻子遍数:两遍
3.符合设计图纸以及施工规范要求</t>
  </si>
  <si>
    <t>外墙真石漆</t>
  </si>
  <si>
    <t>1.刮腻子遍数:两遍
2.油漆品种、刷漆遍数:喷滚刷（真石漆）一底两面
3.符合设计图纸以及施工规范要求</t>
  </si>
  <si>
    <t>1.刮腻子遍数:两遍
2.油漆品种、刷漆遍数:乳胶漆两遍
3.符合设计图纸以及施工规范要求</t>
  </si>
  <si>
    <t>1.搭设高度:3.6m内</t>
  </si>
  <si>
    <t>地下室-室内装饰工程</t>
  </si>
  <si>
    <t>水泥砂浆楼地面-楼3</t>
  </si>
  <si>
    <t>1.找平层厚度、砂浆配合比:20厚1:3水泥砂浆找平层。(水井2%坡向地漏,最薄20厚)
2.使用部位:风井、排烟井、电梯井、排气井、水管井、强弱电井、各类风机房
3.在洞内、地下室内、库内或暗室内进行施工</t>
  </si>
  <si>
    <t>水泥砂浆楼地面-楼5</t>
  </si>
  <si>
    <t>1.找平层厚度、砂浆配合比:20厚1:2.5水泥砂浆抹面压光(保护层)
2.使用部位:电梯基坑,集水井
3.在洞内、地下室内、库内或暗室内进行施工</t>
  </si>
  <si>
    <t>平面砂浆找平层-楼6</t>
  </si>
  <si>
    <t>1.扫浓水泥浆结合层一道。
2.找平层厚度、砂浆配合比:30厚M15干硬性水泥砂浆找平层。
3.使用部位:电梯厅、前室、合用前室、楼梯间、通道、走道、集气室、防化通信、配件库
4.在洞内、地下室内、库内或暗室内进行施工</t>
  </si>
  <si>
    <t>1.结合层厚度、砂浆配合比:5厚水泥胶浆粘结层。
2.面层材料品种、规格、颜色:10厚800x800防滑耐磨砖
3.使用部位:电梯厅、前室、合用前室、楼梯间、通道、走道、集气室、防化通信、配件库
4.在洞内、地下室内、库内或暗室内进行施工</t>
  </si>
  <si>
    <t>平面砂浆找平层-楼11</t>
  </si>
  <si>
    <t>1.找平层厚度、砂浆配合比:20厚1:3水泥砂浆找平层
2.使用部位:生活水泵房、消防泵房、报警阀间
3.在洞内、地下室内、库内或暗室内进行施工</t>
  </si>
  <si>
    <t>1.泡沫混凝土垫层兼找坡,最低处30厚
2.使用部位:生活水泵房、消防泵房、报警阀间
3.在洞内、地下室内、库内或暗室内进行施工</t>
  </si>
  <si>
    <t>块料楼地面-楼11</t>
  </si>
  <si>
    <t>1.结合层厚度、砂浆配合比:5厚水泥胶浆粘结层
2.面层材料品种、规格、颜色:8厚800x800防滑地砖,同色水泥擦缝
3.使用部位:生活水泵房、消防泵房、报警阀间
4.在洞内、地下室内、库内或暗室内进行施工</t>
  </si>
  <si>
    <t>平面砂浆找平层-楼12</t>
  </si>
  <si>
    <t>1.找平层厚度、砂浆配合比:20厚M15干硬性水泥砂浆找平层。
2.使用部位:（楼梯间、通道、走道）踏步
3.在洞内、地下室内、库内或暗室内进行施工</t>
  </si>
  <si>
    <t>块料楼地面-楼12</t>
  </si>
  <si>
    <t>1.扫浓水泥浆结合层一道。
2.结合层厚度、砂浆配合比:5厚水泥胶浆粘结层。
3.面层材料品种、规格、颜色:5厚步级砖(带防滑条),同色水泥浆擦缝。
4.使用部位:（楼梯间、通道、走道）踏步
5.在洞内、地下室内、库内或暗室内进行施工</t>
  </si>
  <si>
    <t>细石混凝土楼地面-楼14</t>
  </si>
  <si>
    <t>1.素水泥浆结合层
2.面层厚度、混凝土强度等级:最薄处40厚C30细石混凝土往圆心找坡,原浆压光。(按≤6m双向切缝缝内嵌聚氨酯密封膏)
3.使用部位:汽车坡道室内
4.在洞内、地下室内、库内或暗室内进行施工</t>
  </si>
  <si>
    <t>细石混凝土楼地面-楼15</t>
  </si>
  <si>
    <t>1.面层厚度、混凝土强度等级:最薄处40厚C30细石混凝土往圆心找坡,原浆压光。(按≤6m双向切缝,缝内嵌聚氨酯密封膏)
2.使用部位:汽车坡道室外
3.在洞内、地下室内、库内或暗室内进行施工</t>
  </si>
  <si>
    <t>细石混凝土楼地面-楼16</t>
  </si>
  <si>
    <t>1.素水泥浆结合层
2.面层厚度、混凝土强度等级:80厚C30细石混凝土摊铺找平(使用激光整平机械)内3配C6@200x200单层双向钢筋网片(据上表面20mm)
3.使用部位:汽车库
4.在洞内、地下室内、库内或暗室内进行施工</t>
  </si>
  <si>
    <t>自流坪楼地面-楼16</t>
  </si>
  <si>
    <t>1.环氧彩砂自流平3.0mm
2.在洞内、地下室内、库内或暗室内进行施工</t>
  </si>
  <si>
    <t>踢脚线-楼16</t>
  </si>
  <si>
    <t>1.环氧彩砂圆弧角踢脚线150mm需要现场做样确认,大货方可施工施工方需提供施工工艺
2.在洞内、地下室内、库内或暗室内进行施工</t>
  </si>
  <si>
    <t>踢3：瓷砖踢脚线</t>
  </si>
  <si>
    <t>1.5厚100mm高瓷砖贴面(同地砖),纯水泥擦缝
2.15厚M15水泥砂浆打底划纹
3.墙体基层基面清理
4.在洞内、地下室内、库内或暗室内进行施工</t>
  </si>
  <si>
    <t>水泥砂浆楼地面（水池）</t>
  </si>
  <si>
    <t>1.找平层厚度、砂浆配合比:15厚M20水泥砂浆保护层抹光。
2.部位:水池底板
3.在洞内、地下室内、库内或暗室内进行施工</t>
  </si>
  <si>
    <t>墙、柱面装饰与隔断、幕墙工程</t>
  </si>
  <si>
    <t>块料墙面-内3</t>
  </si>
  <si>
    <t>1.墙体类型:内墙
2.面层材料品种、规格、颜色:5厚水泥胶浆(掺防水粉)贴6厚200X300内墙瓷片,白水泥檫缝。
3.缝宽、嵌缝材料种类:4厚1:1水泥砂浆加水重20%建筑胶镶贴
4.部位:生活水泵房、消防泵房、报警阀间
5.在洞内、地下室内、库内或暗室内进行施工</t>
  </si>
  <si>
    <t>块料柱面-内3（独立柱）</t>
  </si>
  <si>
    <t>1.墙体类型:内墙
2.5厚水泥胶浆(掺防水粉)贴6厚200X300内墙瓷片,白水泥檫缝。
3.4厚1:1水泥砂浆加水重20%%%建筑胶镶贴
4.部位:生活水泵房、消防泵房、报警阀间
5.在洞内、地下室内、库内或暗室内进行施工</t>
  </si>
  <si>
    <t>抹灰面油漆-踢41</t>
  </si>
  <si>
    <t>1.刮腻子遍数:满刮白乳胶水泥腻子，打磨平整
2.聚氨酯底涂一遍
3.聚氨酯涂料两遍
4.聚氨酯罩面涂料两遍
5.在洞内、地下室内、库内或暗室内进行施工</t>
  </si>
  <si>
    <t>抹灰面油漆-内4、内6（非人防做法）</t>
  </si>
  <si>
    <t>1.刮腻子遍数:刮内墙腻子两道
2.油漆品种、刷漆遍数:乳胶漆(或内墙无机涂料)二道(燃烧性能等级≥A级)
3.部位:电梯厅、前室、合用前室、集气室、防化通信、配件库、楼梯、通道、走道、各类风机房
4.在洞内、地下室内、库内或暗室内进行施工</t>
  </si>
  <si>
    <t>抹灰面油漆-内13</t>
  </si>
  <si>
    <t>1.刮腻子遍数:刮内墙腻子二道(车库用防污防霉耐水三合一腻子)
2.部位:汽车库、汽车坡道(室内)、汽车坡道(室外)
3.在洞内、地下室内、库内或暗室内进行施工</t>
  </si>
  <si>
    <t>1.刮腻子遍数:白色耐水防霉腻子两道
2.油漆品种、刷漆遍数:刷白色防水防霉涂料(内墙涂料)二道(一底一面)
3.部位:生活水泵房、消防泵房、报警阀间
4.在洞内、地下室内、库内或暗室内进行施工</t>
  </si>
  <si>
    <t>抹灰面油漆-顶6</t>
  </si>
  <si>
    <t>1.刮腻子遍数:刮腻子2道。
2.部位:楼梯间、通道、走道、电梯厅、前室、合用前室、集气室、防化通信、配件库
3.在洞内、地下室内、库内或暗室内进行施工</t>
  </si>
  <si>
    <t>1.刮腻子遍数:刮腻子2道。(车库用防污防霉耐水三合一腻子)
2.部位:汽车库、汽车坡道(室内)、汽车坡道(室外)
3.在洞内、地下室内、库内或暗室内进行施工</t>
  </si>
  <si>
    <t>抹灰面油漆-顶（人防）</t>
  </si>
  <si>
    <t>1.刮腻子遍数:白水泥浆涂刷两遍
2.素混凝土面层修补平整
3.部位:密闭通道、防毒通道、滤毒室、检查脱衣室、检查穿衣室、淋浴间、扩散室、除尘室
4.在洞内、地下室内、库内或暗室内进行施工</t>
  </si>
  <si>
    <t>抹灰面油漆-独立柱内13</t>
  </si>
  <si>
    <t>1.搭设高度:满堂脚手架(钢管)基本层3.6m实际高度(m):5.7</t>
  </si>
  <si>
    <t>1.搭设高度:4.25m</t>
  </si>
  <si>
    <t>1.搭设高度:里脚手架(钢管)民用建筑基本层3.6m实际高度(m):5.7</t>
  </si>
  <si>
    <t>1.搭设高度:里脚手架(钢管)民用建筑基本层3.6m实际高度(m):4.25</t>
  </si>
  <si>
    <t>室外消防训练模块-建筑坍塌救援训练区建筑装饰工程</t>
  </si>
  <si>
    <t>1.找平层厚度、砂浆配合比:20厚1:3水泥砂浆找平层</t>
  </si>
  <si>
    <t>水泥砂浆楼地面【楼13】</t>
  </si>
  <si>
    <t>1.面层厚度、砂浆配合比:20厚M15水泥砂浆抹面压实赶光</t>
  </si>
  <si>
    <t>水泥砂浆踢脚线【踢1】</t>
  </si>
  <si>
    <t>1.底层厚度、砂浆配合比:12厚M15水泥砂浆打底划纹
2.面层厚度、砂浆配合比:8厚M15水泥砂浆抹光</t>
  </si>
  <si>
    <t>1.腻子种类:刮腻子2道</t>
  </si>
  <si>
    <t>满刮腻子【内13】</t>
  </si>
  <si>
    <t>1.刮腻子遍数:刮内墙腻子二道</t>
  </si>
  <si>
    <t>抹灰面油漆【外1】</t>
  </si>
  <si>
    <t>1.刮腻子遍数:刮外墙腻子
2.油漆品种、刷漆遍数:喷或滚刷底涂料一遍，喷滚刷外墙涂料两遍
3.部位:灰色高级外墙涂料</t>
  </si>
  <si>
    <t>1.搭设高度:里脚手架(钢管)民用建筑基本层3.6m</t>
  </si>
  <si>
    <t>室外消防训练模块-水域灾害救援训练区建筑装饰工程</t>
  </si>
  <si>
    <t>1.地坪厚度:100mm
2.混凝土强度等级:C20
3.其他:混凝土泵送费</t>
  </si>
  <si>
    <t>1.门代号及洞口尺寸:M1022，1000*2200
2.门框、扇材质:塑钢平开门</t>
  </si>
  <si>
    <t>1.门代号及洞口尺寸:铝合金门TLM33'22,3350*2200
2.10MM厚浅灰色钢化安全玻璃
3.门框、扇材质:90系列银色铝合金框
4.含门锁等所有五金配件</t>
  </si>
  <si>
    <t>1.门代号及洞口尺寸:铝合金门TLM3222,3200*2200
2.10MM厚浅灰色钢化安全玻璃
3.门框、扇材质:90系列银色铝合金框
4.含门锁等所有五金配件</t>
  </si>
  <si>
    <t>楼3：水泥砂浆楼地面</t>
  </si>
  <si>
    <t>1.20厚1:3水泥砂浆找平层(水井2%坡向地漏，最薄20厚)
2.钢筋混凝土楼板(原浆收光)</t>
  </si>
  <si>
    <t>楼5：水泥砂浆楼地面</t>
  </si>
  <si>
    <t>1.20厚1:2.5水泥砂浆抹面压光(保护层)
2.钢筋混凝土楼板(原浆收光)</t>
  </si>
  <si>
    <t>楼9：地砖面4（(有沉箱卫生间)）</t>
  </si>
  <si>
    <t>1.8厚300X300成品防滑砖
2.1:2.5水泥砂浆找平层找坡1.5%
3.基层处理剂一道
4.钢筋混凝土屋面板(原浆收光),阴阳角做圆弧处理(R100)</t>
  </si>
  <si>
    <t>楼11：地砖面6</t>
  </si>
  <si>
    <t>1.8厚300X300泳池专用防滑砖,同色水泥擦缝
2.7厚防水砂浆
3.20厚1:3水泥砂浆找平层
4.泡沫混凝土垫层兼找坡,最低处30厚
5.钢筋混凝土楼板
6.部位:游泳池通道</t>
  </si>
  <si>
    <t>1.8厚100X100浅蓝色泳池专用面砖,同色水泥擦缝
2.7厚防水砂浆
3.20厚1:3水泥砂浆找平层
4.泡沫混凝土垫层兼找坡,最低处30厚
5.钢筋混凝土楼板
6.部位:标准泳池</t>
  </si>
  <si>
    <t>1.8厚800X800防滑耐磨砖,同色水泥擦缝
2.5厚水泥胶浆粘结层
3.泡沫混凝土垫层兼找坡,最低处30厚
4.钢筋混凝土楼板
5.部位:泵房、泳池净化设备室</t>
  </si>
  <si>
    <t>楼11：水泥砂浆楼地面</t>
  </si>
  <si>
    <t>1.20厚1:3水泥砂浆找平层
2.泡沫混凝土垫层兼找坡,最低处30厚
3.钢筋混凝土楼板
4.部位:前端蓄水池、翻滚流区、倒V型流区、漩涡流区、微笑流区、回流区、沸腾线区域、皱眉流区、白水水域区、深潜、中心水域、泵房、泳池净化设备室、游泳池通道、标准泳池</t>
  </si>
  <si>
    <t>水池1：水泥砂浆楼地面</t>
  </si>
  <si>
    <t>1.找平层厚度、砂浆配合比:15厚M20水泥砂浆保护层抹光
2.部位:前端蓄水池、翻滚流区、倒V型流区、漩涡流区、微笑流区、回流区、沸腾线区域、皱眉流区、白水水域区、深潜、中心水域</t>
  </si>
  <si>
    <t>楼12：步级砖面</t>
  </si>
  <si>
    <t>1.8厚800X800防滑耐磨砖
2.5厚水泥胶浆粘结层
3.20厚M15干硬性水泥砂浆找平层
4.扫浓水泥浆结合层一道
5.钢筋混凝土板(原浆收光)</t>
  </si>
  <si>
    <t>楼12：地砖面7</t>
  </si>
  <si>
    <t>楼13：步级砂浆面</t>
  </si>
  <si>
    <t>1.踏步边缘设8厚45mm宽灰色地砖防滑条,与踏步面平
2.水泥砂浆楼梯挡水线上返20mm宽度50mm(剪刀梯无挡水线)
3.20厚M15水泥砂浆抹面压实赶光
4.钢筋混凝土板(原浆收光)</t>
  </si>
  <si>
    <t>楼13：水泥砂浆面</t>
  </si>
  <si>
    <t>1.20厚M15水泥砂浆抹面压实赶光
2.钢筋混凝土板(原浆收光)</t>
  </si>
  <si>
    <t>踢1：水泥砂浆踢脚线</t>
  </si>
  <si>
    <t>1.底层厚度、砂浆配合比:12厚M15水泥砂浆打底划纹
2.面层厚度、砂浆配合比:8厚M15水泥砂浆抹光
3.墙体基层基面清理</t>
  </si>
  <si>
    <t>踢3：块料踢脚线</t>
  </si>
  <si>
    <t>1.5厚100mm高瓷砖贴面(同地砖),纯水泥擦缝
2.15厚M15水泥砂浆打底划纹
3.墙体基层基面清理</t>
  </si>
  <si>
    <t>顶2：防霉涂料</t>
  </si>
  <si>
    <t>1.刷白色防霉涂料漆2遍((燃烧性能等级≥A级)
2.白色耐水防霉腻子两道
3.钢筋混凝土板底,表面清理干净</t>
  </si>
  <si>
    <t>顶6：腻子顶棚</t>
  </si>
  <si>
    <t>1.刮腻子2道(车库用防污防霉耐水三合一腻子)
2.钢筋混凝土板底,表面清理干净</t>
  </si>
  <si>
    <t>抹灰面油漆【内9】</t>
  </si>
  <si>
    <t>1.油漆品种、刷漆遍数:内墙防霉涂料一底一面
2.刮腻子遍数:刮耐水防霉内墙腻子(两遍)</t>
  </si>
  <si>
    <t>1.腻子种类:刮内墙腻子二道</t>
  </si>
  <si>
    <t>1.隔断材料品种、规格、颜色:卫生间蹲厕成品抗倍特板隔断
2.图集索引:11J935-11-2</t>
  </si>
  <si>
    <t>1.隔断材料品种、规格、颜色:卫生间小便器成品隔断
2.图集索引:11J935-11-2</t>
  </si>
  <si>
    <t>洗漱台，1700*550</t>
  </si>
  <si>
    <t>1.材料品种、规格、颜色:洗漱台，1700*550*20厚人造大理石台板
2.超高降效:综合考虑</t>
  </si>
  <si>
    <t>1.材料品种、规格、颜色:成品陶瓷拖把池，600*550
2.图集索引:11J935-17-1</t>
  </si>
  <si>
    <t>满堂基础脚手架</t>
  </si>
  <si>
    <t>1.搭设高度:5.2~10.0m</t>
  </si>
  <si>
    <t>室外消防训练模块-综合训练塔建筑装饰工程（地下）</t>
  </si>
  <si>
    <t>1.超高降效:综合考虑
2.结合层厚度、砂浆配合比:20厚M15(1:3)干硬性水泥砂浆,面上撒素水泥
3.面层材料品种、规格、颜色:10厚地砖,铺实拍平,缝宽8~10,1:2水泥砂浆勾缝,设分格缝≤3mx3m,留10mm宽缝,填1:3石灰砂浆</t>
  </si>
  <si>
    <t>块料楼地面【天沟】</t>
  </si>
  <si>
    <t>1.超高降效:综合考虑
2.结合层厚度、砂浆配合比:20厚M15(1:3)干硬性水泥砂浆,面上撒素水泥
3.面层材料品种、规格、颜色:10厚600x600防滑地砖
4.镀锌钢网（0.9@12.7×12.7）</t>
  </si>
  <si>
    <t>1.找平层厚度、砂浆配合比:20厚1:3水泥砂浆找平层
2.在洞内、地下室内、库内或暗室内进行施工</t>
  </si>
  <si>
    <t>水泥砂浆楼地面【楼3】-水管井</t>
  </si>
  <si>
    <t>1.找平层厚度、砂浆配合比:最薄处20厚1:3水泥砂浆找平层，2%坡向地漏
2.在洞内、地下室内、库内或暗室内进行施工</t>
  </si>
  <si>
    <t>块料楼地面【楼6】</t>
  </si>
  <si>
    <t>1.扫浓水泥浆结合层一道。
2.找平层厚度、砂浆配合比:30厚M15干硬性水泥砂浆找平层
3.结合层厚度、砂浆配合比:5厚水泥胶浆粘结层
4.面层材料品种、规格、颜色:300*300防滑地砖
5.在洞内、地下室内、库内或暗室内进行施工</t>
  </si>
  <si>
    <t>1.找平层厚度、砂浆配合比:20厚M15水泥砂浆抹面压实赶光
2.在洞内、地下室内、库内或暗室内进行施工</t>
  </si>
  <si>
    <t>水泥砂浆楼地面【楼13】-楼梯踏步</t>
  </si>
  <si>
    <t>1.找平层厚度、砂浆配合比:20厚M15水泥砂浆抹面压实赶光
2.8厚45mm宽灰色地砖防滑条
3.在洞内、地下室内、库内或暗室内进行施工</t>
  </si>
  <si>
    <t>1.找平层厚度、砂浆配合比:最薄40厚C30细石混凝土(双向6@250钢筋网)
2.纵横6m(或沿柱中)切缝,缝宽6mm(扫素水泥浆一道)
3.在洞内、地下室内、库内或暗室内进行施工</t>
  </si>
  <si>
    <t>水泥砂浆楼地面【楼16】</t>
  </si>
  <si>
    <t>1.找平层厚度、砂浆配合比:抛洒金刚砂耐磨骨料收光(金刚砂含量每平方不得少于5KG)
2.在洞内、地下室内、库内或暗室内进行施工</t>
  </si>
  <si>
    <t>块料楼地面【楼10】</t>
  </si>
  <si>
    <t>1.结合层厚度、砂浆配合比:素水泥浆结合层
2.面层材料品种、规格、颜色:600*600防滑地砖,纯白色水泥浆擦缝
3.在洞内、地下室内、库内或暗室内进行施工</t>
  </si>
  <si>
    <t>1.找平层厚度、砂浆配合比:20厚1:2.5水泥砂浆抹面压光
2.在洞内、地下室内、库内或暗室内进行施工</t>
  </si>
  <si>
    <t>1.底层厚度、砂浆配合比:12厚M15水泥砂浆打底划纹
2.面层厚度、砂浆配合比:8厚M15水泥砂浆抹光
3.在洞内、地下室内、库内或暗室内进行施工</t>
  </si>
  <si>
    <t>1.龙骨材料种类、规格、中距:轻钢龙骨标准骨架:主龙骨中距900~1000,次龙骨中距450,横撑龙骨中距900
2.面层材料品种、规格:9厚900x2700的纸面石膏板,自攻螺钉拧牢,孔眼用腻子填平
3.纸面石膏板刷配套防潮涂料一遍
4.在洞内、地下室内、库内或暗室内进行施工</t>
  </si>
  <si>
    <t>1.腻子种类:刮腻子2道
2.在洞内、地下室内、库内或暗室内进行施工</t>
  </si>
  <si>
    <t>1.腻子种类:刮内墙腻子二道
2.在洞内、地下室内、库内或暗室内进行施工</t>
  </si>
  <si>
    <t>水泥砂浆楼地面【排水沟】</t>
  </si>
  <si>
    <t>1.找平层厚度、砂浆配合比:15厚混合砂浆找平
2.在洞内、地下室内、库内或暗室内进行施工</t>
  </si>
  <si>
    <t>楼(地)面卷材防水【排水沟】</t>
  </si>
  <si>
    <t>1.卷材品种、规格、厚度:1.5厚湿铺自粘改性沥青防水卷材(无胎体)
2.在洞内、地下室内、库内或暗室内进行施工</t>
  </si>
  <si>
    <t>1.找平层厚度、砂浆配合比:M20水泥砂浆找纵坡，i=0.5%
2.在洞内、地下室内、库内或暗室内进行施工</t>
  </si>
  <si>
    <t>1.搭设高度:满堂脚手架(钢管)基本层3.6m实际高度(m):5.5</t>
  </si>
  <si>
    <t>1.搭设高度:里脚手架(钢管)民用建筑基本层3.6m实际高度(m):5.5</t>
  </si>
  <si>
    <t>室外消防训练模块-综合训练塔建筑装饰工程（地上）</t>
  </si>
  <si>
    <t>塑料门</t>
  </si>
  <si>
    <t>1.门代号及洞口尺寸:M1122，1100*2200
2.超高降效:综合考虑
3.塑料门</t>
  </si>
  <si>
    <t>塑钢推拉门</t>
  </si>
  <si>
    <t>1.门代号及洞口尺寸:推拉门TLM4024，4000*2400
2.超高降效:综合考虑
3.门框、扇材质:塑钢门</t>
  </si>
  <si>
    <t>塑钢推拉窗</t>
  </si>
  <si>
    <t>1.窗代号及洞口尺寸:塑钢窗C1606，1600*600
2.超高降效:综合考虑
3.框、扇材质:塑钢
4.玻璃品种、厚度:6mm白玻璃</t>
  </si>
  <si>
    <t>1.窗代号及洞口尺寸:塑钢窗C1612，1600*1200
2.超高降效:综合考虑
3.框、扇材质:塑钢
4.玻璃品种、厚度:6mm白玻璃</t>
  </si>
  <si>
    <t>1.窗代号及洞口尺寸:塑钢窗C2018，2000*1800
2.超高降效:综合考虑
3.框、扇材质:塑钢
4.玻璃品种、厚度:6mm白玻璃</t>
  </si>
  <si>
    <t>塑钢窗平开窗</t>
  </si>
  <si>
    <t>1.窗代号及洞口尺寸:塑钢窗GC2010，2000*1000
2.超高降效:综合考虑
3.框、扇材质:塑钢
4.玻璃品种、厚度:6mm白玻璃</t>
  </si>
  <si>
    <t>1.窗代号及洞口尺寸:塑钢窗GC4010，4000*1000
2.框、扇材质:塑钢
3.玻璃品种、厚度:6mm白玻璃
4.超高降效:综合考虑</t>
  </si>
  <si>
    <t>1.找平层厚度、砂浆配合比:20厚1:3水泥砂浆找平层
2.超高降效:综合考虑</t>
  </si>
  <si>
    <t>1.找平层厚度、砂浆配合比:最薄处20厚1:3水泥砂浆找平层，2%坡向地漏
2.超高降效:综合考虑</t>
  </si>
  <si>
    <t>1.扫浓水泥浆结合层一道。
2.找平层厚度、砂浆配合比:30厚M15干硬性水泥砂浆找平层
3.结合层厚度、砂浆配合比:5厚水泥胶浆粘结层
4.面层材料品种、规格、颜色:300*300防滑地砖
5.超高降效:综合考虑</t>
  </si>
  <si>
    <t>1.找平层厚度、砂浆配合比:20厚M15(1:3)水泥砂浆找平层
2.素水泥浆遍数:素水泥浆一道
3.超高降效:综合考虑</t>
  </si>
  <si>
    <t>1.找平层厚度、砂浆配合比:最薄20厚M20(1:2.5)水泥砂浆找坡,坡向沉箱排水管
2.超高降效:综合考虑</t>
  </si>
  <si>
    <t>垫层【楼9】</t>
  </si>
  <si>
    <t>1.种类:LC5.0轻骨料混凝土填充层
2.超高降效:综合考虑</t>
  </si>
  <si>
    <t>1.找平层厚度、砂浆配合比:最薄20厚M20(1:2.5)水泥砂浆找坡,坡向地漏
2.超高降效:综合考虑</t>
  </si>
  <si>
    <t>块料楼地面【楼9】</t>
  </si>
  <si>
    <t>1.结合层厚度、砂浆配合比:20厚M15(1:3)干硬性水泥砂浆面撒素水泥
2.面层材料品种、规格、颜色:8厚成品防滑地砖铺实拍平,同色水泥浆擦缝
3.超高降效:综合考虑</t>
  </si>
  <si>
    <t>1.面层厚度、砂浆配合比:20厚M15水泥砂浆抹面压实赶光
2.超高降效:综合考虑</t>
  </si>
  <si>
    <t>1.面层厚度、砂浆配合比:20厚M15水泥砂浆抹面压实赶光
2.水泥砂浆楼梯挡水线上返20mm宽度50mm
3.8厚45mm宽灰色地砖防滑条
4.超高降效:综合考虑</t>
  </si>
  <si>
    <t>水泥砂浆楼地面【楼7】</t>
  </si>
  <si>
    <t>1.找平层厚度、砂浆配合比:10厚1:3水泥砂浆保护层
2.超高降效:综合考虑</t>
  </si>
  <si>
    <t>块料楼地面【楼7】</t>
  </si>
  <si>
    <t>1.结合层厚度、砂浆配合比:30厚M15干硬性水泥砂浆
2.面层材料品种、规格、颜色:防滑地砖300*300
3.超高降效:综合考虑</t>
  </si>
  <si>
    <t>垫层【楼11】</t>
  </si>
  <si>
    <t>1.混凝土种类:泡沫混凝土垫层兼找坡,最低处30厚
2.超高降效:综合考虑</t>
  </si>
  <si>
    <t>块料楼地面【楼11】</t>
  </si>
  <si>
    <t>1.结合层厚度、砂浆配合比:5厚水泥胶浆粘结层
2.面层材料品种、规格、颜色:8厚防滑地砖,同色水泥擦缝
3.超高降效:综合考虑</t>
  </si>
  <si>
    <t>1.结合层厚度、砂浆配合比:素水泥浆结合层
2.面层材料品种、规格、颜色:600*600防滑地砖,纯白色水泥浆擦缝
3.超高降效:综合考虑</t>
  </si>
  <si>
    <t>1.底层厚度、砂浆配合比:12厚M15水泥砂浆打底划纹
2.面层厚度、砂浆配合比:8厚M15水泥砂浆抹光
3.超高降效:综合考虑</t>
  </si>
  <si>
    <t>块料踢脚线【踢3】</t>
  </si>
  <si>
    <t>1.粘贴层厚度、材料种类:15厚M15水泥砂浆打底划纹
2.面层材料品种、规格、颜色:5厚100mm高瓷砖贴面(同地砖),纯水泥擦缝
3.超高降效:综合考虑</t>
  </si>
  <si>
    <t>水泥砂浆楼地面【排水浅沟】</t>
  </si>
  <si>
    <t>1.找平层厚度、砂浆配合比:15厚混合砂浆找平M20水泥砂浆找纵坡，i=0.5%
2.超高降效:综合考虑</t>
  </si>
  <si>
    <t>抹灰面油漆【顶2】</t>
  </si>
  <si>
    <t>1.刮腻子遍数:白色耐水防霉腻子两道
2.油漆品种、刷漆遍数:刷白色防霉涂料漆2遍((燃烧性能等级≥A级)
3.超高降效:综合考虑</t>
  </si>
  <si>
    <t>1.龙骨材料种类、规格、中距:轻钢龙骨标准骨架:主龙骨中距900~1000,次龙骨中距450,横撑龙骨中距900
2.面层材料品种、规格:9厚900x2700的纸面石膏板,自攻螺钉拧牢,孔眼用腻子填平
3.纸面石膏板刷配套防潮涂料一遍
4.超高降效:综合考虑</t>
  </si>
  <si>
    <t>1.腻子种类:刮腻子2道
2.超高降效:综合考虑</t>
  </si>
  <si>
    <t>1.腻子种类:刮耐水防霉内墙腻子(两遍)
2.油漆品种、刷漆遍数:内墙防霉涂料一底一面
3.超高降效:综合考虑</t>
  </si>
  <si>
    <t>1.腻子种类:刮内墙腻子二道
2.超高降效:综合考虑</t>
  </si>
  <si>
    <t>1.隔断材料品种、规格、颜色:卫生间蹲厕成品隔断
2.超高降效:综合考虑</t>
  </si>
  <si>
    <t>1.镜面玻璃品种、规格:8厘银镜
2.超高降效</t>
  </si>
  <si>
    <t>1.隔断材料品种、规格、颜色:卫生间小便器成品隔断
2.超高降效:综合考虑</t>
  </si>
  <si>
    <t>1.材料品种、规格、颜色:洗漱台，750*550
2.超高降效:综合考虑</t>
  </si>
  <si>
    <t>1.搭设高度:满堂脚手架(钢管)基本层4.5内m</t>
  </si>
  <si>
    <t>1.搭设高度:里脚手架(钢管)民用建筑基本层3.6m实际高度(m):4.5内</t>
  </si>
  <si>
    <t>不含税合计</t>
  </si>
  <si>
    <r>
      <rPr>
        <b/>
        <sz val="10"/>
        <rFont val="宋体"/>
        <charset val="134"/>
      </rPr>
      <t>税金（税率</t>
    </r>
    <r>
      <rPr>
        <b/>
        <u/>
        <sz val="10"/>
        <rFont val="宋体"/>
        <charset val="134"/>
      </rPr>
      <t xml:space="preserve">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</si>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</sst>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 numFmtId="178" formatCode="[DBNum2][$RMB]General;[Red][DBNum2][$RMB]General"/>
  </numFmts>
  <fonts count="36">
    <font>
      <sz val="9"/>
      <color theme="1"/>
      <name val="??"/>
      <charset val="134"/>
      <scheme val="minor"/>
    </font>
    <font>
      <sz val="10"/>
      <color theme="1"/>
      <name val="宋体"/>
      <charset val="134"/>
    </font>
    <font>
      <b/>
      <sz val="10"/>
      <color theme="1"/>
      <name val="宋体"/>
      <charset val="134"/>
    </font>
    <font>
      <b/>
      <sz val="10"/>
      <name val="宋体"/>
      <charset val="134"/>
    </font>
    <font>
      <sz val="10"/>
      <name val="宋体"/>
      <charset val="134"/>
    </font>
    <font>
      <b/>
      <sz val="12"/>
      <name val="宋体"/>
      <charset val="134"/>
    </font>
    <font>
      <sz val="10"/>
      <color rgb="FF000000"/>
      <name val="宋体"/>
      <charset val="204"/>
    </font>
    <font>
      <sz val="10"/>
      <color rgb="FF000000"/>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1"/>
      <color indexed="8"/>
      <name val="??"/>
      <charset val="134"/>
      <scheme val="minor"/>
    </font>
    <font>
      <b/>
      <u/>
      <sz val="1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4" borderId="16" applyNumberFormat="0" applyAlignment="0" applyProtection="0">
      <alignment vertical="center"/>
    </xf>
    <xf numFmtId="0" fontId="24" fillId="5" borderId="17" applyNumberFormat="0" applyAlignment="0" applyProtection="0">
      <alignment vertical="center"/>
    </xf>
    <xf numFmtId="0" fontId="25" fillId="5" borderId="16" applyNumberFormat="0" applyAlignment="0" applyProtection="0">
      <alignment vertical="center"/>
    </xf>
    <xf numFmtId="0" fontId="26" fillId="6"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xf numFmtId="0" fontId="8" fillId="0" borderId="0"/>
    <xf numFmtId="0" fontId="0" fillId="0" borderId="0"/>
    <xf numFmtId="0" fontId="8" fillId="0" borderId="0">
      <alignment vertical="center"/>
    </xf>
    <xf numFmtId="0" fontId="34" fillId="0" borderId="0">
      <alignment vertical="center"/>
    </xf>
  </cellStyleXfs>
  <cellXfs count="76">
    <xf numFmtId="0" fontId="0" fillId="0" borderId="0" xfId="49"/>
    <xf numFmtId="0" fontId="1" fillId="0" borderId="0" xfId="49" applyFont="1" applyFill="1" applyAlignment="1" applyProtection="1">
      <protection locked="0"/>
    </xf>
    <xf numFmtId="0" fontId="1" fillId="0" borderId="0" xfId="49" applyFont="1" applyFill="1"/>
    <xf numFmtId="0" fontId="1" fillId="0" borderId="0" xfId="49" applyFont="1" applyFill="1" applyAlignment="1">
      <alignment horizontal="left"/>
    </xf>
    <xf numFmtId="0" fontId="1" fillId="0" borderId="0" xfId="49" applyFont="1" applyFill="1" applyAlignment="1">
      <alignment horizontal="center"/>
    </xf>
    <xf numFmtId="43" fontId="1" fillId="0" borderId="0" xfId="49" applyNumberFormat="1" applyFont="1" applyFill="1"/>
    <xf numFmtId="0" fontId="2" fillId="0" borderId="0" xfId="49" applyFont="1" applyFill="1" applyAlignment="1">
      <alignment horizontal="center" vertical="center"/>
    </xf>
    <xf numFmtId="0" fontId="3" fillId="0" borderId="1" xfId="49" applyFont="1" applyFill="1" applyBorder="1" applyAlignment="1">
      <alignment horizontal="center" vertical="center" wrapText="1"/>
    </xf>
    <xf numFmtId="0" fontId="3" fillId="0" borderId="1" xfId="49" applyFont="1" applyFill="1" applyBorder="1" applyAlignment="1" applyProtection="1">
      <alignment horizontal="center" vertical="center" wrapText="1"/>
    </xf>
    <xf numFmtId="43" fontId="3" fillId="0" borderId="1" xfId="49" applyNumberFormat="1" applyFont="1" applyFill="1" applyBorder="1" applyAlignment="1" applyProtection="1">
      <alignment horizontal="center" vertical="center" wrapText="1"/>
      <protection locked="0"/>
    </xf>
    <xf numFmtId="0" fontId="4" fillId="0" borderId="2" xfId="49" applyFont="1" applyFill="1" applyBorder="1" applyAlignment="1" applyProtection="1">
      <alignment horizontal="center" vertical="center" wrapText="1"/>
      <protection locked="0"/>
    </xf>
    <xf numFmtId="0" fontId="5" fillId="0" borderId="3" xfId="49" applyFont="1" applyFill="1" applyBorder="1" applyAlignment="1" applyProtection="1">
      <alignment horizontal="center" vertical="center" wrapText="1"/>
      <protection locked="0"/>
    </xf>
    <xf numFmtId="0" fontId="3" fillId="0" borderId="3" xfId="49" applyFont="1" applyFill="1" applyBorder="1" applyAlignment="1" applyProtection="1">
      <alignment horizontal="center" vertical="center" wrapText="1"/>
      <protection locked="0"/>
    </xf>
    <xf numFmtId="0" fontId="3" fillId="0" borderId="3" xfId="49" applyFont="1" applyFill="1" applyBorder="1" applyAlignment="1" applyProtection="1">
      <alignment horizontal="center" vertical="center" wrapText="1"/>
    </xf>
    <xf numFmtId="43" fontId="3" fillId="0" borderId="4" xfId="49" applyNumberFormat="1" applyFont="1" applyFill="1" applyBorder="1" applyAlignment="1" applyProtection="1">
      <alignment horizontal="center" vertical="center" wrapText="1"/>
      <protection locked="0"/>
    </xf>
    <xf numFmtId="0" fontId="3" fillId="0" borderId="3" xfId="49" applyFont="1" applyFill="1" applyBorder="1" applyAlignment="1" applyProtection="1">
      <alignment horizontal="left" vertical="center" wrapText="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protection locked="0"/>
    </xf>
    <xf numFmtId="0" fontId="4" fillId="0" borderId="1" xfId="49" applyFont="1" applyFill="1" applyBorder="1" applyAlignment="1" applyProtection="1">
      <alignment horizontal="right" vertical="center" wrapText="1"/>
    </xf>
    <xf numFmtId="176" fontId="4" fillId="0" borderId="1" xfId="49" applyNumberFormat="1" applyFont="1" applyFill="1" applyBorder="1" applyAlignment="1" applyProtection="1">
      <alignment horizontal="right" vertical="center" wrapText="1"/>
      <protection locked="0"/>
    </xf>
    <xf numFmtId="0" fontId="1" fillId="0" borderId="1" xfId="49" applyFont="1" applyFill="1" applyBorder="1" applyAlignment="1" applyProtection="1">
      <protection locked="0"/>
    </xf>
    <xf numFmtId="0" fontId="4" fillId="0" borderId="3" xfId="49" applyFont="1" applyFill="1" applyBorder="1" applyAlignment="1" applyProtection="1">
      <alignment horizontal="left" vertical="center" wrapText="1"/>
      <protection locked="0"/>
    </xf>
    <xf numFmtId="0" fontId="4" fillId="0" borderId="3" xfId="49" applyFont="1" applyFill="1" applyBorder="1" applyAlignment="1" applyProtection="1">
      <alignment horizontal="center" vertical="center" wrapText="1"/>
      <protection locked="0"/>
    </xf>
    <xf numFmtId="0" fontId="4" fillId="0" borderId="3" xfId="49" applyFont="1" applyFill="1" applyBorder="1" applyAlignment="1" applyProtection="1">
      <alignment horizontal="right" vertical="center" wrapText="1"/>
    </xf>
    <xf numFmtId="176" fontId="4" fillId="0" borderId="3" xfId="49" applyNumberFormat="1" applyFont="1" applyFill="1" applyBorder="1" applyAlignment="1" applyProtection="1">
      <alignment horizontal="right" vertical="center" wrapText="1"/>
      <protection locked="0"/>
    </xf>
    <xf numFmtId="0" fontId="2" fillId="0" borderId="1" xfId="49" applyFont="1" applyFill="1" applyBorder="1" applyAlignment="1" applyProtection="1">
      <protection locked="0"/>
    </xf>
    <xf numFmtId="0" fontId="6" fillId="0" borderId="0" xfId="0" applyFont="1" applyFill="1" applyBorder="1" applyAlignment="1" applyProtection="1">
      <alignment horizontal="left" vertical="top" wrapText="1"/>
      <protection locked="0"/>
    </xf>
    <xf numFmtId="0" fontId="3" fillId="0" borderId="5" xfId="49" applyFont="1" applyFill="1" applyBorder="1" applyAlignment="1" applyProtection="1">
      <alignment horizontal="left" vertical="center" wrapText="1"/>
      <protection locked="0"/>
    </xf>
    <xf numFmtId="0" fontId="3" fillId="0" borderId="5" xfId="49" applyFont="1" applyFill="1" applyBorder="1" applyAlignment="1" applyProtection="1">
      <alignment horizontal="center" vertical="center" wrapText="1"/>
      <protection locked="0"/>
    </xf>
    <xf numFmtId="0" fontId="3" fillId="0" borderId="5" xfId="49" applyFont="1" applyFill="1" applyBorder="1" applyAlignment="1" applyProtection="1">
      <alignment horizontal="right" vertical="center" wrapText="1"/>
    </xf>
    <xf numFmtId="0" fontId="3" fillId="0" borderId="5" xfId="49" applyFont="1" applyFill="1" applyBorder="1" applyAlignment="1">
      <alignment horizontal="center" vertical="center" wrapText="1"/>
    </xf>
    <xf numFmtId="43" fontId="3" fillId="0" borderId="5" xfId="49" applyNumberFormat="1" applyFont="1" applyFill="1" applyBorder="1" applyAlignment="1">
      <alignment horizontal="center" vertical="center" wrapText="1"/>
    </xf>
    <xf numFmtId="10" fontId="4" fillId="0" borderId="1" xfId="3" applyNumberFormat="1" applyFont="1" applyFill="1" applyBorder="1" applyAlignment="1" applyProtection="1">
      <alignment horizontal="right" vertical="center" wrapText="1"/>
      <protection locked="0"/>
    </xf>
    <xf numFmtId="0" fontId="7"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right" vertical="center" wrapText="1"/>
    </xf>
    <xf numFmtId="0" fontId="0" fillId="0" borderId="0" xfId="49" applyFill="1"/>
    <xf numFmtId="0" fontId="3" fillId="0" borderId="1" xfId="49" applyFont="1" applyFill="1" applyBorder="1" applyAlignment="1" applyProtection="1">
      <alignment horizontal="left" vertical="center" wrapText="1"/>
      <protection locked="0"/>
    </xf>
    <xf numFmtId="0" fontId="3" fillId="0" borderId="1" xfId="49" applyFont="1" applyFill="1" applyBorder="1" applyAlignment="1" applyProtection="1">
      <alignment horizontal="center" vertical="center" wrapText="1"/>
      <protection locked="0"/>
    </xf>
    <xf numFmtId="0" fontId="3" fillId="0" borderId="1" xfId="49" applyFont="1" applyFill="1" applyBorder="1" applyAlignment="1" applyProtection="1">
      <alignment horizontal="right" vertical="center" wrapText="1"/>
    </xf>
    <xf numFmtId="43" fontId="3" fillId="0" borderId="1" xfId="49" applyNumberFormat="1" applyFont="1" applyFill="1" applyBorder="1" applyAlignment="1">
      <alignment horizontal="center" vertical="center" wrapText="1"/>
    </xf>
    <xf numFmtId="9" fontId="3" fillId="2" borderId="1" xfId="3" applyNumberFormat="1" applyFont="1" applyFill="1" applyBorder="1" applyAlignment="1">
      <alignment horizontal="right" vertical="center" wrapText="1"/>
    </xf>
    <xf numFmtId="43" fontId="3" fillId="0" borderId="1" xfId="49" applyNumberFormat="1" applyFont="1" applyFill="1" applyBorder="1" applyAlignment="1">
      <alignment horizontal="right" vertical="center" wrapText="1"/>
    </xf>
    <xf numFmtId="10" fontId="1" fillId="0" borderId="0" xfId="3" applyNumberFormat="1" applyFont="1" applyFill="1" applyAlignment="1"/>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1" fillId="0" borderId="0" xfId="0" applyFont="1" applyFill="1" applyAlignment="1">
      <alignment horizontal="left" vertical="center" wrapText="1"/>
    </xf>
    <xf numFmtId="0" fontId="8"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xf>
    <xf numFmtId="43" fontId="8" fillId="0" borderId="1" xfId="0" applyNumberFormat="1" applyFont="1" applyFill="1" applyBorder="1" applyAlignment="1">
      <alignment horizontal="center" vertical="center" wrapText="1"/>
    </xf>
    <xf numFmtId="43" fontId="8" fillId="0" borderId="1" xfId="0" applyNumberFormat="1" applyFont="1" applyFill="1" applyBorder="1" applyAlignment="1">
      <alignment horizontal="center" vertical="center"/>
    </xf>
    <xf numFmtId="0" fontId="13" fillId="0" borderId="1" xfId="0" applyFont="1" applyFill="1" applyBorder="1" applyAlignment="1">
      <alignment vertical="center"/>
    </xf>
    <xf numFmtId="0" fontId="13" fillId="0" borderId="6" xfId="0" applyFont="1" applyFill="1" applyBorder="1" applyAlignment="1">
      <alignment vertical="center"/>
    </xf>
    <xf numFmtId="177" fontId="8" fillId="0" borderId="5" xfId="0" applyNumberFormat="1" applyFont="1" applyFill="1" applyBorder="1" applyAlignment="1">
      <alignment horizontal="center" vertical="center"/>
    </xf>
    <xf numFmtId="43" fontId="8" fillId="0" borderId="7" xfId="0" applyNumberFormat="1" applyFont="1" applyFill="1" applyBorder="1" applyAlignment="1">
      <alignment horizontal="center" vertical="center"/>
    </xf>
    <xf numFmtId="43" fontId="8" fillId="0" borderId="8" xfId="0" applyNumberFormat="1" applyFont="1" applyFill="1" applyBorder="1" applyAlignment="1">
      <alignment horizontal="center" vertical="center"/>
    </xf>
    <xf numFmtId="176" fontId="8" fillId="0" borderId="9" xfId="0" applyNumberFormat="1" applyFont="1" applyFill="1" applyBorder="1" applyAlignment="1">
      <alignment horizontal="center" vertical="center"/>
    </xf>
    <xf numFmtId="43" fontId="8" fillId="0" borderId="9" xfId="0" applyNumberFormat="1" applyFont="1" applyFill="1" applyBorder="1" applyAlignment="1">
      <alignment horizontal="center" vertical="center"/>
    </xf>
    <xf numFmtId="43" fontId="8" fillId="0" borderId="6" xfId="0" applyNumberFormat="1" applyFont="1" applyFill="1" applyBorder="1" applyAlignment="1">
      <alignment horizontal="center" vertical="center"/>
    </xf>
    <xf numFmtId="177" fontId="8" fillId="0" borderId="10" xfId="0" applyNumberFormat="1" applyFont="1" applyFill="1" applyBorder="1" applyAlignment="1">
      <alignment horizontal="center" vertical="center"/>
    </xf>
    <xf numFmtId="43" fontId="8" fillId="0" borderId="11" xfId="0" applyNumberFormat="1" applyFont="1" applyFill="1" applyBorder="1" applyAlignment="1">
      <alignment horizontal="center" vertical="center"/>
    </xf>
    <xf numFmtId="43" fontId="8" fillId="0" borderId="12" xfId="0" applyNumberFormat="1" applyFont="1" applyFill="1" applyBorder="1" applyAlignment="1">
      <alignment horizontal="center" vertical="center"/>
    </xf>
    <xf numFmtId="178" fontId="8" fillId="0" borderId="1" xfId="0" applyNumberFormat="1" applyFont="1" applyFill="1" applyBorder="1" applyAlignment="1">
      <alignment horizontal="center" vertical="center"/>
    </xf>
    <xf numFmtId="176" fontId="8" fillId="0" borderId="0" xfId="0" applyNumberFormat="1" applyFont="1" applyFill="1" applyAlignment="1">
      <alignment vertical="center"/>
    </xf>
    <xf numFmtId="176" fontId="8" fillId="0" borderId="0" xfId="0" applyNumberFormat="1" applyFont="1" applyFill="1" applyAlignment="1">
      <alignment horizontal="center" vertical="center"/>
    </xf>
    <xf numFmtId="43" fontId="8" fillId="0" borderId="0" xfId="0" applyNumberFormat="1" applyFont="1" applyFill="1" applyAlignment="1">
      <alignment vertical="center"/>
    </xf>
    <xf numFmtId="0" fontId="8" fillId="0" borderId="0" xfId="0" applyFont="1" applyFill="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10 3" xfId="50"/>
    <cellStyle name="Normal 2" xfId="51"/>
    <cellStyle name="常规 3 2 2" xfId="52"/>
    <cellStyle name="常规 3 3" xfId="53"/>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view="pageBreakPreview" zoomScaleNormal="100" workbookViewId="0">
      <selection activeCell="D23" sqref="D23"/>
    </sheetView>
  </sheetViews>
  <sheetFormatPr defaultColWidth="9" defaultRowHeight="15.6" outlineLevelCol="7"/>
  <cols>
    <col min="1" max="1" width="6.875" style="50" customWidth="1"/>
    <col min="2" max="2" width="21.25" style="50" customWidth="1"/>
    <col min="3" max="3" width="26.5" style="50" customWidth="1"/>
    <col min="4" max="4" width="27.75" style="50" customWidth="1"/>
    <col min="5" max="6" width="24.5" style="50" customWidth="1"/>
    <col min="7" max="7" width="20.7604166666667" style="50" customWidth="1"/>
    <col min="8" max="8" width="27.5" style="50" customWidth="1"/>
    <col min="9" max="16384" width="9" style="50"/>
  </cols>
  <sheetData>
    <row r="1" s="50" customFormat="1" ht="54" customHeight="1" spans="1:8">
      <c r="A1" s="51" t="s">
        <v>0</v>
      </c>
      <c r="B1" s="52"/>
      <c r="C1" s="52"/>
      <c r="D1" s="53"/>
      <c r="E1" s="53"/>
      <c r="F1" s="52"/>
      <c r="G1" s="52"/>
      <c r="H1" s="52"/>
    </row>
    <row r="2" s="50" customFormat="1" ht="52" customHeight="1" spans="1:8">
      <c r="A2" s="54" t="s">
        <v>1</v>
      </c>
      <c r="B2" s="54" t="s">
        <v>2</v>
      </c>
      <c r="C2" s="55" t="s">
        <v>3</v>
      </c>
      <c r="D2" s="56" t="s">
        <v>4</v>
      </c>
      <c r="E2" s="56" t="s">
        <v>5</v>
      </c>
      <c r="F2" s="55" t="s">
        <v>6</v>
      </c>
      <c r="G2" s="54" t="s">
        <v>7</v>
      </c>
      <c r="H2" s="54" t="s">
        <v>7</v>
      </c>
    </row>
    <row r="3" s="50" customFormat="1" ht="51" customHeight="1" spans="1:8">
      <c r="A3" s="57">
        <v>1</v>
      </c>
      <c r="B3" s="58" t="s">
        <v>8</v>
      </c>
      <c r="C3" s="59">
        <v>12240242.2336</v>
      </c>
      <c r="D3" s="59">
        <f>C3*(1-10%)</f>
        <v>11016218.01024</v>
      </c>
      <c r="E3" s="59">
        <f>清单!G81</f>
        <v>0</v>
      </c>
      <c r="F3" s="59">
        <f>清单!G83</f>
        <v>0</v>
      </c>
      <c r="G3" s="60"/>
      <c r="H3" s="61"/>
    </row>
    <row r="4" s="50" customFormat="1" ht="51" customHeight="1" spans="1:8">
      <c r="A4" s="62">
        <v>4</v>
      </c>
      <c r="B4" s="63" t="s">
        <v>9</v>
      </c>
      <c r="C4" s="64"/>
      <c r="D4" s="65" t="s">
        <v>10</v>
      </c>
      <c r="E4" s="66">
        <f>F3</f>
        <v>0</v>
      </c>
      <c r="F4" s="67"/>
      <c r="G4" s="60"/>
      <c r="H4" s="61"/>
    </row>
    <row r="5" s="50" customFormat="1" ht="51" customHeight="1" spans="1:8">
      <c r="A5" s="68"/>
      <c r="B5" s="69"/>
      <c r="C5" s="70"/>
      <c r="D5" s="65" t="s">
        <v>11</v>
      </c>
      <c r="E5" s="71">
        <f>E4</f>
        <v>0</v>
      </c>
      <c r="F5" s="71"/>
      <c r="G5" s="60"/>
      <c r="H5" s="61"/>
    </row>
    <row r="6" spans="1:4">
      <c r="A6" s="72"/>
      <c r="B6" s="72"/>
      <c r="C6" s="73"/>
      <c r="D6" s="74"/>
    </row>
    <row r="7" hidden="1" outlineLevel="1" spans="3:6">
      <c r="C7" s="74">
        <f>ROUND(C3/1.09,2)</f>
        <v>11229580.03</v>
      </c>
      <c r="D7" s="74">
        <f>ROUND(D3/1.09,2)</f>
        <v>10106622.03</v>
      </c>
      <c r="E7" s="74">
        <f>ROUND(E3/1.09,2)</f>
        <v>0</v>
      </c>
      <c r="F7" s="74">
        <f>ROUND(F3/1.09,2)</f>
        <v>0</v>
      </c>
    </row>
    <row r="8" hidden="1" outlineLevel="1" spans="3:6">
      <c r="C8" s="74">
        <f>C3-C7</f>
        <v>1010662.2036</v>
      </c>
      <c r="D8" s="74">
        <f>D3-D7</f>
        <v>909595.98024</v>
      </c>
      <c r="E8" s="74">
        <f>E3-E7</f>
        <v>0</v>
      </c>
      <c r="F8" s="74">
        <f>F3-F7</f>
        <v>0</v>
      </c>
    </row>
    <row r="9" s="50" customFormat="1" collapsed="1" spans="3:4">
      <c r="C9" s="73"/>
      <c r="D9" s="73"/>
    </row>
    <row r="10" s="50" customFormat="1" spans="4:4">
      <c r="D10" s="73"/>
    </row>
    <row r="11" s="50" customFormat="1" spans="4:4">
      <c r="D11" s="73"/>
    </row>
    <row r="12" s="50" customFormat="1" spans="4:4">
      <c r="D12" s="75"/>
    </row>
  </sheetData>
  <mergeCells count="5">
    <mergeCell ref="A1:H1"/>
    <mergeCell ref="E4:F4"/>
    <mergeCell ref="E5:F5"/>
    <mergeCell ref="A4:A5"/>
    <mergeCell ref="B4:C5"/>
  </mergeCells>
  <pageMargins left="0.751388888888889" right="0.751388888888889" top="1" bottom="1" header="0.5" footer="0.5"/>
  <pageSetup paperSize="9" scale="53"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view="pageBreakPreview" zoomScaleNormal="100" workbookViewId="0">
      <selection activeCell="E6" sqref="E6"/>
    </sheetView>
  </sheetViews>
  <sheetFormatPr defaultColWidth="11" defaultRowHeight="33" customHeight="1"/>
  <cols>
    <col min="1" max="1" width="120" style="45" customWidth="1"/>
    <col min="2" max="23" width="11.2604166666667" style="44"/>
    <col min="24" max="16384" width="11" style="44"/>
  </cols>
  <sheetData>
    <row r="1" s="44" customFormat="1" ht="43" customHeight="1" spans="1:1">
      <c r="A1" s="46" t="s">
        <v>12</v>
      </c>
    </row>
    <row r="2" s="44" customFormat="1" ht="44" customHeight="1" spans="1:1">
      <c r="A2" s="47" t="s">
        <v>13</v>
      </c>
    </row>
    <row r="3" s="44" customFormat="1" ht="125" customHeight="1" spans="1:1">
      <c r="A3" s="48" t="s">
        <v>14</v>
      </c>
    </row>
    <row r="4" s="44" customFormat="1" ht="42" customHeight="1" spans="1:1">
      <c r="A4" s="47" t="s">
        <v>15</v>
      </c>
    </row>
    <row r="5" s="44" customFormat="1" ht="52" customHeight="1" spans="1:1">
      <c r="A5" s="47" t="s">
        <v>16</v>
      </c>
    </row>
    <row r="6" s="44" customFormat="1" ht="52" customHeight="1" spans="1:1">
      <c r="A6" s="47" t="s">
        <v>17</v>
      </c>
    </row>
    <row r="7" s="44" customFormat="1" ht="52" customHeight="1" spans="1:1">
      <c r="A7" s="47" t="s">
        <v>18</v>
      </c>
    </row>
    <row r="8" s="44" customFormat="1" ht="52" customHeight="1" spans="1:1">
      <c r="A8" s="47" t="s">
        <v>19</v>
      </c>
    </row>
    <row r="9" s="44" customFormat="1" ht="52" customHeight="1" spans="1:1">
      <c r="A9" s="47" t="s">
        <v>20</v>
      </c>
    </row>
    <row r="10" s="44" customFormat="1" ht="52" customHeight="1" spans="1:1">
      <c r="A10" s="47" t="s">
        <v>21</v>
      </c>
    </row>
    <row r="11" s="44" customFormat="1" customHeight="1" spans="1:1">
      <c r="A11" s="49"/>
    </row>
    <row r="13" s="4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L1779"/>
  <sheetViews>
    <sheetView tabSelected="1" view="pageBreakPreview" zoomScaleNormal="100" workbookViewId="0">
      <pane xSplit="2" ySplit="3" topLeftCell="C764" activePane="bottomRight" state="frozen"/>
      <selection/>
      <selection pane="topRight"/>
      <selection pane="bottomLeft"/>
      <selection pane="bottomRight" activeCell="C782" sqref="C781:C782"/>
    </sheetView>
  </sheetViews>
  <sheetFormatPr defaultColWidth="9" defaultRowHeight="12"/>
  <cols>
    <col min="1" max="1" width="4.875" style="2" customWidth="1"/>
    <col min="2" max="2" width="33.125" style="3" customWidth="1"/>
    <col min="3" max="3" width="53.25" style="2" customWidth="1"/>
    <col min="4" max="4" width="9.875" style="4" customWidth="1"/>
    <col min="5" max="5" width="9.75" style="2" customWidth="1"/>
    <col min="6" max="6" width="12.125" style="5" customWidth="1"/>
    <col min="7" max="7" width="19" style="2" customWidth="1"/>
    <col min="8" max="8" width="10.25" style="2" customWidth="1"/>
    <col min="9" max="16384" width="9" style="2"/>
  </cols>
  <sheetData>
    <row r="1" s="1" customFormat="1" ht="19" customHeight="1" spans="1:16345">
      <c r="A1" s="6" t="s">
        <v>22</v>
      </c>
      <c r="B1" s="6"/>
      <c r="C1" s="6"/>
      <c r="D1" s="6"/>
      <c r="E1" s="6"/>
      <c r="F1" s="6"/>
      <c r="G1" s="6"/>
      <c r="H1" s="6"/>
      <c r="XBB1" s="26"/>
      <c r="XBC1" s="26"/>
      <c r="XBD1" s="26"/>
      <c r="XBE1" s="26"/>
      <c r="XBF1" s="26"/>
      <c r="XBG1" s="26"/>
      <c r="XBH1" s="26"/>
      <c r="XBI1" s="26"/>
      <c r="XBJ1" s="26"/>
      <c r="XBK1" s="26"/>
      <c r="XBL1" s="26"/>
      <c r="XBM1" s="26"/>
      <c r="XBN1" s="26"/>
      <c r="XBO1" s="26"/>
      <c r="XBP1" s="26"/>
      <c r="XBQ1" s="26"/>
      <c r="XBR1" s="26"/>
      <c r="XBS1" s="26"/>
      <c r="XBT1" s="26"/>
      <c r="XBU1" s="26"/>
      <c r="XBV1" s="26"/>
      <c r="XBW1" s="26"/>
      <c r="XBX1" s="26"/>
      <c r="XBY1" s="26"/>
      <c r="XBZ1" s="26"/>
      <c r="XCA1" s="26"/>
      <c r="XCB1" s="26"/>
      <c r="XCC1" s="26"/>
      <c r="XCD1" s="26"/>
      <c r="XCE1" s="26"/>
      <c r="XCF1" s="26"/>
      <c r="XCG1" s="26"/>
      <c r="XCH1" s="26"/>
      <c r="XCI1" s="26"/>
      <c r="XCJ1" s="26"/>
      <c r="XCK1" s="26"/>
      <c r="XCL1" s="26"/>
      <c r="XCM1" s="26"/>
      <c r="XCN1" s="26"/>
      <c r="XCO1" s="26"/>
      <c r="XCP1" s="26"/>
      <c r="XCQ1" s="26"/>
      <c r="XCR1" s="26"/>
      <c r="XCS1" s="26"/>
      <c r="XCT1" s="26"/>
      <c r="XCU1" s="26"/>
      <c r="XCV1" s="26"/>
      <c r="XCW1" s="26"/>
      <c r="XCX1" s="26"/>
      <c r="XCY1" s="26"/>
      <c r="XCZ1" s="26"/>
      <c r="XDA1" s="26"/>
      <c r="XDB1" s="26"/>
      <c r="XDC1" s="26"/>
      <c r="XDD1" s="26"/>
      <c r="XDE1" s="26"/>
      <c r="XDF1" s="26"/>
      <c r="XDG1" s="26"/>
      <c r="XDH1" s="26"/>
      <c r="XDI1" s="26"/>
      <c r="XDJ1" s="26"/>
      <c r="XDK1" s="26"/>
      <c r="XDL1" s="26"/>
      <c r="XDM1" s="26"/>
      <c r="XDN1" s="26"/>
      <c r="XDO1" s="26"/>
      <c r="XDP1" s="26"/>
      <c r="XDQ1" s="26"/>
    </row>
    <row r="2" s="2" customFormat="1" spans="1:8">
      <c r="A2" s="7" t="s">
        <v>1</v>
      </c>
      <c r="B2" s="7" t="s">
        <v>23</v>
      </c>
      <c r="C2" s="7" t="s">
        <v>24</v>
      </c>
      <c r="D2" s="7" t="s">
        <v>25</v>
      </c>
      <c r="E2" s="7" t="s">
        <v>26</v>
      </c>
      <c r="F2" s="8" t="s">
        <v>27</v>
      </c>
      <c r="G2" s="9"/>
      <c r="H2" s="8" t="s">
        <v>7</v>
      </c>
    </row>
    <row r="3" s="2" customFormat="1" spans="1:8">
      <c r="A3" s="7"/>
      <c r="B3" s="7"/>
      <c r="C3" s="7"/>
      <c r="D3" s="7"/>
      <c r="E3" s="7"/>
      <c r="F3" s="8" t="s">
        <v>28</v>
      </c>
      <c r="G3" s="9" t="s">
        <v>29</v>
      </c>
      <c r="H3" s="8"/>
    </row>
    <row r="4" s="1" customFormat="1" ht="34" customHeight="1" spans="1:8">
      <c r="A4" s="10"/>
      <c r="B4" s="11" t="s">
        <v>30</v>
      </c>
      <c r="C4" s="12"/>
      <c r="D4" s="12"/>
      <c r="E4" s="13"/>
      <c r="F4" s="13"/>
      <c r="G4" s="14"/>
      <c r="H4" s="13"/>
    </row>
    <row r="5" s="1" customFormat="1" ht="34" customHeight="1" outlineLevel="1" spans="1:8">
      <c r="A5" s="10"/>
      <c r="B5" s="15" t="s">
        <v>31</v>
      </c>
      <c r="C5" s="12"/>
      <c r="D5" s="12"/>
      <c r="E5" s="13"/>
      <c r="F5" s="13"/>
      <c r="G5" s="14"/>
      <c r="H5" s="13"/>
    </row>
    <row r="6" s="1" customFormat="1" ht="50" customHeight="1" outlineLevel="1" spans="1:8">
      <c r="A6" s="16">
        <v>1</v>
      </c>
      <c r="B6" s="17" t="s">
        <v>32</v>
      </c>
      <c r="C6" s="17" t="s">
        <v>33</v>
      </c>
      <c r="D6" s="16" t="s">
        <v>34</v>
      </c>
      <c r="E6" s="18">
        <v>1</v>
      </c>
      <c r="F6" s="18"/>
      <c r="G6" s="19">
        <f t="shared" ref="G6:G11" si="0">F6*E6</f>
        <v>0</v>
      </c>
      <c r="H6" s="20"/>
    </row>
    <row r="7" s="1" customFormat="1" ht="50" customHeight="1" outlineLevel="1" spans="1:8">
      <c r="A7" s="16">
        <v>2</v>
      </c>
      <c r="B7" s="17" t="s">
        <v>32</v>
      </c>
      <c r="C7" s="17" t="s">
        <v>35</v>
      </c>
      <c r="D7" s="16" t="s">
        <v>34</v>
      </c>
      <c r="E7" s="18">
        <v>1</v>
      </c>
      <c r="F7" s="18"/>
      <c r="G7" s="19">
        <f t="shared" si="0"/>
        <v>0</v>
      </c>
      <c r="H7" s="20"/>
    </row>
    <row r="8" s="1" customFormat="1" ht="50" customHeight="1" outlineLevel="1" spans="1:8">
      <c r="A8" s="16">
        <v>3</v>
      </c>
      <c r="B8" s="17" t="s">
        <v>32</v>
      </c>
      <c r="C8" s="17" t="s">
        <v>36</v>
      </c>
      <c r="D8" s="16" t="s">
        <v>34</v>
      </c>
      <c r="E8" s="18">
        <v>1</v>
      </c>
      <c r="F8" s="18"/>
      <c r="G8" s="19">
        <f t="shared" si="0"/>
        <v>0</v>
      </c>
      <c r="H8" s="20"/>
    </row>
    <row r="9" s="1" customFormat="1" ht="61" customHeight="1" outlineLevel="1" spans="1:8">
      <c r="A9" s="16">
        <v>4</v>
      </c>
      <c r="B9" s="17" t="s">
        <v>37</v>
      </c>
      <c r="C9" s="17" t="s">
        <v>38</v>
      </c>
      <c r="D9" s="16" t="s">
        <v>34</v>
      </c>
      <c r="E9" s="18">
        <v>22</v>
      </c>
      <c r="F9" s="18"/>
      <c r="G9" s="19">
        <f t="shared" si="0"/>
        <v>0</v>
      </c>
      <c r="H9" s="20"/>
    </row>
    <row r="10" s="1" customFormat="1" ht="61" customHeight="1" outlineLevel="1" spans="1:8">
      <c r="A10" s="16">
        <v>5</v>
      </c>
      <c r="B10" s="17" t="s">
        <v>37</v>
      </c>
      <c r="C10" s="17" t="s">
        <v>39</v>
      </c>
      <c r="D10" s="16" t="s">
        <v>34</v>
      </c>
      <c r="E10" s="18">
        <v>7</v>
      </c>
      <c r="F10" s="18"/>
      <c r="G10" s="19">
        <f t="shared" si="0"/>
        <v>0</v>
      </c>
      <c r="H10" s="20"/>
    </row>
    <row r="11" s="1" customFormat="1" ht="63" customHeight="1" outlineLevel="1" spans="1:8">
      <c r="A11" s="16">
        <v>6</v>
      </c>
      <c r="B11" s="17" t="s">
        <v>37</v>
      </c>
      <c r="C11" s="17" t="s">
        <v>40</v>
      </c>
      <c r="D11" s="16" t="s">
        <v>34</v>
      </c>
      <c r="E11" s="18">
        <v>7</v>
      </c>
      <c r="F11" s="18"/>
      <c r="G11" s="19">
        <f t="shared" si="0"/>
        <v>0</v>
      </c>
      <c r="H11" s="20"/>
    </row>
    <row r="12" s="1" customFormat="1" ht="35" customHeight="1" outlineLevel="1" spans="1:8">
      <c r="A12" s="10"/>
      <c r="B12" s="15" t="s">
        <v>41</v>
      </c>
      <c r="C12" s="21"/>
      <c r="D12" s="22"/>
      <c r="E12" s="23"/>
      <c r="F12" s="23"/>
      <c r="G12" s="24"/>
      <c r="H12" s="23"/>
    </row>
    <row r="13" s="1" customFormat="1" ht="40" customHeight="1" outlineLevel="1" spans="1:8">
      <c r="A13" s="16">
        <v>7</v>
      </c>
      <c r="B13" s="17" t="s">
        <v>42</v>
      </c>
      <c r="C13" s="17" t="s">
        <v>43</v>
      </c>
      <c r="D13" s="16" t="s">
        <v>44</v>
      </c>
      <c r="E13" s="18">
        <v>213.16</v>
      </c>
      <c r="F13" s="18"/>
      <c r="G13" s="19">
        <f t="shared" ref="G13:G17" si="1">F13*E13</f>
        <v>0</v>
      </c>
      <c r="H13" s="20"/>
    </row>
    <row r="14" s="1" customFormat="1" ht="54" customHeight="1" outlineLevel="1" spans="1:8">
      <c r="A14" s="16">
        <v>8</v>
      </c>
      <c r="B14" s="17" t="s">
        <v>45</v>
      </c>
      <c r="C14" s="17" t="s">
        <v>46</v>
      </c>
      <c r="D14" s="16" t="s">
        <v>44</v>
      </c>
      <c r="E14" s="18">
        <v>472.14</v>
      </c>
      <c r="F14" s="18"/>
      <c r="G14" s="19">
        <f t="shared" si="1"/>
        <v>0</v>
      </c>
      <c r="H14" s="20"/>
    </row>
    <row r="15" s="1" customFormat="1" ht="53" customHeight="1" outlineLevel="1" spans="1:8">
      <c r="A15" s="16">
        <v>9</v>
      </c>
      <c r="B15" s="17" t="s">
        <v>47</v>
      </c>
      <c r="C15" s="17" t="s">
        <v>48</v>
      </c>
      <c r="D15" s="16" t="s">
        <v>44</v>
      </c>
      <c r="E15" s="18">
        <v>1125.38</v>
      </c>
      <c r="F15" s="18"/>
      <c r="G15" s="19">
        <f t="shared" si="1"/>
        <v>0</v>
      </c>
      <c r="H15" s="20"/>
    </row>
    <row r="16" s="1" customFormat="1" ht="47" customHeight="1" outlineLevel="1" spans="1:8">
      <c r="A16" s="16">
        <v>10</v>
      </c>
      <c r="B16" s="17" t="s">
        <v>49</v>
      </c>
      <c r="C16" s="17" t="s">
        <v>50</v>
      </c>
      <c r="D16" s="16" t="s">
        <v>44</v>
      </c>
      <c r="E16" s="18">
        <v>24.12</v>
      </c>
      <c r="F16" s="18"/>
      <c r="G16" s="19">
        <f t="shared" si="1"/>
        <v>0</v>
      </c>
      <c r="H16" s="20"/>
    </row>
    <row r="17" s="1" customFormat="1" ht="50" customHeight="1" outlineLevel="1" spans="1:8">
      <c r="A17" s="16">
        <v>11</v>
      </c>
      <c r="B17" s="17" t="s">
        <v>51</v>
      </c>
      <c r="C17" s="17" t="s">
        <v>52</v>
      </c>
      <c r="D17" s="16" t="s">
        <v>44</v>
      </c>
      <c r="E17" s="18">
        <v>725.22</v>
      </c>
      <c r="F17" s="18"/>
      <c r="G17" s="19">
        <f t="shared" si="1"/>
        <v>0</v>
      </c>
      <c r="H17" s="20"/>
    </row>
    <row r="18" s="1" customFormat="1" ht="31" customHeight="1" outlineLevel="1" spans="1:8">
      <c r="A18" s="10"/>
      <c r="B18" s="15" t="s">
        <v>53</v>
      </c>
      <c r="C18" s="21"/>
      <c r="D18" s="22"/>
      <c r="E18" s="23"/>
      <c r="F18" s="23"/>
      <c r="G18" s="24"/>
      <c r="H18" s="23"/>
    </row>
    <row r="19" s="1" customFormat="1" ht="57" customHeight="1" outlineLevel="1" spans="1:8">
      <c r="A19" s="16">
        <v>12</v>
      </c>
      <c r="B19" s="17" t="s">
        <v>54</v>
      </c>
      <c r="C19" s="17" t="s">
        <v>55</v>
      </c>
      <c r="D19" s="16" t="s">
        <v>44</v>
      </c>
      <c r="E19" s="18">
        <v>37.68</v>
      </c>
      <c r="F19" s="18"/>
      <c r="G19" s="19">
        <f t="shared" ref="G19:G32" si="2">F19*E19</f>
        <v>0</v>
      </c>
      <c r="H19" s="20"/>
    </row>
    <row r="20" s="1" customFormat="1" ht="64" customHeight="1" outlineLevel="1" spans="1:8">
      <c r="A20" s="16">
        <v>13</v>
      </c>
      <c r="B20" s="17" t="s">
        <v>56</v>
      </c>
      <c r="C20" s="17" t="s">
        <v>57</v>
      </c>
      <c r="D20" s="16" t="s">
        <v>44</v>
      </c>
      <c r="E20" s="18">
        <v>1030.2</v>
      </c>
      <c r="F20" s="18"/>
      <c r="G20" s="19">
        <f t="shared" si="2"/>
        <v>0</v>
      </c>
      <c r="H20" s="20"/>
    </row>
    <row r="21" s="1" customFormat="1" ht="63" customHeight="1" outlineLevel="1" spans="1:8">
      <c r="A21" s="16">
        <v>14</v>
      </c>
      <c r="B21" s="17" t="s">
        <v>58</v>
      </c>
      <c r="C21" s="17" t="s">
        <v>59</v>
      </c>
      <c r="D21" s="16" t="s">
        <v>44</v>
      </c>
      <c r="E21" s="18">
        <v>61.49</v>
      </c>
      <c r="F21" s="18"/>
      <c r="G21" s="19">
        <f t="shared" si="2"/>
        <v>0</v>
      </c>
      <c r="H21" s="20"/>
    </row>
    <row r="22" s="1" customFormat="1" ht="101" customHeight="1" outlineLevel="1" spans="1:8">
      <c r="A22" s="16">
        <v>15</v>
      </c>
      <c r="B22" s="17" t="s">
        <v>60</v>
      </c>
      <c r="C22" s="17" t="s">
        <v>61</v>
      </c>
      <c r="D22" s="16" t="s">
        <v>44</v>
      </c>
      <c r="E22" s="18">
        <v>213.16</v>
      </c>
      <c r="F22" s="18"/>
      <c r="G22" s="19">
        <f t="shared" si="2"/>
        <v>0</v>
      </c>
      <c r="H22" s="20"/>
    </row>
    <row r="23" s="1" customFormat="1" ht="49" customHeight="1" outlineLevel="1" spans="1:8">
      <c r="A23" s="16">
        <v>16</v>
      </c>
      <c r="B23" s="17" t="s">
        <v>62</v>
      </c>
      <c r="C23" s="17" t="s">
        <v>63</v>
      </c>
      <c r="D23" s="16" t="s">
        <v>44</v>
      </c>
      <c r="E23" s="18">
        <v>887.51</v>
      </c>
      <c r="F23" s="18"/>
      <c r="G23" s="19">
        <f t="shared" si="2"/>
        <v>0</v>
      </c>
      <c r="H23" s="20"/>
    </row>
    <row r="24" s="1" customFormat="1" ht="45" customHeight="1" outlineLevel="1" spans="1:8">
      <c r="A24" s="16">
        <v>17</v>
      </c>
      <c r="B24" s="17" t="s">
        <v>64</v>
      </c>
      <c r="C24" s="17" t="s">
        <v>65</v>
      </c>
      <c r="D24" s="16" t="s">
        <v>44</v>
      </c>
      <c r="E24" s="18">
        <v>887.51</v>
      </c>
      <c r="F24" s="18"/>
      <c r="G24" s="19">
        <f t="shared" si="2"/>
        <v>0</v>
      </c>
      <c r="H24" s="20"/>
    </row>
    <row r="25" s="1" customFormat="1" ht="39" customHeight="1" outlineLevel="1" spans="1:8">
      <c r="A25" s="16">
        <v>18</v>
      </c>
      <c r="B25" s="17" t="s">
        <v>66</v>
      </c>
      <c r="C25" s="17" t="s">
        <v>67</v>
      </c>
      <c r="D25" s="16" t="s">
        <v>44</v>
      </c>
      <c r="E25" s="18">
        <v>15.26</v>
      </c>
      <c r="F25" s="18"/>
      <c r="G25" s="19">
        <f t="shared" si="2"/>
        <v>0</v>
      </c>
      <c r="H25" s="20"/>
    </row>
    <row r="26" s="1" customFormat="1" ht="71" customHeight="1" outlineLevel="1" spans="1:8">
      <c r="A26" s="16">
        <v>19</v>
      </c>
      <c r="B26" s="17" t="s">
        <v>68</v>
      </c>
      <c r="C26" s="17" t="s">
        <v>69</v>
      </c>
      <c r="D26" s="16" t="s">
        <v>44</v>
      </c>
      <c r="E26" s="18">
        <v>47.92</v>
      </c>
      <c r="F26" s="18"/>
      <c r="G26" s="19">
        <f t="shared" si="2"/>
        <v>0</v>
      </c>
      <c r="H26" s="20"/>
    </row>
    <row r="27" s="1" customFormat="1" ht="61" customHeight="1" outlineLevel="1" spans="1:8">
      <c r="A27" s="16">
        <v>20</v>
      </c>
      <c r="B27" s="17" t="s">
        <v>70</v>
      </c>
      <c r="C27" s="17" t="s">
        <v>71</v>
      </c>
      <c r="D27" s="16" t="s">
        <v>44</v>
      </c>
      <c r="E27" s="18">
        <v>1503.96</v>
      </c>
      <c r="F27" s="18"/>
      <c r="G27" s="19">
        <f t="shared" si="2"/>
        <v>0</v>
      </c>
      <c r="H27" s="20"/>
    </row>
    <row r="28" s="1" customFormat="1" ht="48" customHeight="1" outlineLevel="1" spans="1:8">
      <c r="A28" s="16">
        <v>21</v>
      </c>
      <c r="B28" s="17" t="s">
        <v>72</v>
      </c>
      <c r="C28" s="17" t="s">
        <v>73</v>
      </c>
      <c r="D28" s="16" t="s">
        <v>44</v>
      </c>
      <c r="E28" s="18">
        <v>115.63</v>
      </c>
      <c r="F28" s="18"/>
      <c r="G28" s="19">
        <f t="shared" si="2"/>
        <v>0</v>
      </c>
      <c r="H28" s="20"/>
    </row>
    <row r="29" s="1" customFormat="1" ht="42" customHeight="1" outlineLevel="1" spans="1:8">
      <c r="A29" s="16">
        <v>22</v>
      </c>
      <c r="B29" s="17" t="s">
        <v>74</v>
      </c>
      <c r="C29" s="17" t="s">
        <v>75</v>
      </c>
      <c r="D29" s="16" t="s">
        <v>44</v>
      </c>
      <c r="E29" s="18">
        <v>47.92</v>
      </c>
      <c r="F29" s="18"/>
      <c r="G29" s="19">
        <f t="shared" si="2"/>
        <v>0</v>
      </c>
      <c r="H29" s="20"/>
    </row>
    <row r="30" s="1" customFormat="1" ht="51" customHeight="1" outlineLevel="1" spans="1:8">
      <c r="A30" s="16">
        <v>23</v>
      </c>
      <c r="B30" s="17" t="s">
        <v>76</v>
      </c>
      <c r="C30" s="17" t="s">
        <v>77</v>
      </c>
      <c r="D30" s="16" t="s">
        <v>44</v>
      </c>
      <c r="E30" s="18">
        <v>1294.1</v>
      </c>
      <c r="F30" s="18"/>
      <c r="G30" s="19">
        <f t="shared" si="2"/>
        <v>0</v>
      </c>
      <c r="H30" s="20"/>
    </row>
    <row r="31" s="1" customFormat="1" ht="51" customHeight="1" outlineLevel="1" spans="1:8">
      <c r="A31" s="16">
        <v>24</v>
      </c>
      <c r="B31" s="17" t="s">
        <v>76</v>
      </c>
      <c r="C31" s="17" t="s">
        <v>78</v>
      </c>
      <c r="D31" s="16" t="s">
        <v>44</v>
      </c>
      <c r="E31" s="18">
        <v>1294.1</v>
      </c>
      <c r="F31" s="18"/>
      <c r="G31" s="19">
        <f t="shared" si="2"/>
        <v>0</v>
      </c>
      <c r="H31" s="20"/>
    </row>
    <row r="32" s="1" customFormat="1" ht="48" outlineLevel="1" spans="1:8">
      <c r="A32" s="16">
        <v>25</v>
      </c>
      <c r="B32" s="17" t="s">
        <v>79</v>
      </c>
      <c r="C32" s="17" t="s">
        <v>80</v>
      </c>
      <c r="D32" s="16" t="s">
        <v>44</v>
      </c>
      <c r="E32" s="18">
        <v>225.12</v>
      </c>
      <c r="F32" s="18"/>
      <c r="G32" s="19">
        <f t="shared" si="2"/>
        <v>0</v>
      </c>
      <c r="H32" s="20"/>
    </row>
    <row r="33" s="1" customFormat="1" ht="34" customHeight="1" spans="1:8">
      <c r="A33" s="10"/>
      <c r="B33" s="11" t="s">
        <v>81</v>
      </c>
      <c r="C33" s="12"/>
      <c r="D33" s="12"/>
      <c r="E33" s="13"/>
      <c r="F33" s="13"/>
      <c r="G33" s="14"/>
      <c r="H33" s="13"/>
    </row>
    <row r="34" s="1" customFormat="1" ht="36" customHeight="1" outlineLevel="1" spans="1:8">
      <c r="A34" s="10"/>
      <c r="B34" s="11" t="s">
        <v>82</v>
      </c>
      <c r="C34" s="21"/>
      <c r="D34" s="22"/>
      <c r="E34" s="23"/>
      <c r="F34" s="23"/>
      <c r="G34" s="24"/>
      <c r="H34" s="23"/>
    </row>
    <row r="35" s="1" customFormat="1" ht="37" customHeight="1" outlineLevel="1" spans="1:8">
      <c r="A35" s="10"/>
      <c r="B35" s="15" t="s">
        <v>83</v>
      </c>
      <c r="C35" s="21"/>
      <c r="D35" s="22"/>
      <c r="E35" s="23"/>
      <c r="F35" s="23"/>
      <c r="G35" s="24"/>
      <c r="H35" s="23"/>
    </row>
    <row r="36" s="1" customFormat="1" ht="48" outlineLevel="1" spans="1:8">
      <c r="A36" s="16">
        <f>A32+1</f>
        <v>26</v>
      </c>
      <c r="B36" s="17" t="s">
        <v>84</v>
      </c>
      <c r="C36" s="17" t="s">
        <v>85</v>
      </c>
      <c r="D36" s="16" t="s">
        <v>44</v>
      </c>
      <c r="E36" s="18">
        <v>124.79</v>
      </c>
      <c r="F36" s="18"/>
      <c r="G36" s="19">
        <f t="shared" ref="G36:G43" si="3">F36*E36</f>
        <v>0</v>
      </c>
      <c r="H36" s="25"/>
    </row>
    <row r="37" s="1" customFormat="1" ht="82" customHeight="1" outlineLevel="1" spans="1:8">
      <c r="A37" s="16">
        <f t="shared" ref="A37:A43" si="4">A36+1</f>
        <v>27</v>
      </c>
      <c r="B37" s="17" t="s">
        <v>84</v>
      </c>
      <c r="C37" s="17" t="s">
        <v>86</v>
      </c>
      <c r="D37" s="16" t="s">
        <v>44</v>
      </c>
      <c r="E37" s="18">
        <v>37.53</v>
      </c>
      <c r="F37" s="18"/>
      <c r="G37" s="19">
        <f t="shared" si="3"/>
        <v>0</v>
      </c>
      <c r="H37" s="25"/>
    </row>
    <row r="38" s="1" customFormat="1" ht="60" outlineLevel="1" spans="1:8">
      <c r="A38" s="16">
        <f t="shared" si="4"/>
        <v>28</v>
      </c>
      <c r="B38" s="17" t="s">
        <v>84</v>
      </c>
      <c r="C38" s="17" t="s">
        <v>87</v>
      </c>
      <c r="D38" s="16" t="s">
        <v>44</v>
      </c>
      <c r="E38" s="18">
        <v>59.58</v>
      </c>
      <c r="F38" s="18"/>
      <c r="G38" s="19">
        <f t="shared" si="3"/>
        <v>0</v>
      </c>
      <c r="H38" s="25"/>
    </row>
    <row r="39" s="1" customFormat="1" ht="48" outlineLevel="1" spans="1:8">
      <c r="A39" s="16">
        <f t="shared" si="4"/>
        <v>29</v>
      </c>
      <c r="B39" s="17" t="s">
        <v>84</v>
      </c>
      <c r="C39" s="17" t="s">
        <v>88</v>
      </c>
      <c r="D39" s="16" t="s">
        <v>44</v>
      </c>
      <c r="E39" s="18">
        <v>17.48</v>
      </c>
      <c r="F39" s="18"/>
      <c r="G39" s="19">
        <f t="shared" si="3"/>
        <v>0</v>
      </c>
      <c r="H39" s="25"/>
    </row>
    <row r="40" s="1" customFormat="1" ht="58" customHeight="1" outlineLevel="1" spans="1:8">
      <c r="A40" s="16">
        <f t="shared" si="4"/>
        <v>30</v>
      </c>
      <c r="B40" s="17" t="s">
        <v>89</v>
      </c>
      <c r="C40" s="17" t="s">
        <v>90</v>
      </c>
      <c r="D40" s="16" t="s">
        <v>44</v>
      </c>
      <c r="E40" s="18">
        <v>48.06</v>
      </c>
      <c r="F40" s="18"/>
      <c r="G40" s="19">
        <f t="shared" si="3"/>
        <v>0</v>
      </c>
      <c r="H40" s="25"/>
    </row>
    <row r="41" s="1" customFormat="1" ht="48" customHeight="1" outlineLevel="1" spans="1:8">
      <c r="A41" s="16">
        <f t="shared" si="4"/>
        <v>31</v>
      </c>
      <c r="B41" s="17" t="s">
        <v>91</v>
      </c>
      <c r="C41" s="17" t="s">
        <v>92</v>
      </c>
      <c r="D41" s="16" t="s">
        <v>44</v>
      </c>
      <c r="E41" s="18">
        <v>1113.98</v>
      </c>
      <c r="F41" s="18"/>
      <c r="G41" s="19">
        <f t="shared" si="3"/>
        <v>0</v>
      </c>
      <c r="H41" s="25"/>
    </row>
    <row r="42" s="1" customFormat="1" ht="61" customHeight="1" outlineLevel="1" spans="1:8">
      <c r="A42" s="16">
        <f t="shared" si="4"/>
        <v>32</v>
      </c>
      <c r="B42" s="17" t="s">
        <v>93</v>
      </c>
      <c r="C42" s="17" t="s">
        <v>94</v>
      </c>
      <c r="D42" s="16" t="s">
        <v>44</v>
      </c>
      <c r="E42" s="18">
        <v>2.95</v>
      </c>
      <c r="F42" s="18"/>
      <c r="G42" s="19">
        <f t="shared" si="3"/>
        <v>0</v>
      </c>
      <c r="H42" s="25"/>
    </row>
    <row r="43" s="1" customFormat="1" ht="60" customHeight="1" outlineLevel="1" spans="1:8">
      <c r="A43" s="16">
        <f t="shared" si="4"/>
        <v>33</v>
      </c>
      <c r="B43" s="17" t="s">
        <v>95</v>
      </c>
      <c r="C43" s="17" t="s">
        <v>96</v>
      </c>
      <c r="D43" s="16" t="s">
        <v>44</v>
      </c>
      <c r="E43" s="18">
        <v>20.5</v>
      </c>
      <c r="F43" s="18"/>
      <c r="G43" s="19">
        <f t="shared" si="3"/>
        <v>0</v>
      </c>
      <c r="H43" s="25"/>
    </row>
    <row r="44" s="1" customFormat="1" ht="30" customHeight="1" outlineLevel="1" spans="1:8">
      <c r="A44" s="10"/>
      <c r="B44" s="15" t="s">
        <v>97</v>
      </c>
      <c r="C44" s="21"/>
      <c r="D44" s="22"/>
      <c r="E44" s="23"/>
      <c r="F44" s="23"/>
      <c r="G44" s="24"/>
      <c r="H44" s="23"/>
    </row>
    <row r="45" s="1" customFormat="1" ht="60" customHeight="1" outlineLevel="1" spans="1:8">
      <c r="A45" s="16">
        <f>A43+1</f>
        <v>34</v>
      </c>
      <c r="B45" s="17" t="s">
        <v>98</v>
      </c>
      <c r="C45" s="17" t="s">
        <v>99</v>
      </c>
      <c r="D45" s="16" t="s">
        <v>44</v>
      </c>
      <c r="E45" s="18">
        <v>51.31</v>
      </c>
      <c r="F45" s="18"/>
      <c r="G45" s="19">
        <f t="shared" ref="G45:G55" si="5">F45*E45</f>
        <v>0</v>
      </c>
      <c r="H45" s="25"/>
    </row>
    <row r="46" s="1" customFormat="1" ht="90" customHeight="1" outlineLevel="1" spans="1:8">
      <c r="A46" s="16">
        <f t="shared" ref="A46:A55" si="6">A45+1</f>
        <v>35</v>
      </c>
      <c r="B46" s="17" t="s">
        <v>100</v>
      </c>
      <c r="C46" s="17" t="s">
        <v>101</v>
      </c>
      <c r="D46" s="16" t="s">
        <v>44</v>
      </c>
      <c r="E46" s="18">
        <v>11.35</v>
      </c>
      <c r="F46" s="18"/>
      <c r="G46" s="19">
        <f t="shared" si="5"/>
        <v>0</v>
      </c>
      <c r="H46" s="25"/>
    </row>
    <row r="47" s="1" customFormat="1" ht="79" customHeight="1" outlineLevel="1" spans="1:8">
      <c r="A47" s="16">
        <f t="shared" si="6"/>
        <v>36</v>
      </c>
      <c r="B47" s="17" t="s">
        <v>102</v>
      </c>
      <c r="C47" s="17" t="s">
        <v>103</v>
      </c>
      <c r="D47" s="16" t="s">
        <v>44</v>
      </c>
      <c r="E47" s="18">
        <v>143.65</v>
      </c>
      <c r="F47" s="18"/>
      <c r="G47" s="19">
        <f t="shared" si="5"/>
        <v>0</v>
      </c>
      <c r="H47" s="25"/>
    </row>
    <row r="48" s="1" customFormat="1" ht="91" customHeight="1" outlineLevel="1" spans="1:8">
      <c r="A48" s="16">
        <f t="shared" si="6"/>
        <v>37</v>
      </c>
      <c r="B48" s="17" t="s">
        <v>104</v>
      </c>
      <c r="C48" s="17" t="s">
        <v>105</v>
      </c>
      <c r="D48" s="16" t="s">
        <v>44</v>
      </c>
      <c r="E48" s="18">
        <v>1062.97</v>
      </c>
      <c r="F48" s="18"/>
      <c r="G48" s="19">
        <f t="shared" si="5"/>
        <v>0</v>
      </c>
      <c r="H48" s="25"/>
    </row>
    <row r="49" s="1" customFormat="1" ht="65" customHeight="1" outlineLevel="1" spans="1:8">
      <c r="A49" s="16">
        <f t="shared" si="6"/>
        <v>38</v>
      </c>
      <c r="B49" s="17" t="s">
        <v>106</v>
      </c>
      <c r="C49" s="17" t="s">
        <v>107</v>
      </c>
      <c r="D49" s="16" t="s">
        <v>44</v>
      </c>
      <c r="E49" s="18">
        <v>91.09</v>
      </c>
      <c r="F49" s="18"/>
      <c r="G49" s="19">
        <f t="shared" si="5"/>
        <v>0</v>
      </c>
      <c r="H49" s="25"/>
    </row>
    <row r="50" s="1" customFormat="1" ht="74" customHeight="1" outlineLevel="1" spans="1:8">
      <c r="A50" s="16">
        <f t="shared" si="6"/>
        <v>39</v>
      </c>
      <c r="B50" s="17" t="s">
        <v>106</v>
      </c>
      <c r="C50" s="17" t="s">
        <v>108</v>
      </c>
      <c r="D50" s="16" t="s">
        <v>44</v>
      </c>
      <c r="E50" s="18">
        <v>67.79</v>
      </c>
      <c r="F50" s="18"/>
      <c r="G50" s="19">
        <f t="shared" si="5"/>
        <v>0</v>
      </c>
      <c r="H50" s="25"/>
    </row>
    <row r="51" s="1" customFormat="1" ht="98" customHeight="1" outlineLevel="1" spans="1:8">
      <c r="A51" s="16">
        <f t="shared" si="6"/>
        <v>40</v>
      </c>
      <c r="B51" s="17" t="s">
        <v>109</v>
      </c>
      <c r="C51" s="17" t="s">
        <v>110</v>
      </c>
      <c r="D51" s="16" t="s">
        <v>44</v>
      </c>
      <c r="E51" s="18">
        <v>132.22</v>
      </c>
      <c r="F51" s="18"/>
      <c r="G51" s="19">
        <f t="shared" si="5"/>
        <v>0</v>
      </c>
      <c r="H51" s="25"/>
    </row>
    <row r="52" s="1" customFormat="1" ht="60" outlineLevel="1" spans="1:8">
      <c r="A52" s="16">
        <f t="shared" si="6"/>
        <v>41</v>
      </c>
      <c r="B52" s="17" t="s">
        <v>111</v>
      </c>
      <c r="C52" s="17" t="s">
        <v>112</v>
      </c>
      <c r="D52" s="16" t="s">
        <v>44</v>
      </c>
      <c r="E52" s="18">
        <v>132.22</v>
      </c>
      <c r="F52" s="18"/>
      <c r="G52" s="19">
        <f t="shared" si="5"/>
        <v>0</v>
      </c>
      <c r="H52" s="25"/>
    </row>
    <row r="53" s="1" customFormat="1" ht="48" outlineLevel="1" spans="1:8">
      <c r="A53" s="16">
        <f t="shared" si="6"/>
        <v>42</v>
      </c>
      <c r="B53" s="17" t="s">
        <v>113</v>
      </c>
      <c r="C53" s="17" t="s">
        <v>114</v>
      </c>
      <c r="D53" s="16" t="s">
        <v>44</v>
      </c>
      <c r="E53" s="18">
        <v>38.71</v>
      </c>
      <c r="F53" s="18"/>
      <c r="G53" s="19">
        <f t="shared" si="5"/>
        <v>0</v>
      </c>
      <c r="H53" s="25"/>
    </row>
    <row r="54" s="1" customFormat="1" ht="60" outlineLevel="1" spans="1:8">
      <c r="A54" s="16">
        <f t="shared" si="6"/>
        <v>43</v>
      </c>
      <c r="B54" s="17" t="s">
        <v>115</v>
      </c>
      <c r="C54" s="17" t="s">
        <v>116</v>
      </c>
      <c r="D54" s="16" t="s">
        <v>44</v>
      </c>
      <c r="E54" s="18">
        <v>423.32</v>
      </c>
      <c r="F54" s="18"/>
      <c r="G54" s="19">
        <f t="shared" si="5"/>
        <v>0</v>
      </c>
      <c r="H54" s="25"/>
    </row>
    <row r="55" s="1" customFormat="1" ht="48" outlineLevel="1" spans="1:8">
      <c r="A55" s="16">
        <f t="shared" si="6"/>
        <v>44</v>
      </c>
      <c r="B55" s="17" t="s">
        <v>117</v>
      </c>
      <c r="C55" s="17" t="s">
        <v>118</v>
      </c>
      <c r="D55" s="16" t="s">
        <v>44</v>
      </c>
      <c r="E55" s="18">
        <v>91.9</v>
      </c>
      <c r="F55" s="18"/>
      <c r="G55" s="19">
        <f t="shared" si="5"/>
        <v>0</v>
      </c>
      <c r="H55" s="25"/>
    </row>
    <row r="56" s="1" customFormat="1" ht="35" customHeight="1" outlineLevel="1" spans="1:8">
      <c r="A56" s="10"/>
      <c r="B56" s="15" t="s">
        <v>119</v>
      </c>
      <c r="C56" s="21"/>
      <c r="D56" s="22"/>
      <c r="E56" s="23"/>
      <c r="F56" s="23"/>
      <c r="G56" s="24"/>
      <c r="H56" s="23"/>
    </row>
    <row r="57" s="1" customFormat="1" ht="36" outlineLevel="1" spans="1:8">
      <c r="A57" s="16">
        <f>A55+1</f>
        <v>45</v>
      </c>
      <c r="B57" s="17" t="s">
        <v>120</v>
      </c>
      <c r="C57" s="17" t="s">
        <v>121</v>
      </c>
      <c r="D57" s="16" t="s">
        <v>44</v>
      </c>
      <c r="E57" s="18">
        <v>13.72</v>
      </c>
      <c r="F57" s="18"/>
      <c r="G57" s="19">
        <f t="shared" ref="G57:G62" si="7">F57*E57</f>
        <v>0</v>
      </c>
      <c r="H57" s="25"/>
    </row>
    <row r="58" s="1" customFormat="1" ht="36" outlineLevel="1" spans="1:8">
      <c r="A58" s="16">
        <f t="shared" ref="A58:A62" si="8">A57+1</f>
        <v>46</v>
      </c>
      <c r="B58" s="17" t="s">
        <v>122</v>
      </c>
      <c r="C58" s="17" t="s">
        <v>123</v>
      </c>
      <c r="D58" s="16" t="s">
        <v>44</v>
      </c>
      <c r="E58" s="18">
        <v>2.31</v>
      </c>
      <c r="F58" s="18"/>
      <c r="G58" s="19">
        <f t="shared" si="7"/>
        <v>0</v>
      </c>
      <c r="H58" s="25"/>
    </row>
    <row r="59" s="1" customFormat="1" ht="48" outlineLevel="1" spans="1:8">
      <c r="A59" s="16">
        <f t="shared" si="8"/>
        <v>47</v>
      </c>
      <c r="B59" s="17" t="s">
        <v>124</v>
      </c>
      <c r="C59" s="17" t="s">
        <v>125</v>
      </c>
      <c r="D59" s="16" t="s">
        <v>44</v>
      </c>
      <c r="E59" s="18">
        <v>1</v>
      </c>
      <c r="F59" s="18"/>
      <c r="G59" s="19">
        <f t="shared" si="7"/>
        <v>0</v>
      </c>
      <c r="H59" s="25"/>
    </row>
    <row r="60" s="1" customFormat="1" ht="36" outlineLevel="1" spans="1:8">
      <c r="A60" s="16">
        <f t="shared" si="8"/>
        <v>48</v>
      </c>
      <c r="B60" s="17" t="s">
        <v>126</v>
      </c>
      <c r="C60" s="17" t="s">
        <v>127</v>
      </c>
      <c r="D60" s="16" t="s">
        <v>128</v>
      </c>
      <c r="E60" s="18">
        <v>21.66</v>
      </c>
      <c r="F60" s="18"/>
      <c r="G60" s="19">
        <f t="shared" si="7"/>
        <v>0</v>
      </c>
      <c r="H60" s="25"/>
    </row>
    <row r="61" s="1" customFormat="1" ht="24" outlineLevel="1" spans="1:8">
      <c r="A61" s="16">
        <f t="shared" si="8"/>
        <v>49</v>
      </c>
      <c r="B61" s="17" t="s">
        <v>129</v>
      </c>
      <c r="C61" s="17" t="s">
        <v>130</v>
      </c>
      <c r="D61" s="16" t="s">
        <v>131</v>
      </c>
      <c r="E61" s="18">
        <v>1</v>
      </c>
      <c r="F61" s="18"/>
      <c r="G61" s="19">
        <f t="shared" si="7"/>
        <v>0</v>
      </c>
      <c r="H61" s="20"/>
    </row>
    <row r="62" s="1" customFormat="1" ht="48" outlineLevel="1" spans="1:8">
      <c r="A62" s="16">
        <f t="shared" si="8"/>
        <v>50</v>
      </c>
      <c r="B62" s="17" t="s">
        <v>132</v>
      </c>
      <c r="C62" s="17" t="s">
        <v>133</v>
      </c>
      <c r="D62" s="16" t="s">
        <v>134</v>
      </c>
      <c r="E62" s="18">
        <v>7</v>
      </c>
      <c r="F62" s="18"/>
      <c r="G62" s="19">
        <f t="shared" si="7"/>
        <v>0</v>
      </c>
      <c r="H62" s="25"/>
    </row>
    <row r="63" s="1" customFormat="1" ht="34" customHeight="1" outlineLevel="1" spans="1:8">
      <c r="A63" s="10"/>
      <c r="B63" s="11" t="s">
        <v>135</v>
      </c>
      <c r="C63" s="21"/>
      <c r="D63" s="22"/>
      <c r="E63" s="23"/>
      <c r="F63" s="23"/>
      <c r="G63" s="24"/>
      <c r="H63" s="23"/>
    </row>
    <row r="64" s="1" customFormat="1" ht="27" customHeight="1" outlineLevel="1" spans="1:8">
      <c r="A64" s="10"/>
      <c r="B64" s="15" t="s">
        <v>83</v>
      </c>
      <c r="C64" s="21"/>
      <c r="D64" s="22"/>
      <c r="E64" s="23"/>
      <c r="F64" s="23"/>
      <c r="G64" s="24"/>
      <c r="H64" s="23"/>
    </row>
    <row r="65" s="1" customFormat="1" ht="48" outlineLevel="1" spans="1:8">
      <c r="A65" s="16">
        <f>A62+1</f>
        <v>51</v>
      </c>
      <c r="B65" s="17" t="s">
        <v>84</v>
      </c>
      <c r="C65" s="17" t="s">
        <v>85</v>
      </c>
      <c r="D65" s="16" t="s">
        <v>44</v>
      </c>
      <c r="E65" s="18">
        <v>136.36</v>
      </c>
      <c r="F65" s="18"/>
      <c r="G65" s="19">
        <f t="shared" ref="G65:G69" si="9">F65*E65</f>
        <v>0</v>
      </c>
      <c r="H65" s="25"/>
    </row>
    <row r="66" s="1" customFormat="1" ht="60" outlineLevel="1" spans="1:8">
      <c r="A66" s="16">
        <f t="shared" ref="A66:A69" si="10">A65+1</f>
        <v>52</v>
      </c>
      <c r="B66" s="17" t="s">
        <v>84</v>
      </c>
      <c r="C66" s="17" t="s">
        <v>87</v>
      </c>
      <c r="D66" s="16" t="s">
        <v>44</v>
      </c>
      <c r="E66" s="18">
        <v>298.53</v>
      </c>
      <c r="F66" s="18"/>
      <c r="G66" s="19">
        <f t="shared" si="9"/>
        <v>0</v>
      </c>
      <c r="H66" s="25"/>
    </row>
    <row r="67" s="1" customFormat="1" ht="72" outlineLevel="1" spans="1:8">
      <c r="A67" s="16">
        <f t="shared" si="10"/>
        <v>53</v>
      </c>
      <c r="B67" s="17" t="s">
        <v>84</v>
      </c>
      <c r="C67" s="17" t="s">
        <v>86</v>
      </c>
      <c r="D67" s="16" t="s">
        <v>44</v>
      </c>
      <c r="E67" s="18">
        <v>13.86</v>
      </c>
      <c r="F67" s="18"/>
      <c r="G67" s="19">
        <f t="shared" si="9"/>
        <v>0</v>
      </c>
      <c r="H67" s="25"/>
    </row>
    <row r="68" s="1" customFormat="1" ht="48" outlineLevel="1" spans="1:8">
      <c r="A68" s="16">
        <f t="shared" si="10"/>
        <v>54</v>
      </c>
      <c r="B68" s="17" t="s">
        <v>93</v>
      </c>
      <c r="C68" s="17" t="s">
        <v>94</v>
      </c>
      <c r="D68" s="16" t="s">
        <v>44</v>
      </c>
      <c r="E68" s="18">
        <v>2.29</v>
      </c>
      <c r="F68" s="18"/>
      <c r="G68" s="19">
        <f t="shared" si="9"/>
        <v>0</v>
      </c>
      <c r="H68" s="25"/>
    </row>
    <row r="69" s="1" customFormat="1" ht="48" outlineLevel="1" spans="1:8">
      <c r="A69" s="16">
        <f t="shared" si="10"/>
        <v>55</v>
      </c>
      <c r="B69" s="17" t="s">
        <v>95</v>
      </c>
      <c r="C69" s="17" t="s">
        <v>96</v>
      </c>
      <c r="D69" s="16" t="s">
        <v>44</v>
      </c>
      <c r="E69" s="18">
        <v>20.5</v>
      </c>
      <c r="F69" s="18"/>
      <c r="G69" s="19">
        <f t="shared" si="9"/>
        <v>0</v>
      </c>
      <c r="H69" s="25"/>
    </row>
    <row r="70" s="1" customFormat="1" ht="36" customHeight="1" outlineLevel="1" spans="1:8">
      <c r="A70" s="10"/>
      <c r="B70" s="15" t="s">
        <v>97</v>
      </c>
      <c r="C70" s="21"/>
      <c r="D70" s="22"/>
      <c r="E70" s="23"/>
      <c r="F70" s="23"/>
      <c r="G70" s="24"/>
      <c r="H70" s="23"/>
    </row>
    <row r="71" s="1" customFormat="1" ht="72" outlineLevel="1" spans="1:8">
      <c r="A71" s="16">
        <f>A69+1</f>
        <v>56</v>
      </c>
      <c r="B71" s="17" t="s">
        <v>100</v>
      </c>
      <c r="C71" s="17" t="s">
        <v>136</v>
      </c>
      <c r="D71" s="16" t="s">
        <v>44</v>
      </c>
      <c r="E71" s="18">
        <v>21.26</v>
      </c>
      <c r="F71" s="18"/>
      <c r="G71" s="19">
        <f t="shared" ref="G71:G78" si="11">F71*E71</f>
        <v>0</v>
      </c>
      <c r="H71" s="25"/>
    </row>
    <row r="72" s="1" customFormat="1" ht="60" outlineLevel="1" spans="1:8">
      <c r="A72" s="16">
        <f t="shared" ref="A72:A78" si="12">A71+1</f>
        <v>57</v>
      </c>
      <c r="B72" s="17" t="s">
        <v>102</v>
      </c>
      <c r="C72" s="17" t="s">
        <v>103</v>
      </c>
      <c r="D72" s="16" t="s">
        <v>44</v>
      </c>
      <c r="E72" s="18">
        <v>149.95</v>
      </c>
      <c r="F72" s="18"/>
      <c r="G72" s="19">
        <f t="shared" si="11"/>
        <v>0</v>
      </c>
      <c r="H72" s="25"/>
    </row>
    <row r="73" s="1" customFormat="1" ht="60" outlineLevel="1" spans="1:8">
      <c r="A73" s="16">
        <f t="shared" si="12"/>
        <v>58</v>
      </c>
      <c r="B73" s="17" t="s">
        <v>102</v>
      </c>
      <c r="C73" s="17" t="s">
        <v>137</v>
      </c>
      <c r="D73" s="16" t="s">
        <v>44</v>
      </c>
      <c r="E73" s="18">
        <v>380.05</v>
      </c>
      <c r="F73" s="18"/>
      <c r="G73" s="19">
        <f t="shared" si="11"/>
        <v>0</v>
      </c>
      <c r="H73" s="25"/>
    </row>
    <row r="74" s="1" customFormat="1" ht="48" outlineLevel="1" spans="1:8">
      <c r="A74" s="16">
        <f t="shared" si="12"/>
        <v>59</v>
      </c>
      <c r="B74" s="17" t="s">
        <v>106</v>
      </c>
      <c r="C74" s="17" t="s">
        <v>138</v>
      </c>
      <c r="D74" s="16" t="s">
        <v>44</v>
      </c>
      <c r="E74" s="18">
        <v>177.57</v>
      </c>
      <c r="F74" s="18"/>
      <c r="G74" s="19">
        <f t="shared" si="11"/>
        <v>0</v>
      </c>
      <c r="H74" s="25"/>
    </row>
    <row r="75" s="1" customFormat="1" ht="60" outlineLevel="1" spans="1:8">
      <c r="A75" s="16">
        <f t="shared" si="12"/>
        <v>60</v>
      </c>
      <c r="B75" s="17" t="s">
        <v>106</v>
      </c>
      <c r="C75" s="17" t="s">
        <v>139</v>
      </c>
      <c r="D75" s="16" t="s">
        <v>44</v>
      </c>
      <c r="E75" s="18">
        <v>28.63</v>
      </c>
      <c r="F75" s="18"/>
      <c r="G75" s="19">
        <f t="shared" si="11"/>
        <v>0</v>
      </c>
      <c r="H75" s="25"/>
    </row>
    <row r="76" s="1" customFormat="1" ht="60" outlineLevel="1" spans="1:8">
      <c r="A76" s="16">
        <f t="shared" si="12"/>
        <v>61</v>
      </c>
      <c r="B76" s="17" t="s">
        <v>140</v>
      </c>
      <c r="C76" s="17" t="s">
        <v>141</v>
      </c>
      <c r="D76" s="16" t="s">
        <v>44</v>
      </c>
      <c r="E76" s="18">
        <v>24.21</v>
      </c>
      <c r="F76" s="18"/>
      <c r="G76" s="19">
        <f t="shared" si="11"/>
        <v>0</v>
      </c>
      <c r="H76" s="25"/>
    </row>
    <row r="77" s="1" customFormat="1" ht="48" outlineLevel="1" spans="1:8">
      <c r="A77" s="16">
        <f t="shared" si="12"/>
        <v>62</v>
      </c>
      <c r="B77" s="17" t="s">
        <v>142</v>
      </c>
      <c r="C77" s="17" t="s">
        <v>143</v>
      </c>
      <c r="D77" s="16" t="s">
        <v>44</v>
      </c>
      <c r="E77" s="18">
        <v>4.32</v>
      </c>
      <c r="F77" s="18"/>
      <c r="G77" s="19">
        <f t="shared" si="11"/>
        <v>0</v>
      </c>
      <c r="H77" s="25"/>
    </row>
    <row r="78" s="1" customFormat="1" ht="36" outlineLevel="1" spans="1:8">
      <c r="A78" s="16">
        <f t="shared" si="12"/>
        <v>63</v>
      </c>
      <c r="B78" s="17" t="s">
        <v>144</v>
      </c>
      <c r="C78" s="17" t="s">
        <v>145</v>
      </c>
      <c r="D78" s="16" t="s">
        <v>128</v>
      </c>
      <c r="E78" s="18">
        <v>2.5</v>
      </c>
      <c r="F78" s="18"/>
      <c r="G78" s="19">
        <f t="shared" si="11"/>
        <v>0</v>
      </c>
      <c r="H78" s="25"/>
    </row>
    <row r="79" s="1" customFormat="1" ht="34" customHeight="1" outlineLevel="1" spans="1:8">
      <c r="A79" s="10"/>
      <c r="B79" s="15" t="s">
        <v>146</v>
      </c>
      <c r="C79" s="21"/>
      <c r="D79" s="22"/>
      <c r="E79" s="23"/>
      <c r="F79" s="23"/>
      <c r="G79" s="24"/>
      <c r="H79" s="23"/>
    </row>
    <row r="80" s="1" customFormat="1" ht="60" outlineLevel="1" spans="1:8">
      <c r="A80" s="16">
        <f>A78+1</f>
        <v>64</v>
      </c>
      <c r="B80" s="17" t="s">
        <v>109</v>
      </c>
      <c r="C80" s="17" t="s">
        <v>147</v>
      </c>
      <c r="D80" s="16" t="s">
        <v>44</v>
      </c>
      <c r="E80" s="18">
        <v>589.45</v>
      </c>
      <c r="F80" s="18"/>
      <c r="G80" s="19">
        <f t="shared" ref="G80:G84" si="13">F80*E80</f>
        <v>0</v>
      </c>
      <c r="H80" s="25"/>
    </row>
    <row r="81" s="1" customFormat="1" ht="60" outlineLevel="1" spans="1:8">
      <c r="A81" s="16">
        <f t="shared" ref="A81:A84" si="14">A80+1</f>
        <v>65</v>
      </c>
      <c r="B81" s="17" t="s">
        <v>111</v>
      </c>
      <c r="C81" s="17" t="s">
        <v>148</v>
      </c>
      <c r="D81" s="16" t="s">
        <v>44</v>
      </c>
      <c r="E81" s="18">
        <v>589.45</v>
      </c>
      <c r="F81" s="18"/>
      <c r="G81" s="19">
        <f t="shared" si="13"/>
        <v>0</v>
      </c>
      <c r="H81" s="25"/>
    </row>
    <row r="82" s="1" customFormat="1" ht="60" outlineLevel="1" spans="1:8">
      <c r="A82" s="16">
        <f t="shared" si="14"/>
        <v>66</v>
      </c>
      <c r="B82" s="17" t="s">
        <v>113</v>
      </c>
      <c r="C82" s="17" t="s">
        <v>149</v>
      </c>
      <c r="D82" s="16" t="s">
        <v>44</v>
      </c>
      <c r="E82" s="18">
        <v>16.87</v>
      </c>
      <c r="F82" s="18"/>
      <c r="G82" s="19">
        <f t="shared" si="13"/>
        <v>0</v>
      </c>
      <c r="H82" s="25"/>
    </row>
    <row r="83" s="1" customFormat="1" ht="36" outlineLevel="1" spans="1:8">
      <c r="A83" s="16">
        <f t="shared" si="14"/>
        <v>67</v>
      </c>
      <c r="B83" s="17" t="s">
        <v>117</v>
      </c>
      <c r="C83" s="17" t="s">
        <v>150</v>
      </c>
      <c r="D83" s="16" t="s">
        <v>44</v>
      </c>
      <c r="E83" s="18">
        <v>133.21</v>
      </c>
      <c r="F83" s="18"/>
      <c r="G83" s="19">
        <f t="shared" si="13"/>
        <v>0</v>
      </c>
      <c r="H83" s="25"/>
    </row>
    <row r="84" s="1" customFormat="1" ht="36" outlineLevel="1" spans="1:8">
      <c r="A84" s="16">
        <f t="shared" si="14"/>
        <v>68</v>
      </c>
      <c r="B84" s="17" t="s">
        <v>126</v>
      </c>
      <c r="C84" s="17" t="s">
        <v>151</v>
      </c>
      <c r="D84" s="16" t="s">
        <v>128</v>
      </c>
      <c r="E84" s="18">
        <v>220.75</v>
      </c>
      <c r="F84" s="18"/>
      <c r="G84" s="19">
        <f t="shared" si="13"/>
        <v>0</v>
      </c>
      <c r="H84" s="25"/>
    </row>
    <row r="85" s="1" customFormat="1" ht="22" customHeight="1" outlineLevel="1" spans="1:8">
      <c r="A85" s="10"/>
      <c r="B85" s="15" t="s">
        <v>119</v>
      </c>
      <c r="C85" s="21"/>
      <c r="D85" s="22"/>
      <c r="E85" s="23"/>
      <c r="F85" s="23"/>
      <c r="G85" s="24"/>
      <c r="H85" s="23"/>
    </row>
    <row r="86" s="1" customFormat="1" ht="24" outlineLevel="1" spans="1:8">
      <c r="A86" s="16">
        <f>A84+1</f>
        <v>69</v>
      </c>
      <c r="B86" s="17" t="s">
        <v>122</v>
      </c>
      <c r="C86" s="17" t="s">
        <v>152</v>
      </c>
      <c r="D86" s="16" t="s">
        <v>44</v>
      </c>
      <c r="E86" s="18">
        <v>1.25</v>
      </c>
      <c r="F86" s="18"/>
      <c r="G86" s="19">
        <f t="shared" ref="G86:G88" si="15">F86*E86</f>
        <v>0</v>
      </c>
      <c r="H86" s="25"/>
    </row>
    <row r="87" s="1" customFormat="1" ht="48" outlineLevel="1" spans="1:8">
      <c r="A87" s="16">
        <f t="shared" ref="A87:A96" si="16">A86+1</f>
        <v>70</v>
      </c>
      <c r="B87" s="17" t="s">
        <v>124</v>
      </c>
      <c r="C87" s="17" t="s">
        <v>125</v>
      </c>
      <c r="D87" s="16" t="s">
        <v>44</v>
      </c>
      <c r="E87" s="18">
        <v>0.51</v>
      </c>
      <c r="F87" s="18"/>
      <c r="G87" s="19">
        <f t="shared" si="15"/>
        <v>0</v>
      </c>
      <c r="H87" s="25"/>
    </row>
    <row r="88" s="1" customFormat="1" ht="36" outlineLevel="1" spans="1:8">
      <c r="A88" s="16">
        <f t="shared" si="16"/>
        <v>71</v>
      </c>
      <c r="B88" s="17" t="s">
        <v>126</v>
      </c>
      <c r="C88" s="17" t="s">
        <v>151</v>
      </c>
      <c r="D88" s="16" t="s">
        <v>128</v>
      </c>
      <c r="E88" s="18">
        <v>5.05</v>
      </c>
      <c r="F88" s="18"/>
      <c r="G88" s="19">
        <f t="shared" si="15"/>
        <v>0</v>
      </c>
      <c r="H88" s="25"/>
    </row>
    <row r="89" s="1" customFormat="1" ht="39" customHeight="1" outlineLevel="1" spans="1:8">
      <c r="A89" s="10"/>
      <c r="B89" s="11" t="s">
        <v>153</v>
      </c>
      <c r="C89" s="21"/>
      <c r="D89" s="22"/>
      <c r="E89" s="23"/>
      <c r="F89" s="23"/>
      <c r="G89" s="24"/>
      <c r="H89" s="23"/>
    </row>
    <row r="90" s="1" customFormat="1" ht="27" customHeight="1" outlineLevel="1" spans="1:8">
      <c r="A90" s="10"/>
      <c r="B90" s="15" t="s">
        <v>83</v>
      </c>
      <c r="C90" s="21"/>
      <c r="D90" s="22"/>
      <c r="E90" s="23"/>
      <c r="F90" s="23"/>
      <c r="G90" s="24"/>
      <c r="H90" s="23"/>
    </row>
    <row r="91" s="1" customFormat="1" ht="48" outlineLevel="1" spans="1:8">
      <c r="A91" s="16">
        <f>A88+1</f>
        <v>72</v>
      </c>
      <c r="B91" s="17" t="s">
        <v>84</v>
      </c>
      <c r="C91" s="17" t="s">
        <v>85</v>
      </c>
      <c r="D91" s="16" t="s">
        <v>44</v>
      </c>
      <c r="E91" s="18">
        <v>107.23</v>
      </c>
      <c r="F91" s="18"/>
      <c r="G91" s="19">
        <f t="shared" ref="G91:G96" si="17">F91*E91</f>
        <v>0</v>
      </c>
      <c r="H91" s="25"/>
    </row>
    <row r="92" s="1" customFormat="1" ht="60" outlineLevel="1" spans="1:8">
      <c r="A92" s="16">
        <f t="shared" si="16"/>
        <v>73</v>
      </c>
      <c r="B92" s="17" t="s">
        <v>84</v>
      </c>
      <c r="C92" s="17" t="s">
        <v>87</v>
      </c>
      <c r="D92" s="16" t="s">
        <v>44</v>
      </c>
      <c r="E92" s="18">
        <v>782.3</v>
      </c>
      <c r="F92" s="18"/>
      <c r="G92" s="19">
        <f t="shared" si="17"/>
        <v>0</v>
      </c>
      <c r="H92" s="25"/>
    </row>
    <row r="93" s="1" customFormat="1" ht="72" outlineLevel="1" spans="1:8">
      <c r="A93" s="16">
        <f t="shared" si="16"/>
        <v>74</v>
      </c>
      <c r="B93" s="17" t="s">
        <v>84</v>
      </c>
      <c r="C93" s="17" t="s">
        <v>86</v>
      </c>
      <c r="D93" s="16" t="s">
        <v>44</v>
      </c>
      <c r="E93" s="18">
        <v>127.57</v>
      </c>
      <c r="F93" s="18"/>
      <c r="G93" s="19">
        <f t="shared" si="17"/>
        <v>0</v>
      </c>
      <c r="H93" s="25"/>
    </row>
    <row r="94" s="1" customFormat="1" ht="48" outlineLevel="1" spans="1:8">
      <c r="A94" s="16">
        <f t="shared" si="16"/>
        <v>75</v>
      </c>
      <c r="B94" s="17" t="s">
        <v>84</v>
      </c>
      <c r="C94" s="17" t="s">
        <v>88</v>
      </c>
      <c r="D94" s="16" t="s">
        <v>44</v>
      </c>
      <c r="E94" s="18">
        <v>480.42</v>
      </c>
      <c r="F94" s="18"/>
      <c r="G94" s="19">
        <f t="shared" si="17"/>
        <v>0</v>
      </c>
      <c r="H94" s="25"/>
    </row>
    <row r="95" s="1" customFormat="1" ht="48" outlineLevel="1" spans="1:8">
      <c r="A95" s="16">
        <f t="shared" si="16"/>
        <v>76</v>
      </c>
      <c r="B95" s="17" t="s">
        <v>93</v>
      </c>
      <c r="C95" s="17" t="s">
        <v>94</v>
      </c>
      <c r="D95" s="16" t="s">
        <v>44</v>
      </c>
      <c r="E95" s="18">
        <v>13.99</v>
      </c>
      <c r="F95" s="18"/>
      <c r="G95" s="19">
        <f t="shared" si="17"/>
        <v>0</v>
      </c>
      <c r="H95" s="25"/>
    </row>
    <row r="96" s="1" customFormat="1" ht="48" outlineLevel="1" spans="1:8">
      <c r="A96" s="16">
        <f t="shared" si="16"/>
        <v>77</v>
      </c>
      <c r="B96" s="17" t="s">
        <v>95</v>
      </c>
      <c r="C96" s="17" t="s">
        <v>96</v>
      </c>
      <c r="D96" s="16" t="s">
        <v>44</v>
      </c>
      <c r="E96" s="18">
        <v>20.5</v>
      </c>
      <c r="F96" s="18"/>
      <c r="G96" s="19">
        <f t="shared" si="17"/>
        <v>0</v>
      </c>
      <c r="H96" s="25"/>
    </row>
    <row r="97" s="1" customFormat="1" ht="27" customHeight="1" outlineLevel="1" spans="1:8">
      <c r="A97" s="10"/>
      <c r="B97" s="15" t="s">
        <v>97</v>
      </c>
      <c r="C97" s="21"/>
      <c r="D97" s="22"/>
      <c r="E97" s="23"/>
      <c r="F97" s="23"/>
      <c r="G97" s="24"/>
      <c r="H97" s="23"/>
    </row>
    <row r="98" s="1" customFormat="1" ht="60" outlineLevel="1" spans="1:8">
      <c r="A98" s="16">
        <f>A96+1</f>
        <v>78</v>
      </c>
      <c r="B98" s="17" t="s">
        <v>100</v>
      </c>
      <c r="C98" s="17" t="s">
        <v>154</v>
      </c>
      <c r="D98" s="16" t="s">
        <v>44</v>
      </c>
      <c r="E98" s="18">
        <v>47.95</v>
      </c>
      <c r="F98" s="18"/>
      <c r="G98" s="19">
        <f t="shared" ref="G98:G111" si="18">F98*E98</f>
        <v>0</v>
      </c>
      <c r="H98" s="25"/>
    </row>
    <row r="99" s="1" customFormat="1" ht="60" outlineLevel="1" spans="1:8">
      <c r="A99" s="16">
        <f t="shared" ref="A99:A111" si="19">A98+1</f>
        <v>79</v>
      </c>
      <c r="B99" s="17" t="s">
        <v>102</v>
      </c>
      <c r="C99" s="17" t="s">
        <v>103</v>
      </c>
      <c r="D99" s="16" t="s">
        <v>44</v>
      </c>
      <c r="E99" s="18">
        <v>160.65</v>
      </c>
      <c r="F99" s="18"/>
      <c r="G99" s="19">
        <f t="shared" si="18"/>
        <v>0</v>
      </c>
      <c r="H99" s="25"/>
    </row>
    <row r="100" s="1" customFormat="1" ht="84" outlineLevel="1" spans="1:8">
      <c r="A100" s="16">
        <f t="shared" si="19"/>
        <v>80</v>
      </c>
      <c r="B100" s="17" t="s">
        <v>102</v>
      </c>
      <c r="C100" s="17" t="s">
        <v>155</v>
      </c>
      <c r="D100" s="16" t="s">
        <v>44</v>
      </c>
      <c r="E100" s="18">
        <v>1067.18</v>
      </c>
      <c r="F100" s="18"/>
      <c r="G100" s="19">
        <f t="shared" si="18"/>
        <v>0</v>
      </c>
      <c r="H100" s="25"/>
    </row>
    <row r="101" s="1" customFormat="1" ht="48" outlineLevel="1" spans="1:8">
      <c r="A101" s="16">
        <f t="shared" si="19"/>
        <v>81</v>
      </c>
      <c r="B101" s="17" t="s">
        <v>106</v>
      </c>
      <c r="C101" s="17" t="s">
        <v>156</v>
      </c>
      <c r="D101" s="16" t="s">
        <v>44</v>
      </c>
      <c r="E101" s="18">
        <v>324.28</v>
      </c>
      <c r="F101" s="18"/>
      <c r="G101" s="19">
        <f t="shared" si="18"/>
        <v>0</v>
      </c>
      <c r="H101" s="25"/>
    </row>
    <row r="102" s="1" customFormat="1" ht="48" outlineLevel="1" spans="1:8">
      <c r="A102" s="16">
        <f t="shared" si="19"/>
        <v>82</v>
      </c>
      <c r="B102" s="17" t="s">
        <v>106</v>
      </c>
      <c r="C102" s="17" t="s">
        <v>157</v>
      </c>
      <c r="D102" s="16" t="s">
        <v>44</v>
      </c>
      <c r="E102" s="18">
        <v>496.32</v>
      </c>
      <c r="F102" s="18"/>
      <c r="G102" s="19">
        <f t="shared" si="18"/>
        <v>0</v>
      </c>
      <c r="H102" s="25"/>
    </row>
    <row r="103" s="1" customFormat="1" ht="48" outlineLevel="1" spans="1:8">
      <c r="A103" s="16">
        <f t="shared" si="19"/>
        <v>83</v>
      </c>
      <c r="B103" s="17" t="s">
        <v>140</v>
      </c>
      <c r="C103" s="17" t="s">
        <v>158</v>
      </c>
      <c r="D103" s="16" t="s">
        <v>44</v>
      </c>
      <c r="E103" s="18">
        <v>45.1</v>
      </c>
      <c r="F103" s="18"/>
      <c r="G103" s="19">
        <f t="shared" si="18"/>
        <v>0</v>
      </c>
      <c r="H103" s="25"/>
    </row>
    <row r="104" s="1" customFormat="1" ht="48" outlineLevel="1" spans="1:8">
      <c r="A104" s="16">
        <f t="shared" si="19"/>
        <v>84</v>
      </c>
      <c r="B104" s="17" t="s">
        <v>142</v>
      </c>
      <c r="C104" s="17" t="s">
        <v>143</v>
      </c>
      <c r="D104" s="16" t="s">
        <v>44</v>
      </c>
      <c r="E104" s="18">
        <v>92.48</v>
      </c>
      <c r="F104" s="18"/>
      <c r="G104" s="19">
        <f t="shared" si="18"/>
        <v>0</v>
      </c>
      <c r="H104" s="25"/>
    </row>
    <row r="105" s="1" customFormat="1" ht="48" outlineLevel="1" spans="1:8">
      <c r="A105" s="16">
        <f t="shared" si="19"/>
        <v>85</v>
      </c>
      <c r="B105" s="17" t="s">
        <v>159</v>
      </c>
      <c r="C105" s="17" t="s">
        <v>160</v>
      </c>
      <c r="D105" s="16" t="s">
        <v>44</v>
      </c>
      <c r="E105" s="18">
        <v>41.07</v>
      </c>
      <c r="F105" s="18"/>
      <c r="G105" s="19">
        <f t="shared" si="18"/>
        <v>0</v>
      </c>
      <c r="H105" s="25"/>
    </row>
    <row r="106" s="1" customFormat="1" ht="72" outlineLevel="1" spans="1:8">
      <c r="A106" s="16">
        <f t="shared" si="19"/>
        <v>86</v>
      </c>
      <c r="B106" s="17" t="s">
        <v>161</v>
      </c>
      <c r="C106" s="17" t="s">
        <v>162</v>
      </c>
      <c r="D106" s="16" t="s">
        <v>44</v>
      </c>
      <c r="E106" s="18">
        <v>647.93</v>
      </c>
      <c r="F106" s="18"/>
      <c r="G106" s="19">
        <f t="shared" si="18"/>
        <v>0</v>
      </c>
      <c r="H106" s="25"/>
    </row>
    <row r="107" s="1" customFormat="1" ht="48" outlineLevel="1" spans="1:8">
      <c r="A107" s="16">
        <f t="shared" si="19"/>
        <v>87</v>
      </c>
      <c r="B107" s="17" t="s">
        <v>163</v>
      </c>
      <c r="C107" s="17" t="s">
        <v>164</v>
      </c>
      <c r="D107" s="16" t="s">
        <v>44</v>
      </c>
      <c r="E107" s="18">
        <v>45.57</v>
      </c>
      <c r="F107" s="18"/>
      <c r="G107" s="19">
        <f t="shared" si="18"/>
        <v>0</v>
      </c>
      <c r="H107" s="25"/>
    </row>
    <row r="108" s="1" customFormat="1" ht="36" outlineLevel="1" spans="1:8">
      <c r="A108" s="16">
        <f t="shared" si="19"/>
        <v>88</v>
      </c>
      <c r="B108" s="17" t="s">
        <v>165</v>
      </c>
      <c r="C108" s="17" t="s">
        <v>166</v>
      </c>
      <c r="D108" s="16" t="s">
        <v>44</v>
      </c>
      <c r="E108" s="18">
        <v>559.68</v>
      </c>
      <c r="F108" s="18"/>
      <c r="G108" s="19">
        <f t="shared" si="18"/>
        <v>0</v>
      </c>
      <c r="H108" s="25"/>
    </row>
    <row r="109" s="1" customFormat="1" ht="72" outlineLevel="1" spans="1:8">
      <c r="A109" s="16">
        <f t="shared" si="19"/>
        <v>89</v>
      </c>
      <c r="B109" s="17" t="s">
        <v>109</v>
      </c>
      <c r="C109" s="17" t="s">
        <v>167</v>
      </c>
      <c r="D109" s="16" t="s">
        <v>44</v>
      </c>
      <c r="E109" s="18">
        <v>376.73</v>
      </c>
      <c r="F109" s="18"/>
      <c r="G109" s="19">
        <f t="shared" si="18"/>
        <v>0</v>
      </c>
      <c r="H109" s="25"/>
    </row>
    <row r="110" s="1" customFormat="1" ht="72" outlineLevel="1" spans="1:8">
      <c r="A110" s="16">
        <f t="shared" si="19"/>
        <v>90</v>
      </c>
      <c r="B110" s="17" t="s">
        <v>111</v>
      </c>
      <c r="C110" s="17" t="s">
        <v>168</v>
      </c>
      <c r="D110" s="16" t="s">
        <v>44</v>
      </c>
      <c r="E110" s="18">
        <v>376.73</v>
      </c>
      <c r="F110" s="18"/>
      <c r="G110" s="19">
        <f t="shared" si="18"/>
        <v>0</v>
      </c>
      <c r="H110" s="25"/>
    </row>
    <row r="111" s="1" customFormat="1" ht="36" outlineLevel="1" spans="1:8">
      <c r="A111" s="16">
        <f t="shared" si="19"/>
        <v>91</v>
      </c>
      <c r="B111" s="17" t="s">
        <v>126</v>
      </c>
      <c r="C111" s="17" t="s">
        <v>151</v>
      </c>
      <c r="D111" s="16" t="s">
        <v>128</v>
      </c>
      <c r="E111" s="18">
        <v>185.21</v>
      </c>
      <c r="F111" s="18"/>
      <c r="G111" s="19">
        <f t="shared" si="18"/>
        <v>0</v>
      </c>
      <c r="H111" s="25"/>
    </row>
    <row r="112" s="1" customFormat="1" ht="32" customHeight="1" outlineLevel="1" spans="1:8">
      <c r="A112" s="10"/>
      <c r="B112" s="15" t="s">
        <v>119</v>
      </c>
      <c r="C112" s="21"/>
      <c r="D112" s="22"/>
      <c r="E112" s="23"/>
      <c r="F112" s="23"/>
      <c r="G112" s="24"/>
      <c r="H112" s="23"/>
    </row>
    <row r="113" s="1" customFormat="1" ht="48" outlineLevel="1" spans="1:8">
      <c r="A113" s="16">
        <f>A111+1</f>
        <v>92</v>
      </c>
      <c r="B113" s="17" t="s">
        <v>132</v>
      </c>
      <c r="C113" s="17" t="s">
        <v>133</v>
      </c>
      <c r="D113" s="16" t="s">
        <v>134</v>
      </c>
      <c r="E113" s="18">
        <v>7</v>
      </c>
      <c r="F113" s="18"/>
      <c r="G113" s="19">
        <f t="shared" ref="G113:G121" si="20">F113*E113</f>
        <v>0</v>
      </c>
      <c r="H113" s="25"/>
    </row>
    <row r="114" s="1" customFormat="1" ht="39" customHeight="1" outlineLevel="1" spans="1:8">
      <c r="A114" s="10"/>
      <c r="B114" s="11" t="s">
        <v>169</v>
      </c>
      <c r="C114" s="21"/>
      <c r="D114" s="22"/>
      <c r="E114" s="23"/>
      <c r="F114" s="23"/>
      <c r="G114" s="24"/>
      <c r="H114" s="23"/>
    </row>
    <row r="115" s="1" customFormat="1" ht="24" customHeight="1" outlineLevel="1" spans="1:8">
      <c r="A115" s="10"/>
      <c r="B115" s="15" t="s">
        <v>83</v>
      </c>
      <c r="C115" s="21"/>
      <c r="D115" s="22"/>
      <c r="E115" s="23"/>
      <c r="F115" s="23"/>
      <c r="G115" s="24"/>
      <c r="H115" s="23"/>
    </row>
    <row r="116" s="1" customFormat="1" ht="48" outlineLevel="1" spans="1:8">
      <c r="A116" s="16">
        <f>A113+1</f>
        <v>93</v>
      </c>
      <c r="B116" s="17" t="s">
        <v>84</v>
      </c>
      <c r="C116" s="17" t="s">
        <v>85</v>
      </c>
      <c r="D116" s="16" t="s">
        <v>44</v>
      </c>
      <c r="E116" s="18">
        <v>225.11</v>
      </c>
      <c r="F116" s="18"/>
      <c r="G116" s="19">
        <f t="shared" si="20"/>
        <v>0</v>
      </c>
      <c r="H116" s="25"/>
    </row>
    <row r="117" s="1" customFormat="1" ht="60" outlineLevel="1" spans="1:8">
      <c r="A117" s="16">
        <f t="shared" ref="A117:A121" si="21">A116+1</f>
        <v>94</v>
      </c>
      <c r="B117" s="17" t="s">
        <v>84</v>
      </c>
      <c r="C117" s="17" t="s">
        <v>87</v>
      </c>
      <c r="D117" s="16" t="s">
        <v>44</v>
      </c>
      <c r="E117" s="18">
        <v>447.3</v>
      </c>
      <c r="F117" s="18"/>
      <c r="G117" s="19">
        <f t="shared" si="20"/>
        <v>0</v>
      </c>
      <c r="H117" s="25"/>
    </row>
    <row r="118" s="1" customFormat="1" ht="72" outlineLevel="1" spans="1:8">
      <c r="A118" s="16">
        <f t="shared" si="21"/>
        <v>95</v>
      </c>
      <c r="B118" s="17" t="s">
        <v>84</v>
      </c>
      <c r="C118" s="17" t="s">
        <v>86</v>
      </c>
      <c r="D118" s="16" t="s">
        <v>44</v>
      </c>
      <c r="E118" s="18">
        <v>84.83</v>
      </c>
      <c r="F118" s="18"/>
      <c r="G118" s="19">
        <f t="shared" si="20"/>
        <v>0</v>
      </c>
      <c r="H118" s="25"/>
    </row>
    <row r="119" s="1" customFormat="1" ht="48" outlineLevel="1" spans="1:8">
      <c r="A119" s="16">
        <f t="shared" si="21"/>
        <v>96</v>
      </c>
      <c r="B119" s="17" t="s">
        <v>84</v>
      </c>
      <c r="C119" s="17" t="s">
        <v>88</v>
      </c>
      <c r="D119" s="16" t="s">
        <v>44</v>
      </c>
      <c r="E119" s="18">
        <v>391.34</v>
      </c>
      <c r="F119" s="18"/>
      <c r="G119" s="19">
        <f t="shared" si="20"/>
        <v>0</v>
      </c>
      <c r="H119" s="25"/>
    </row>
    <row r="120" s="1" customFormat="1" ht="36" outlineLevel="1" spans="1:8">
      <c r="A120" s="16">
        <f t="shared" si="21"/>
        <v>97</v>
      </c>
      <c r="B120" s="17" t="s">
        <v>126</v>
      </c>
      <c r="C120" s="17" t="s">
        <v>151</v>
      </c>
      <c r="D120" s="16" t="s">
        <v>128</v>
      </c>
      <c r="E120" s="18">
        <v>29.7</v>
      </c>
      <c r="F120" s="18"/>
      <c r="G120" s="19">
        <f t="shared" si="20"/>
        <v>0</v>
      </c>
      <c r="H120" s="25"/>
    </row>
    <row r="121" s="1" customFormat="1" ht="48" outlineLevel="1" spans="1:8">
      <c r="A121" s="16">
        <f t="shared" si="21"/>
        <v>98</v>
      </c>
      <c r="B121" s="17" t="s">
        <v>93</v>
      </c>
      <c r="C121" s="17" t="s">
        <v>94</v>
      </c>
      <c r="D121" s="16" t="s">
        <v>44</v>
      </c>
      <c r="E121" s="18">
        <v>4.63</v>
      </c>
      <c r="F121" s="18"/>
      <c r="G121" s="19">
        <f t="shared" si="20"/>
        <v>0</v>
      </c>
      <c r="H121" s="25"/>
    </row>
    <row r="122" s="1" customFormat="1" ht="30" customHeight="1" outlineLevel="1" spans="1:8">
      <c r="A122" s="10"/>
      <c r="B122" s="15" t="s">
        <v>97</v>
      </c>
      <c r="C122" s="21"/>
      <c r="D122" s="22"/>
      <c r="E122" s="23"/>
      <c r="F122" s="23"/>
      <c r="G122" s="24"/>
      <c r="H122" s="23"/>
    </row>
    <row r="123" s="1" customFormat="1" ht="60" outlineLevel="1" spans="1:8">
      <c r="A123" s="16">
        <f>A121+1</f>
        <v>99</v>
      </c>
      <c r="B123" s="17" t="s">
        <v>100</v>
      </c>
      <c r="C123" s="17" t="s">
        <v>154</v>
      </c>
      <c r="D123" s="16" t="s">
        <v>44</v>
      </c>
      <c r="E123" s="18">
        <v>25.54</v>
      </c>
      <c r="F123" s="18"/>
      <c r="G123" s="19">
        <f t="shared" ref="G123:G131" si="22">F123*E123</f>
        <v>0</v>
      </c>
      <c r="H123" s="25"/>
    </row>
    <row r="124" s="1" customFormat="1" ht="60" outlineLevel="1" spans="1:8">
      <c r="A124" s="16">
        <f t="shared" ref="A124:A131" si="23">A123+1</f>
        <v>100</v>
      </c>
      <c r="B124" s="17" t="s">
        <v>102</v>
      </c>
      <c r="C124" s="17" t="s">
        <v>103</v>
      </c>
      <c r="D124" s="16" t="s">
        <v>44</v>
      </c>
      <c r="E124" s="18">
        <v>164.21</v>
      </c>
      <c r="F124" s="18"/>
      <c r="G124" s="19">
        <f t="shared" si="22"/>
        <v>0</v>
      </c>
      <c r="H124" s="25"/>
    </row>
    <row r="125" s="1" customFormat="1" ht="60" outlineLevel="1" spans="1:8">
      <c r="A125" s="16">
        <f t="shared" si="23"/>
        <v>101</v>
      </c>
      <c r="B125" s="17" t="s">
        <v>102</v>
      </c>
      <c r="C125" s="17" t="s">
        <v>170</v>
      </c>
      <c r="D125" s="16" t="s">
        <v>44</v>
      </c>
      <c r="E125" s="18">
        <v>461.04</v>
      </c>
      <c r="F125" s="18"/>
      <c r="G125" s="19">
        <f t="shared" si="22"/>
        <v>0</v>
      </c>
      <c r="H125" s="25"/>
    </row>
    <row r="126" s="1" customFormat="1" ht="48" outlineLevel="1" spans="1:8">
      <c r="A126" s="16">
        <f t="shared" si="23"/>
        <v>102</v>
      </c>
      <c r="B126" s="17" t="s">
        <v>106</v>
      </c>
      <c r="C126" s="17" t="s">
        <v>156</v>
      </c>
      <c r="D126" s="16" t="s">
        <v>44</v>
      </c>
      <c r="E126" s="18">
        <v>553.44</v>
      </c>
      <c r="F126" s="18"/>
      <c r="G126" s="19">
        <f t="shared" si="22"/>
        <v>0</v>
      </c>
      <c r="H126" s="25"/>
    </row>
    <row r="127" s="1" customFormat="1" ht="48" outlineLevel="1" spans="1:8">
      <c r="A127" s="16">
        <f t="shared" si="23"/>
        <v>103</v>
      </c>
      <c r="B127" s="17" t="s">
        <v>106</v>
      </c>
      <c r="C127" s="17" t="s">
        <v>171</v>
      </c>
      <c r="D127" s="16" t="s">
        <v>44</v>
      </c>
      <c r="E127" s="18">
        <v>355.66</v>
      </c>
      <c r="F127" s="18"/>
      <c r="G127" s="19">
        <f t="shared" si="22"/>
        <v>0</v>
      </c>
      <c r="H127" s="25"/>
    </row>
    <row r="128" s="1" customFormat="1" ht="48" outlineLevel="1" spans="1:8">
      <c r="A128" s="16">
        <f t="shared" si="23"/>
        <v>104</v>
      </c>
      <c r="B128" s="17" t="s">
        <v>140</v>
      </c>
      <c r="C128" s="17" t="s">
        <v>158</v>
      </c>
      <c r="D128" s="16" t="s">
        <v>44</v>
      </c>
      <c r="E128" s="18">
        <v>34.34</v>
      </c>
      <c r="F128" s="18"/>
      <c r="G128" s="19">
        <f t="shared" si="22"/>
        <v>0</v>
      </c>
      <c r="H128" s="25"/>
    </row>
    <row r="129" s="1" customFormat="1" ht="48" outlineLevel="1" spans="1:8">
      <c r="A129" s="16">
        <f t="shared" si="23"/>
        <v>105</v>
      </c>
      <c r="B129" s="17" t="s">
        <v>142</v>
      </c>
      <c r="C129" s="17" t="s">
        <v>143</v>
      </c>
      <c r="D129" s="16" t="s">
        <v>44</v>
      </c>
      <c r="E129" s="18">
        <v>56.9</v>
      </c>
      <c r="F129" s="18"/>
      <c r="G129" s="19">
        <f t="shared" si="22"/>
        <v>0</v>
      </c>
      <c r="H129" s="25"/>
    </row>
    <row r="130" s="1" customFormat="1" ht="36" outlineLevel="1" spans="1:8">
      <c r="A130" s="16">
        <f t="shared" si="23"/>
        <v>106</v>
      </c>
      <c r="B130" s="17" t="s">
        <v>126</v>
      </c>
      <c r="C130" s="17" t="s">
        <v>151</v>
      </c>
      <c r="D130" s="16" t="s">
        <v>128</v>
      </c>
      <c r="E130" s="18">
        <v>21.66</v>
      </c>
      <c r="F130" s="18"/>
      <c r="G130" s="19">
        <f t="shared" si="22"/>
        <v>0</v>
      </c>
      <c r="H130" s="25"/>
    </row>
    <row r="131" s="1" customFormat="1" ht="48" outlineLevel="1" spans="1:8">
      <c r="A131" s="16">
        <f t="shared" si="23"/>
        <v>107</v>
      </c>
      <c r="B131" s="17" t="s">
        <v>172</v>
      </c>
      <c r="C131" s="17" t="s">
        <v>173</v>
      </c>
      <c r="D131" s="16" t="s">
        <v>44</v>
      </c>
      <c r="E131" s="18">
        <v>1.96</v>
      </c>
      <c r="F131" s="18"/>
      <c r="G131" s="19">
        <f t="shared" si="22"/>
        <v>0</v>
      </c>
      <c r="H131" s="25"/>
    </row>
    <row r="132" s="1" customFormat="1" ht="33" customHeight="1" outlineLevel="1" spans="1:8">
      <c r="A132" s="10"/>
      <c r="B132" s="15" t="s">
        <v>146</v>
      </c>
      <c r="C132" s="21"/>
      <c r="D132" s="22"/>
      <c r="E132" s="23"/>
      <c r="F132" s="23"/>
      <c r="G132" s="24"/>
      <c r="H132" s="23"/>
    </row>
    <row r="133" s="1" customFormat="1" ht="48" outlineLevel="1" spans="1:8">
      <c r="A133" s="16">
        <f>A131+1</f>
        <v>108</v>
      </c>
      <c r="B133" s="17" t="s">
        <v>159</v>
      </c>
      <c r="C133" s="17" t="s">
        <v>174</v>
      </c>
      <c r="D133" s="16" t="s">
        <v>44</v>
      </c>
      <c r="E133" s="18">
        <v>165</v>
      </c>
      <c r="F133" s="18"/>
      <c r="G133" s="19">
        <f t="shared" ref="G133:G140" si="24">F133*E133</f>
        <v>0</v>
      </c>
      <c r="H133" s="25"/>
    </row>
    <row r="134" s="1" customFormat="1" ht="36" outlineLevel="1" spans="1:8">
      <c r="A134" s="16">
        <f t="shared" ref="A134:A140" si="25">A133+1</f>
        <v>109</v>
      </c>
      <c r="B134" s="17" t="s">
        <v>165</v>
      </c>
      <c r="C134" s="17" t="s">
        <v>175</v>
      </c>
      <c r="D134" s="16" t="s">
        <v>44</v>
      </c>
      <c r="E134" s="18">
        <v>134.31</v>
      </c>
      <c r="F134" s="18"/>
      <c r="G134" s="19">
        <f t="shared" si="24"/>
        <v>0</v>
      </c>
      <c r="H134" s="25"/>
    </row>
    <row r="135" s="1" customFormat="1" ht="60" outlineLevel="1" spans="1:8">
      <c r="A135" s="16">
        <f t="shared" si="25"/>
        <v>110</v>
      </c>
      <c r="B135" s="17" t="s">
        <v>109</v>
      </c>
      <c r="C135" s="17" t="s">
        <v>176</v>
      </c>
      <c r="D135" s="16" t="s">
        <v>44</v>
      </c>
      <c r="E135" s="18">
        <v>181.11</v>
      </c>
      <c r="F135" s="18"/>
      <c r="G135" s="19">
        <f t="shared" si="24"/>
        <v>0</v>
      </c>
      <c r="H135" s="25"/>
    </row>
    <row r="136" s="1" customFormat="1" ht="60" outlineLevel="1" spans="1:8">
      <c r="A136" s="16">
        <f t="shared" si="25"/>
        <v>111</v>
      </c>
      <c r="B136" s="17" t="s">
        <v>111</v>
      </c>
      <c r="C136" s="17" t="s">
        <v>177</v>
      </c>
      <c r="D136" s="16" t="s">
        <v>44</v>
      </c>
      <c r="E136" s="18">
        <v>181.11</v>
      </c>
      <c r="F136" s="18"/>
      <c r="G136" s="19">
        <f t="shared" si="24"/>
        <v>0</v>
      </c>
      <c r="H136" s="25"/>
    </row>
    <row r="137" s="1" customFormat="1" ht="72" outlineLevel="1" spans="1:8">
      <c r="A137" s="16">
        <f t="shared" si="25"/>
        <v>112</v>
      </c>
      <c r="B137" s="17" t="s">
        <v>161</v>
      </c>
      <c r="C137" s="17" t="s">
        <v>178</v>
      </c>
      <c r="D137" s="16" t="s">
        <v>44</v>
      </c>
      <c r="E137" s="18">
        <v>609.99</v>
      </c>
      <c r="F137" s="18"/>
      <c r="G137" s="19">
        <f t="shared" si="24"/>
        <v>0</v>
      </c>
      <c r="H137" s="25"/>
    </row>
    <row r="138" s="1" customFormat="1" ht="48" outlineLevel="1" spans="1:8">
      <c r="A138" s="16">
        <f t="shared" si="25"/>
        <v>113</v>
      </c>
      <c r="B138" s="17" t="s">
        <v>163</v>
      </c>
      <c r="C138" s="17" t="s">
        <v>164</v>
      </c>
      <c r="D138" s="16" t="s">
        <v>44</v>
      </c>
      <c r="E138" s="18">
        <v>14.43</v>
      </c>
      <c r="F138" s="18"/>
      <c r="G138" s="19">
        <f t="shared" si="24"/>
        <v>0</v>
      </c>
      <c r="H138" s="25"/>
    </row>
    <row r="139" s="1" customFormat="1" ht="48" outlineLevel="1" spans="1:8">
      <c r="A139" s="16">
        <f t="shared" si="25"/>
        <v>114</v>
      </c>
      <c r="B139" s="17" t="s">
        <v>179</v>
      </c>
      <c r="C139" s="17" t="s">
        <v>180</v>
      </c>
      <c r="D139" s="16" t="s">
        <v>44</v>
      </c>
      <c r="E139" s="18">
        <v>500.31</v>
      </c>
      <c r="F139" s="18"/>
      <c r="G139" s="19">
        <f t="shared" si="24"/>
        <v>0</v>
      </c>
      <c r="H139" s="25"/>
    </row>
    <row r="140" s="1" customFormat="1" ht="36" outlineLevel="1" spans="1:8">
      <c r="A140" s="16">
        <f t="shared" si="25"/>
        <v>115</v>
      </c>
      <c r="B140" s="17" t="s">
        <v>126</v>
      </c>
      <c r="C140" s="17" t="s">
        <v>151</v>
      </c>
      <c r="D140" s="16" t="s">
        <v>128</v>
      </c>
      <c r="E140" s="18">
        <v>24.3</v>
      </c>
      <c r="F140" s="18"/>
      <c r="G140" s="19">
        <f t="shared" si="24"/>
        <v>0</v>
      </c>
      <c r="H140" s="25"/>
    </row>
    <row r="141" s="1" customFormat="1" ht="27" customHeight="1" outlineLevel="1" spans="1:8">
      <c r="A141" s="10"/>
      <c r="B141" s="15" t="s">
        <v>119</v>
      </c>
      <c r="C141" s="21"/>
      <c r="D141" s="22"/>
      <c r="E141" s="23"/>
      <c r="F141" s="23"/>
      <c r="G141" s="24"/>
      <c r="H141" s="23"/>
    </row>
    <row r="142" s="1" customFormat="1" ht="36" outlineLevel="1" spans="1:8">
      <c r="A142" s="16">
        <f>A140+1</f>
        <v>116</v>
      </c>
      <c r="B142" s="17" t="s">
        <v>120</v>
      </c>
      <c r="C142" s="17" t="s">
        <v>121</v>
      </c>
      <c r="D142" s="16" t="s">
        <v>44</v>
      </c>
      <c r="E142" s="18">
        <v>1.96</v>
      </c>
      <c r="F142" s="18"/>
      <c r="G142" s="19">
        <f t="shared" ref="G142:G146" si="26">F142*E142</f>
        <v>0</v>
      </c>
      <c r="H142" s="25"/>
    </row>
    <row r="143" s="1" customFormat="1" ht="24" outlineLevel="1" spans="1:8">
      <c r="A143" s="16">
        <f t="shared" ref="A143:A146" si="27">A142+1</f>
        <v>117</v>
      </c>
      <c r="B143" s="17" t="s">
        <v>122</v>
      </c>
      <c r="C143" s="17" t="s">
        <v>181</v>
      </c>
      <c r="D143" s="16" t="s">
        <v>44</v>
      </c>
      <c r="E143" s="18">
        <v>1.68</v>
      </c>
      <c r="F143" s="18"/>
      <c r="G143" s="19">
        <f t="shared" si="26"/>
        <v>0</v>
      </c>
      <c r="H143" s="25"/>
    </row>
    <row r="144" s="1" customFormat="1" ht="48" outlineLevel="1" spans="1:8">
      <c r="A144" s="16">
        <f t="shared" si="27"/>
        <v>118</v>
      </c>
      <c r="B144" s="17" t="s">
        <v>124</v>
      </c>
      <c r="C144" s="17" t="s">
        <v>125</v>
      </c>
      <c r="D144" s="16" t="s">
        <v>44</v>
      </c>
      <c r="E144" s="18">
        <v>0.89</v>
      </c>
      <c r="F144" s="18"/>
      <c r="G144" s="19">
        <f t="shared" si="26"/>
        <v>0</v>
      </c>
      <c r="H144" s="25"/>
    </row>
    <row r="145" s="1" customFormat="1" ht="36" outlineLevel="1" spans="1:8">
      <c r="A145" s="16">
        <f t="shared" si="27"/>
        <v>119</v>
      </c>
      <c r="B145" s="17" t="s">
        <v>126</v>
      </c>
      <c r="C145" s="17" t="s">
        <v>151</v>
      </c>
      <c r="D145" s="16" t="s">
        <v>128</v>
      </c>
      <c r="E145" s="18">
        <v>6.82</v>
      </c>
      <c r="F145" s="18"/>
      <c r="G145" s="19">
        <f t="shared" si="26"/>
        <v>0</v>
      </c>
      <c r="H145" s="25"/>
    </row>
    <row r="146" s="1" customFormat="1" ht="48" outlineLevel="1" spans="1:8">
      <c r="A146" s="16">
        <f t="shared" si="27"/>
        <v>120</v>
      </c>
      <c r="B146" s="17" t="s">
        <v>132</v>
      </c>
      <c r="C146" s="17" t="s">
        <v>133</v>
      </c>
      <c r="D146" s="16" t="s">
        <v>134</v>
      </c>
      <c r="E146" s="18">
        <v>10</v>
      </c>
      <c r="F146" s="18"/>
      <c r="G146" s="19">
        <f t="shared" si="26"/>
        <v>0</v>
      </c>
      <c r="H146" s="25"/>
    </row>
    <row r="147" s="1" customFormat="1" ht="34" customHeight="1" spans="1:8">
      <c r="A147" s="10"/>
      <c r="B147" s="11" t="s">
        <v>182</v>
      </c>
      <c r="C147" s="12"/>
      <c r="D147" s="12"/>
      <c r="E147" s="13"/>
      <c r="F147" s="13"/>
      <c r="G147" s="14"/>
      <c r="H147" s="13"/>
    </row>
    <row r="148" s="1" customFormat="1" ht="28" customHeight="1" outlineLevel="1" spans="1:8">
      <c r="A148" s="10"/>
      <c r="B148" s="15" t="s">
        <v>183</v>
      </c>
      <c r="C148" s="27"/>
      <c r="D148" s="28"/>
      <c r="E148" s="29"/>
      <c r="F148" s="30"/>
      <c r="G148" s="24"/>
      <c r="H148" s="31"/>
    </row>
    <row r="149" s="1" customFormat="1" ht="84" outlineLevel="1" spans="1:8">
      <c r="A149" s="16">
        <f>A146+1</f>
        <v>121</v>
      </c>
      <c r="B149" s="17" t="s">
        <v>184</v>
      </c>
      <c r="C149" s="17" t="s">
        <v>185</v>
      </c>
      <c r="D149" s="16" t="s">
        <v>44</v>
      </c>
      <c r="E149" s="18">
        <v>244.36</v>
      </c>
      <c r="F149" s="18"/>
      <c r="G149" s="19">
        <f t="shared" ref="G149:G160" si="28">F149*E149</f>
        <v>0</v>
      </c>
      <c r="H149" s="25"/>
    </row>
    <row r="150" s="1" customFormat="1" ht="36" outlineLevel="1" spans="1:8">
      <c r="A150" s="16">
        <f t="shared" ref="A150:A160" si="29">A149+1</f>
        <v>122</v>
      </c>
      <c r="B150" s="17" t="s">
        <v>186</v>
      </c>
      <c r="C150" s="17" t="s">
        <v>187</v>
      </c>
      <c r="D150" s="16" t="s">
        <v>44</v>
      </c>
      <c r="E150" s="18">
        <v>2794.38</v>
      </c>
      <c r="F150" s="18"/>
      <c r="G150" s="19">
        <f t="shared" si="28"/>
        <v>0</v>
      </c>
      <c r="H150" s="25"/>
    </row>
    <row r="151" s="1" customFormat="1" ht="24" customHeight="1" outlineLevel="1" spans="1:8">
      <c r="A151" s="10"/>
      <c r="B151" s="15" t="s">
        <v>31</v>
      </c>
      <c r="C151" s="21"/>
      <c r="D151" s="22"/>
      <c r="E151" s="23"/>
      <c r="F151" s="23"/>
      <c r="G151" s="24"/>
      <c r="H151" s="23"/>
    </row>
    <row r="152" s="1" customFormat="1" ht="60" outlineLevel="1" spans="1:8">
      <c r="A152" s="16">
        <f>A150+1</f>
        <v>123</v>
      </c>
      <c r="B152" s="17" t="s">
        <v>32</v>
      </c>
      <c r="C152" s="17" t="s">
        <v>188</v>
      </c>
      <c r="D152" s="16" t="s">
        <v>34</v>
      </c>
      <c r="E152" s="18">
        <v>11</v>
      </c>
      <c r="F152" s="18"/>
      <c r="G152" s="19">
        <f t="shared" si="28"/>
        <v>0</v>
      </c>
      <c r="H152" s="25"/>
    </row>
    <row r="153" s="1" customFormat="1" ht="60" outlineLevel="1" spans="1:8">
      <c r="A153" s="16">
        <f t="shared" si="29"/>
        <v>124</v>
      </c>
      <c r="B153" s="17" t="s">
        <v>32</v>
      </c>
      <c r="C153" s="17" t="s">
        <v>189</v>
      </c>
      <c r="D153" s="16" t="s">
        <v>34</v>
      </c>
      <c r="E153" s="18">
        <v>70</v>
      </c>
      <c r="F153" s="18"/>
      <c r="G153" s="19">
        <f t="shared" si="28"/>
        <v>0</v>
      </c>
      <c r="H153" s="25"/>
    </row>
    <row r="154" s="1" customFormat="1" ht="60" outlineLevel="1" spans="1:8">
      <c r="A154" s="16">
        <f t="shared" si="29"/>
        <v>125</v>
      </c>
      <c r="B154" s="17" t="s">
        <v>32</v>
      </c>
      <c r="C154" s="17" t="s">
        <v>190</v>
      </c>
      <c r="D154" s="16" t="s">
        <v>34</v>
      </c>
      <c r="E154" s="18">
        <v>10</v>
      </c>
      <c r="F154" s="18"/>
      <c r="G154" s="19">
        <f t="shared" si="28"/>
        <v>0</v>
      </c>
      <c r="H154" s="25"/>
    </row>
    <row r="155" s="1" customFormat="1" ht="60" outlineLevel="1" spans="1:8">
      <c r="A155" s="16">
        <f t="shared" si="29"/>
        <v>126</v>
      </c>
      <c r="B155" s="17" t="s">
        <v>32</v>
      </c>
      <c r="C155" s="17" t="s">
        <v>191</v>
      </c>
      <c r="D155" s="16" t="s">
        <v>34</v>
      </c>
      <c r="E155" s="18">
        <v>10</v>
      </c>
      <c r="F155" s="18"/>
      <c r="G155" s="19">
        <f t="shared" si="28"/>
        <v>0</v>
      </c>
      <c r="H155" s="25"/>
    </row>
    <row r="156" s="1" customFormat="1" ht="60" outlineLevel="1" spans="1:8">
      <c r="A156" s="16">
        <f t="shared" si="29"/>
        <v>127</v>
      </c>
      <c r="B156" s="17" t="s">
        <v>32</v>
      </c>
      <c r="C156" s="17" t="s">
        <v>192</v>
      </c>
      <c r="D156" s="16" t="s">
        <v>34</v>
      </c>
      <c r="E156" s="18">
        <v>7</v>
      </c>
      <c r="F156" s="18"/>
      <c r="G156" s="19">
        <f t="shared" si="28"/>
        <v>0</v>
      </c>
      <c r="H156" s="25"/>
    </row>
    <row r="157" s="1" customFormat="1" ht="60" outlineLevel="1" spans="1:8">
      <c r="A157" s="16">
        <f t="shared" si="29"/>
        <v>128</v>
      </c>
      <c r="B157" s="17" t="s">
        <v>193</v>
      </c>
      <c r="C157" s="17" t="s">
        <v>194</v>
      </c>
      <c r="D157" s="16" t="s">
        <v>34</v>
      </c>
      <c r="E157" s="18">
        <v>2</v>
      </c>
      <c r="F157" s="18"/>
      <c r="G157" s="19">
        <f t="shared" si="28"/>
        <v>0</v>
      </c>
      <c r="H157" s="25"/>
    </row>
    <row r="158" s="1" customFormat="1" ht="60" outlineLevel="1" spans="1:8">
      <c r="A158" s="16">
        <f t="shared" si="29"/>
        <v>129</v>
      </c>
      <c r="B158" s="17" t="s">
        <v>32</v>
      </c>
      <c r="C158" s="17" t="s">
        <v>195</v>
      </c>
      <c r="D158" s="16" t="s">
        <v>34</v>
      </c>
      <c r="E158" s="18">
        <v>1</v>
      </c>
      <c r="F158" s="18"/>
      <c r="G158" s="19">
        <f t="shared" si="28"/>
        <v>0</v>
      </c>
      <c r="H158" s="25"/>
    </row>
    <row r="159" s="1" customFormat="1" ht="60" outlineLevel="1" spans="1:8">
      <c r="A159" s="16">
        <f t="shared" si="29"/>
        <v>130</v>
      </c>
      <c r="B159" s="17" t="s">
        <v>32</v>
      </c>
      <c r="C159" s="17" t="s">
        <v>196</v>
      </c>
      <c r="D159" s="16" t="s">
        <v>34</v>
      </c>
      <c r="E159" s="18">
        <v>3</v>
      </c>
      <c r="F159" s="18"/>
      <c r="G159" s="19">
        <f t="shared" si="28"/>
        <v>0</v>
      </c>
      <c r="H159" s="25"/>
    </row>
    <row r="160" s="1" customFormat="1" ht="60" outlineLevel="1" spans="1:8">
      <c r="A160" s="16">
        <f t="shared" si="29"/>
        <v>131</v>
      </c>
      <c r="B160" s="17" t="s">
        <v>197</v>
      </c>
      <c r="C160" s="17" t="s">
        <v>198</v>
      </c>
      <c r="D160" s="16" t="s">
        <v>34</v>
      </c>
      <c r="E160" s="18">
        <v>1</v>
      </c>
      <c r="F160" s="18"/>
      <c r="G160" s="19">
        <f t="shared" si="28"/>
        <v>0</v>
      </c>
      <c r="H160" s="25"/>
    </row>
    <row r="161" s="1" customFormat="1" ht="27" customHeight="1" outlineLevel="1" spans="1:8">
      <c r="A161" s="10"/>
      <c r="B161" s="15" t="s">
        <v>53</v>
      </c>
      <c r="C161" s="21"/>
      <c r="D161" s="22"/>
      <c r="E161" s="23"/>
      <c r="F161" s="23"/>
      <c r="G161" s="24"/>
      <c r="H161" s="23"/>
    </row>
    <row r="162" s="1" customFormat="1" ht="36" outlineLevel="1" spans="1:8">
      <c r="A162" s="16">
        <f>A160+1</f>
        <v>132</v>
      </c>
      <c r="B162" s="17" t="s">
        <v>199</v>
      </c>
      <c r="C162" s="17" t="s">
        <v>200</v>
      </c>
      <c r="D162" s="16" t="s">
        <v>44</v>
      </c>
      <c r="E162" s="18">
        <v>2895.8</v>
      </c>
      <c r="F162" s="18"/>
      <c r="G162" s="19">
        <f t="shared" ref="G162:G179" si="30">F162*E162</f>
        <v>0</v>
      </c>
      <c r="H162" s="25"/>
    </row>
    <row r="163" s="1" customFormat="1" ht="72" outlineLevel="1" spans="1:8">
      <c r="A163" s="16">
        <f t="shared" ref="A163:A179" si="31">A162+1</f>
        <v>133</v>
      </c>
      <c r="B163" s="17" t="s">
        <v>201</v>
      </c>
      <c r="C163" s="17" t="s">
        <v>202</v>
      </c>
      <c r="D163" s="16" t="s">
        <v>44</v>
      </c>
      <c r="E163" s="18">
        <v>1681.85</v>
      </c>
      <c r="F163" s="18"/>
      <c r="G163" s="19">
        <f t="shared" si="30"/>
        <v>0</v>
      </c>
      <c r="H163" s="25"/>
    </row>
    <row r="164" s="1" customFormat="1" ht="48" outlineLevel="1" spans="1:8">
      <c r="A164" s="16">
        <f t="shared" si="31"/>
        <v>134</v>
      </c>
      <c r="B164" s="17" t="s">
        <v>54</v>
      </c>
      <c r="C164" s="17" t="s">
        <v>203</v>
      </c>
      <c r="D164" s="16" t="s">
        <v>44</v>
      </c>
      <c r="E164" s="18">
        <v>200.58</v>
      </c>
      <c r="F164" s="18"/>
      <c r="G164" s="19">
        <f t="shared" si="30"/>
        <v>0</v>
      </c>
      <c r="H164" s="25"/>
    </row>
    <row r="165" s="1" customFormat="1" ht="60" outlineLevel="1" spans="1:8">
      <c r="A165" s="16">
        <f t="shared" si="31"/>
        <v>135</v>
      </c>
      <c r="B165" s="17" t="s">
        <v>56</v>
      </c>
      <c r="C165" s="17" t="s">
        <v>204</v>
      </c>
      <c r="D165" s="16" t="s">
        <v>44</v>
      </c>
      <c r="E165" s="18">
        <v>6919.76</v>
      </c>
      <c r="F165" s="18"/>
      <c r="G165" s="19">
        <f t="shared" si="30"/>
        <v>0</v>
      </c>
      <c r="H165" s="25"/>
    </row>
    <row r="166" s="1" customFormat="1" ht="84" outlineLevel="1" spans="1:8">
      <c r="A166" s="16">
        <f t="shared" si="31"/>
        <v>136</v>
      </c>
      <c r="B166" s="17" t="s">
        <v>60</v>
      </c>
      <c r="C166" s="17" t="s">
        <v>205</v>
      </c>
      <c r="D166" s="16" t="s">
        <v>44</v>
      </c>
      <c r="E166" s="18">
        <v>409.75</v>
      </c>
      <c r="F166" s="18"/>
      <c r="G166" s="19">
        <f t="shared" si="30"/>
        <v>0</v>
      </c>
      <c r="H166" s="25"/>
    </row>
    <row r="167" s="1" customFormat="1" ht="60" outlineLevel="1" spans="1:8">
      <c r="A167" s="16">
        <f t="shared" si="31"/>
        <v>137</v>
      </c>
      <c r="B167" s="17" t="s">
        <v>206</v>
      </c>
      <c r="C167" s="17" t="s">
        <v>207</v>
      </c>
      <c r="D167" s="16" t="s">
        <v>208</v>
      </c>
      <c r="E167" s="18">
        <v>163.9</v>
      </c>
      <c r="F167" s="18"/>
      <c r="G167" s="19">
        <f t="shared" si="30"/>
        <v>0</v>
      </c>
      <c r="H167" s="25"/>
    </row>
    <row r="168" s="1" customFormat="1" ht="36" outlineLevel="1" spans="1:8">
      <c r="A168" s="16">
        <f t="shared" si="31"/>
        <v>138</v>
      </c>
      <c r="B168" s="17" t="s">
        <v>209</v>
      </c>
      <c r="C168" s="17" t="s">
        <v>210</v>
      </c>
      <c r="D168" s="16" t="s">
        <v>44</v>
      </c>
      <c r="E168" s="18">
        <v>65.88</v>
      </c>
      <c r="F168" s="18"/>
      <c r="G168" s="19">
        <f t="shared" si="30"/>
        <v>0</v>
      </c>
      <c r="H168" s="25"/>
    </row>
    <row r="169" s="1" customFormat="1" ht="48" outlineLevel="1" spans="1:8">
      <c r="A169" s="16">
        <f t="shared" si="31"/>
        <v>139</v>
      </c>
      <c r="B169" s="17" t="s">
        <v>211</v>
      </c>
      <c r="C169" s="17" t="s">
        <v>212</v>
      </c>
      <c r="D169" s="16" t="s">
        <v>208</v>
      </c>
      <c r="E169" s="18">
        <v>82.84</v>
      </c>
      <c r="F169" s="18"/>
      <c r="G169" s="19">
        <f t="shared" si="30"/>
        <v>0</v>
      </c>
      <c r="H169" s="25"/>
    </row>
    <row r="170" s="1" customFormat="1" ht="60" outlineLevel="1" spans="1:8">
      <c r="A170" s="16">
        <f t="shared" si="31"/>
        <v>140</v>
      </c>
      <c r="B170" s="17" t="s">
        <v>213</v>
      </c>
      <c r="C170" s="17" t="s">
        <v>214</v>
      </c>
      <c r="D170" s="16" t="s">
        <v>44</v>
      </c>
      <c r="E170" s="18">
        <v>110.45</v>
      </c>
      <c r="F170" s="18"/>
      <c r="G170" s="19">
        <f t="shared" si="30"/>
        <v>0</v>
      </c>
      <c r="H170" s="25"/>
    </row>
    <row r="171" s="1" customFormat="1" ht="60" outlineLevel="1" spans="1:8">
      <c r="A171" s="16">
        <f t="shared" si="31"/>
        <v>141</v>
      </c>
      <c r="B171" s="17" t="s">
        <v>62</v>
      </c>
      <c r="C171" s="17" t="s">
        <v>215</v>
      </c>
      <c r="D171" s="16" t="s">
        <v>44</v>
      </c>
      <c r="E171" s="18">
        <v>468.46</v>
      </c>
      <c r="F171" s="18"/>
      <c r="G171" s="19">
        <f t="shared" si="30"/>
        <v>0</v>
      </c>
      <c r="H171" s="25"/>
    </row>
    <row r="172" s="1" customFormat="1" ht="48" outlineLevel="1" spans="1:8">
      <c r="A172" s="16">
        <f t="shared" si="31"/>
        <v>142</v>
      </c>
      <c r="B172" s="17" t="s">
        <v>64</v>
      </c>
      <c r="C172" s="17" t="s">
        <v>216</v>
      </c>
      <c r="D172" s="16" t="s">
        <v>44</v>
      </c>
      <c r="E172" s="18">
        <v>468.46</v>
      </c>
      <c r="F172" s="18"/>
      <c r="G172" s="19">
        <f t="shared" si="30"/>
        <v>0</v>
      </c>
      <c r="H172" s="25"/>
    </row>
    <row r="173" s="1" customFormat="1" ht="60" outlineLevel="1" spans="1:8">
      <c r="A173" s="16">
        <f t="shared" si="31"/>
        <v>143</v>
      </c>
      <c r="B173" s="17" t="s">
        <v>68</v>
      </c>
      <c r="C173" s="17" t="s">
        <v>217</v>
      </c>
      <c r="D173" s="16" t="s">
        <v>44</v>
      </c>
      <c r="E173" s="18">
        <v>56.52</v>
      </c>
      <c r="F173" s="18"/>
      <c r="G173" s="19">
        <f t="shared" si="30"/>
        <v>0</v>
      </c>
      <c r="H173" s="25"/>
    </row>
    <row r="174" s="1" customFormat="1" ht="60" outlineLevel="1" spans="1:8">
      <c r="A174" s="16">
        <f t="shared" si="31"/>
        <v>144</v>
      </c>
      <c r="B174" s="17" t="s">
        <v>218</v>
      </c>
      <c r="C174" s="17" t="s">
        <v>219</v>
      </c>
      <c r="D174" s="16" t="s">
        <v>44</v>
      </c>
      <c r="E174" s="18">
        <v>96.38</v>
      </c>
      <c r="F174" s="18"/>
      <c r="G174" s="19">
        <f t="shared" si="30"/>
        <v>0</v>
      </c>
      <c r="H174" s="25"/>
    </row>
    <row r="175" s="1" customFormat="1" ht="60" outlineLevel="1" spans="1:8">
      <c r="A175" s="16">
        <f t="shared" si="31"/>
        <v>145</v>
      </c>
      <c r="B175" s="17" t="s">
        <v>58</v>
      </c>
      <c r="C175" s="17" t="s">
        <v>219</v>
      </c>
      <c r="D175" s="16" t="s">
        <v>44</v>
      </c>
      <c r="E175" s="18">
        <v>570.4</v>
      </c>
      <c r="F175" s="18"/>
      <c r="G175" s="19">
        <f t="shared" si="30"/>
        <v>0</v>
      </c>
      <c r="H175" s="25"/>
    </row>
    <row r="176" s="1" customFormat="1" ht="36" outlineLevel="1" spans="1:8">
      <c r="A176" s="16">
        <f t="shared" si="31"/>
        <v>146</v>
      </c>
      <c r="B176" s="17" t="s">
        <v>66</v>
      </c>
      <c r="C176" s="17" t="s">
        <v>220</v>
      </c>
      <c r="D176" s="16" t="s">
        <v>44</v>
      </c>
      <c r="E176" s="18">
        <v>19.04</v>
      </c>
      <c r="F176" s="18"/>
      <c r="G176" s="19">
        <f t="shared" si="30"/>
        <v>0</v>
      </c>
      <c r="H176" s="25"/>
    </row>
    <row r="177" s="1" customFormat="1" ht="72" outlineLevel="1" spans="1:8">
      <c r="A177" s="16">
        <f t="shared" si="31"/>
        <v>147</v>
      </c>
      <c r="B177" s="17" t="s">
        <v>221</v>
      </c>
      <c r="C177" s="17" t="s">
        <v>222</v>
      </c>
      <c r="D177" s="16" t="s">
        <v>44</v>
      </c>
      <c r="E177" s="18">
        <v>23.58</v>
      </c>
      <c r="F177" s="18"/>
      <c r="G177" s="19">
        <f t="shared" si="30"/>
        <v>0</v>
      </c>
      <c r="H177" s="25"/>
    </row>
    <row r="178" s="1" customFormat="1" ht="60" outlineLevel="1" spans="1:8">
      <c r="A178" s="16">
        <f t="shared" si="31"/>
        <v>148</v>
      </c>
      <c r="B178" s="17" t="s">
        <v>223</v>
      </c>
      <c r="C178" s="17" t="s">
        <v>224</v>
      </c>
      <c r="D178" s="16" t="s">
        <v>44</v>
      </c>
      <c r="E178" s="18">
        <v>32.88</v>
      </c>
      <c r="F178" s="18"/>
      <c r="G178" s="19">
        <f t="shared" si="30"/>
        <v>0</v>
      </c>
      <c r="H178" s="25"/>
    </row>
    <row r="179" s="1" customFormat="1" ht="36" outlineLevel="1" spans="1:8">
      <c r="A179" s="16">
        <f t="shared" si="31"/>
        <v>149</v>
      </c>
      <c r="B179" s="17" t="s">
        <v>225</v>
      </c>
      <c r="C179" s="17" t="s">
        <v>226</v>
      </c>
      <c r="D179" s="16" t="s">
        <v>44</v>
      </c>
      <c r="E179" s="18">
        <v>11.62</v>
      </c>
      <c r="F179" s="18"/>
      <c r="G179" s="19">
        <f t="shared" si="30"/>
        <v>0</v>
      </c>
      <c r="H179" s="25"/>
    </row>
    <row r="180" s="1" customFormat="1" ht="29" customHeight="1" outlineLevel="1" spans="1:8">
      <c r="A180" s="10"/>
      <c r="B180" s="15" t="s">
        <v>227</v>
      </c>
      <c r="C180" s="21"/>
      <c r="D180" s="22"/>
      <c r="E180" s="23"/>
      <c r="F180" s="23"/>
      <c r="G180" s="24"/>
      <c r="H180" s="23"/>
    </row>
    <row r="181" s="1" customFormat="1" ht="72" outlineLevel="1" spans="1:8">
      <c r="A181" s="16">
        <f>A179+1</f>
        <v>150</v>
      </c>
      <c r="B181" s="17" t="s">
        <v>228</v>
      </c>
      <c r="C181" s="17" t="s">
        <v>229</v>
      </c>
      <c r="D181" s="16" t="s">
        <v>44</v>
      </c>
      <c r="E181" s="18">
        <v>461.36</v>
      </c>
      <c r="F181" s="18"/>
      <c r="G181" s="19">
        <f t="shared" ref="G181:G197" si="32">F181*E181</f>
        <v>0</v>
      </c>
      <c r="H181" s="25"/>
    </row>
    <row r="182" s="1" customFormat="1" ht="48" outlineLevel="1" spans="1:8">
      <c r="A182" s="16">
        <f>A181+1</f>
        <v>151</v>
      </c>
      <c r="B182" s="17" t="s">
        <v>74</v>
      </c>
      <c r="C182" s="17" t="s">
        <v>230</v>
      </c>
      <c r="D182" s="16" t="s">
        <v>44</v>
      </c>
      <c r="E182" s="18">
        <v>56.52</v>
      </c>
      <c r="F182" s="18"/>
      <c r="G182" s="19">
        <f t="shared" si="32"/>
        <v>0</v>
      </c>
      <c r="H182" s="25"/>
    </row>
    <row r="183" s="1" customFormat="1" ht="34" customHeight="1" spans="1:8">
      <c r="A183" s="10"/>
      <c r="B183" s="11" t="s">
        <v>231</v>
      </c>
      <c r="C183" s="12"/>
      <c r="D183" s="12"/>
      <c r="E183" s="13"/>
      <c r="F183" s="13"/>
      <c r="G183" s="14"/>
      <c r="H183" s="13"/>
    </row>
    <row r="184" s="1" customFormat="1" ht="43" customHeight="1" outlineLevel="1" spans="1:8">
      <c r="A184" s="10"/>
      <c r="B184" s="11" t="s">
        <v>82</v>
      </c>
      <c r="C184" s="27"/>
      <c r="D184" s="28"/>
      <c r="E184" s="29"/>
      <c r="F184" s="30"/>
      <c r="G184" s="24"/>
      <c r="H184" s="31"/>
    </row>
    <row r="185" s="1" customFormat="1" ht="27" customHeight="1" outlineLevel="1" spans="1:8">
      <c r="A185" s="10"/>
      <c r="B185" s="15" t="s">
        <v>83</v>
      </c>
      <c r="C185" s="27"/>
      <c r="D185" s="28"/>
      <c r="E185" s="29"/>
      <c r="F185" s="30"/>
      <c r="G185" s="24"/>
      <c r="H185" s="31"/>
    </row>
    <row r="186" s="1" customFormat="1" ht="48" outlineLevel="1" spans="1:8">
      <c r="A186" s="16">
        <f>A182+1</f>
        <v>152</v>
      </c>
      <c r="B186" s="17" t="s">
        <v>232</v>
      </c>
      <c r="C186" s="17" t="s">
        <v>233</v>
      </c>
      <c r="D186" s="16" t="s">
        <v>44</v>
      </c>
      <c r="E186" s="18">
        <v>213.63</v>
      </c>
      <c r="F186" s="18"/>
      <c r="G186" s="19">
        <f t="shared" si="32"/>
        <v>0</v>
      </c>
      <c r="H186" s="25"/>
    </row>
    <row r="187" s="1" customFormat="1" ht="48" outlineLevel="1" spans="1:8">
      <c r="A187" s="16">
        <f t="shared" ref="A187:A197" si="33">A186+1</f>
        <v>153</v>
      </c>
      <c r="B187" s="17" t="s">
        <v>234</v>
      </c>
      <c r="C187" s="17" t="s">
        <v>235</v>
      </c>
      <c r="D187" s="16" t="s">
        <v>44</v>
      </c>
      <c r="E187" s="18">
        <v>135.33</v>
      </c>
      <c r="F187" s="18"/>
      <c r="G187" s="19">
        <f t="shared" si="32"/>
        <v>0</v>
      </c>
      <c r="H187" s="25"/>
    </row>
    <row r="188" s="1" customFormat="1" ht="48" outlineLevel="1" spans="1:8">
      <c r="A188" s="16">
        <f t="shared" si="33"/>
        <v>154</v>
      </c>
      <c r="B188" s="17" t="s">
        <v>236</v>
      </c>
      <c r="C188" s="17" t="s">
        <v>237</v>
      </c>
      <c r="D188" s="16" t="s">
        <v>44</v>
      </c>
      <c r="E188" s="18">
        <v>916.72</v>
      </c>
      <c r="F188" s="18"/>
      <c r="G188" s="19">
        <f t="shared" si="32"/>
        <v>0</v>
      </c>
      <c r="H188" s="25"/>
    </row>
    <row r="189" s="1" customFormat="1" ht="48" outlineLevel="1" spans="1:8">
      <c r="A189" s="16">
        <f t="shared" si="33"/>
        <v>155</v>
      </c>
      <c r="B189" s="17" t="s">
        <v>238</v>
      </c>
      <c r="C189" s="17" t="s">
        <v>239</v>
      </c>
      <c r="D189" s="16" t="s">
        <v>44</v>
      </c>
      <c r="E189" s="18">
        <v>75.02</v>
      </c>
      <c r="F189" s="18"/>
      <c r="G189" s="19">
        <f t="shared" si="32"/>
        <v>0</v>
      </c>
      <c r="H189" s="25"/>
    </row>
    <row r="190" s="1" customFormat="1" ht="48" outlineLevel="1" spans="1:8">
      <c r="A190" s="16">
        <f t="shared" si="33"/>
        <v>156</v>
      </c>
      <c r="B190" s="17" t="s">
        <v>240</v>
      </c>
      <c r="C190" s="17" t="s">
        <v>241</v>
      </c>
      <c r="D190" s="16" t="s">
        <v>44</v>
      </c>
      <c r="E190" s="18">
        <v>65.88</v>
      </c>
      <c r="F190" s="18"/>
      <c r="G190" s="19">
        <f t="shared" si="32"/>
        <v>0</v>
      </c>
      <c r="H190" s="25"/>
    </row>
    <row r="191" s="1" customFormat="1" ht="60" outlineLevel="1" spans="1:8">
      <c r="A191" s="16">
        <f t="shared" si="33"/>
        <v>157</v>
      </c>
      <c r="B191" s="17" t="s">
        <v>242</v>
      </c>
      <c r="C191" s="17" t="s">
        <v>243</v>
      </c>
      <c r="D191" s="16" t="s">
        <v>44</v>
      </c>
      <c r="E191" s="18">
        <v>110.45</v>
      </c>
      <c r="F191" s="18"/>
      <c r="G191" s="19">
        <f t="shared" si="32"/>
        <v>0</v>
      </c>
      <c r="H191" s="25"/>
    </row>
    <row r="192" s="1" customFormat="1" ht="48" outlineLevel="1" spans="1:8">
      <c r="A192" s="16">
        <f t="shared" si="33"/>
        <v>158</v>
      </c>
      <c r="B192" s="17" t="s">
        <v>244</v>
      </c>
      <c r="C192" s="17" t="s">
        <v>245</v>
      </c>
      <c r="D192" s="16" t="s">
        <v>44</v>
      </c>
      <c r="E192" s="18">
        <v>102.66</v>
      </c>
      <c r="F192" s="18"/>
      <c r="G192" s="19">
        <f t="shared" si="32"/>
        <v>0</v>
      </c>
      <c r="H192" s="25"/>
    </row>
    <row r="193" s="1" customFormat="1" ht="60" outlineLevel="1" spans="1:8">
      <c r="A193" s="16">
        <f t="shared" si="33"/>
        <v>159</v>
      </c>
      <c r="B193" s="17" t="s">
        <v>246</v>
      </c>
      <c r="C193" s="17" t="s">
        <v>247</v>
      </c>
      <c r="D193" s="16" t="s">
        <v>44</v>
      </c>
      <c r="E193" s="18">
        <v>56.52</v>
      </c>
      <c r="F193" s="18"/>
      <c r="G193" s="19">
        <f t="shared" si="32"/>
        <v>0</v>
      </c>
      <c r="H193" s="25"/>
    </row>
    <row r="194" s="1" customFormat="1" ht="48" outlineLevel="1" spans="1:8">
      <c r="A194" s="16">
        <f t="shared" si="33"/>
        <v>160</v>
      </c>
      <c r="B194" s="17" t="s">
        <v>248</v>
      </c>
      <c r="C194" s="17" t="s">
        <v>249</v>
      </c>
      <c r="D194" s="16" t="s">
        <v>44</v>
      </c>
      <c r="E194" s="18">
        <v>9.98</v>
      </c>
      <c r="F194" s="18"/>
      <c r="G194" s="19">
        <f t="shared" si="32"/>
        <v>0</v>
      </c>
      <c r="H194" s="25"/>
    </row>
    <row r="195" s="1" customFormat="1" ht="48" outlineLevel="1" spans="1:8">
      <c r="A195" s="16">
        <f t="shared" si="33"/>
        <v>161</v>
      </c>
      <c r="B195" s="17" t="s">
        <v>250</v>
      </c>
      <c r="C195" s="17" t="s">
        <v>251</v>
      </c>
      <c r="D195" s="16" t="s">
        <v>44</v>
      </c>
      <c r="E195" s="18">
        <v>2.88</v>
      </c>
      <c r="F195" s="18"/>
      <c r="G195" s="19">
        <f t="shared" si="32"/>
        <v>0</v>
      </c>
      <c r="H195" s="25"/>
    </row>
    <row r="196" s="1" customFormat="1" ht="60" outlineLevel="1" spans="1:8">
      <c r="A196" s="16">
        <f t="shared" si="33"/>
        <v>162</v>
      </c>
      <c r="B196" s="17" t="s">
        <v>252</v>
      </c>
      <c r="C196" s="17" t="s">
        <v>253</v>
      </c>
      <c r="D196" s="16" t="s">
        <v>44</v>
      </c>
      <c r="E196" s="18">
        <v>25.6</v>
      </c>
      <c r="F196" s="18"/>
      <c r="G196" s="19">
        <f t="shared" si="32"/>
        <v>0</v>
      </c>
      <c r="H196" s="25"/>
    </row>
    <row r="197" s="1" customFormat="1" ht="60" outlineLevel="1" spans="1:8">
      <c r="A197" s="16">
        <f t="shared" si="33"/>
        <v>163</v>
      </c>
      <c r="B197" s="17" t="s">
        <v>254</v>
      </c>
      <c r="C197" s="17" t="s">
        <v>255</v>
      </c>
      <c r="D197" s="16" t="s">
        <v>44</v>
      </c>
      <c r="E197" s="18">
        <v>149.98</v>
      </c>
      <c r="F197" s="18"/>
      <c r="G197" s="19">
        <f t="shared" si="32"/>
        <v>0</v>
      </c>
      <c r="H197" s="25"/>
    </row>
    <row r="198" s="1" customFormat="1" ht="24" customHeight="1" outlineLevel="1" spans="1:8">
      <c r="A198" s="10"/>
      <c r="B198" s="15" t="s">
        <v>97</v>
      </c>
      <c r="C198" s="21"/>
      <c r="D198" s="22"/>
      <c r="E198" s="23"/>
      <c r="F198" s="23"/>
      <c r="G198" s="24"/>
      <c r="H198" s="23"/>
    </row>
    <row r="199" s="1" customFormat="1" ht="60" outlineLevel="1" spans="1:8">
      <c r="A199" s="16">
        <f>A197+1</f>
        <v>164</v>
      </c>
      <c r="B199" s="17" t="s">
        <v>256</v>
      </c>
      <c r="C199" s="17" t="s">
        <v>257</v>
      </c>
      <c r="D199" s="16" t="s">
        <v>44</v>
      </c>
      <c r="E199" s="18">
        <v>39.27</v>
      </c>
      <c r="F199" s="18"/>
      <c r="G199" s="19">
        <f t="shared" ref="G199:G208" si="34">F199*E199</f>
        <v>0</v>
      </c>
      <c r="H199" s="25"/>
    </row>
    <row r="200" s="1" customFormat="1" ht="60" outlineLevel="1" spans="1:8">
      <c r="A200" s="16">
        <f t="shared" ref="A200:A208" si="35">A199+1</f>
        <v>165</v>
      </c>
      <c r="B200" s="17" t="s">
        <v>258</v>
      </c>
      <c r="C200" s="17" t="s">
        <v>259</v>
      </c>
      <c r="D200" s="16" t="s">
        <v>44</v>
      </c>
      <c r="E200" s="18">
        <v>5.23</v>
      </c>
      <c r="F200" s="18"/>
      <c r="G200" s="19">
        <f t="shared" si="34"/>
        <v>0</v>
      </c>
      <c r="H200" s="25"/>
    </row>
    <row r="201" s="1" customFormat="1" ht="60" outlineLevel="1" spans="1:8">
      <c r="A201" s="16">
        <f t="shared" si="35"/>
        <v>166</v>
      </c>
      <c r="B201" s="17" t="s">
        <v>260</v>
      </c>
      <c r="C201" s="17" t="s">
        <v>261</v>
      </c>
      <c r="D201" s="16" t="s">
        <v>44</v>
      </c>
      <c r="E201" s="18">
        <v>221.65</v>
      </c>
      <c r="F201" s="18"/>
      <c r="G201" s="19">
        <f t="shared" si="34"/>
        <v>0</v>
      </c>
      <c r="H201" s="25"/>
    </row>
    <row r="202" s="1" customFormat="1" ht="60" outlineLevel="1" spans="1:8">
      <c r="A202" s="16">
        <f t="shared" si="35"/>
        <v>167</v>
      </c>
      <c r="B202" s="17" t="s">
        <v>262</v>
      </c>
      <c r="C202" s="17" t="s">
        <v>263</v>
      </c>
      <c r="D202" s="16" t="s">
        <v>44</v>
      </c>
      <c r="E202" s="18">
        <v>533.91</v>
      </c>
      <c r="F202" s="18"/>
      <c r="G202" s="19">
        <f t="shared" si="34"/>
        <v>0</v>
      </c>
      <c r="H202" s="25"/>
    </row>
    <row r="203" s="1" customFormat="1" ht="60" outlineLevel="1" spans="1:8">
      <c r="A203" s="16">
        <f t="shared" si="35"/>
        <v>168</v>
      </c>
      <c r="B203" s="17" t="s">
        <v>264</v>
      </c>
      <c r="C203" s="17" t="s">
        <v>265</v>
      </c>
      <c r="D203" s="16" t="s">
        <v>44</v>
      </c>
      <c r="E203" s="18">
        <v>1400.21</v>
      </c>
      <c r="F203" s="18"/>
      <c r="G203" s="19">
        <f t="shared" si="34"/>
        <v>0</v>
      </c>
      <c r="H203" s="25"/>
    </row>
    <row r="204" s="1" customFormat="1" ht="72" outlineLevel="1" spans="1:8">
      <c r="A204" s="16">
        <f t="shared" si="35"/>
        <v>169</v>
      </c>
      <c r="B204" s="17" t="s">
        <v>266</v>
      </c>
      <c r="C204" s="17" t="s">
        <v>267</v>
      </c>
      <c r="D204" s="16" t="s">
        <v>44</v>
      </c>
      <c r="E204" s="18">
        <v>171.78</v>
      </c>
      <c r="F204" s="18"/>
      <c r="G204" s="19">
        <f t="shared" si="34"/>
        <v>0</v>
      </c>
      <c r="H204" s="25"/>
    </row>
    <row r="205" s="1" customFormat="1" ht="72" outlineLevel="1" spans="1:8">
      <c r="A205" s="16">
        <f t="shared" si="35"/>
        <v>170</v>
      </c>
      <c r="B205" s="17" t="s">
        <v>268</v>
      </c>
      <c r="C205" s="17" t="s">
        <v>269</v>
      </c>
      <c r="D205" s="16" t="s">
        <v>44</v>
      </c>
      <c r="E205" s="18">
        <v>74.05</v>
      </c>
      <c r="F205" s="18"/>
      <c r="G205" s="19">
        <f t="shared" si="34"/>
        <v>0</v>
      </c>
      <c r="H205" s="25"/>
    </row>
    <row r="206" s="1" customFormat="1" ht="72" outlineLevel="1" spans="1:8">
      <c r="A206" s="16">
        <f t="shared" si="35"/>
        <v>171</v>
      </c>
      <c r="B206" s="17" t="s">
        <v>172</v>
      </c>
      <c r="C206" s="17" t="s">
        <v>270</v>
      </c>
      <c r="D206" s="16" t="s">
        <v>44</v>
      </c>
      <c r="E206" s="18">
        <v>1.8</v>
      </c>
      <c r="F206" s="18"/>
      <c r="G206" s="19">
        <f t="shared" si="34"/>
        <v>0</v>
      </c>
      <c r="H206" s="25"/>
    </row>
    <row r="207" s="1" customFormat="1" ht="72" outlineLevel="1" spans="1:8">
      <c r="A207" s="16">
        <f t="shared" si="35"/>
        <v>172</v>
      </c>
      <c r="B207" s="17" t="s">
        <v>140</v>
      </c>
      <c r="C207" s="17" t="s">
        <v>271</v>
      </c>
      <c r="D207" s="16" t="s">
        <v>44</v>
      </c>
      <c r="E207" s="18">
        <v>19.71</v>
      </c>
      <c r="F207" s="18"/>
      <c r="G207" s="19">
        <f t="shared" si="34"/>
        <v>0</v>
      </c>
      <c r="H207" s="25"/>
    </row>
    <row r="208" s="1" customFormat="1" ht="60" outlineLevel="1" spans="1:8">
      <c r="A208" s="16">
        <f t="shared" si="35"/>
        <v>173</v>
      </c>
      <c r="B208" s="17" t="s">
        <v>272</v>
      </c>
      <c r="C208" s="17" t="s">
        <v>273</v>
      </c>
      <c r="D208" s="16" t="s">
        <v>44</v>
      </c>
      <c r="E208" s="18">
        <v>42.72</v>
      </c>
      <c r="F208" s="18"/>
      <c r="G208" s="19">
        <f t="shared" si="34"/>
        <v>0</v>
      </c>
      <c r="H208" s="25"/>
    </row>
    <row r="209" s="1" customFormat="1" ht="28" customHeight="1" outlineLevel="1" spans="1:8">
      <c r="A209" s="10"/>
      <c r="B209" s="15" t="s">
        <v>146</v>
      </c>
      <c r="C209" s="21"/>
      <c r="D209" s="22"/>
      <c r="E209" s="23"/>
      <c r="F209" s="23"/>
      <c r="G209" s="24"/>
      <c r="H209" s="23"/>
    </row>
    <row r="210" s="1" customFormat="1" ht="72" outlineLevel="1" spans="1:8">
      <c r="A210" s="16">
        <f>A208+1</f>
        <v>174</v>
      </c>
      <c r="B210" s="17" t="s">
        <v>274</v>
      </c>
      <c r="C210" s="17" t="s">
        <v>275</v>
      </c>
      <c r="D210" s="16" t="s">
        <v>44</v>
      </c>
      <c r="E210" s="18">
        <v>1761.88</v>
      </c>
      <c r="F210" s="18"/>
      <c r="G210" s="19">
        <f t="shared" ref="G210:G216" si="36">F210*E210</f>
        <v>0</v>
      </c>
      <c r="H210" s="25"/>
    </row>
    <row r="211" s="1" customFormat="1" ht="60" outlineLevel="1" spans="1:8">
      <c r="A211" s="16">
        <f t="shared" ref="A211:A216" si="37">A210+1</f>
        <v>175</v>
      </c>
      <c r="B211" s="17" t="s">
        <v>276</v>
      </c>
      <c r="C211" s="17" t="s">
        <v>277</v>
      </c>
      <c r="D211" s="16" t="s">
        <v>44</v>
      </c>
      <c r="E211" s="18">
        <v>89.33</v>
      </c>
      <c r="F211" s="18"/>
      <c r="G211" s="19">
        <f t="shared" si="36"/>
        <v>0</v>
      </c>
      <c r="H211" s="25"/>
    </row>
    <row r="212" s="1" customFormat="1" ht="72" outlineLevel="1" spans="1:8">
      <c r="A212" s="16">
        <f t="shared" si="37"/>
        <v>176</v>
      </c>
      <c r="B212" s="17" t="s">
        <v>278</v>
      </c>
      <c r="C212" s="17" t="s">
        <v>279</v>
      </c>
      <c r="D212" s="16" t="s">
        <v>44</v>
      </c>
      <c r="E212" s="18">
        <v>1624.33</v>
      </c>
      <c r="F212" s="18"/>
      <c r="G212" s="19">
        <f t="shared" si="36"/>
        <v>0</v>
      </c>
      <c r="H212" s="25"/>
    </row>
    <row r="213" s="1" customFormat="1" ht="72" outlineLevel="1" spans="1:8">
      <c r="A213" s="16">
        <f t="shared" si="37"/>
        <v>177</v>
      </c>
      <c r="B213" s="17" t="s">
        <v>280</v>
      </c>
      <c r="C213" s="17" t="s">
        <v>281</v>
      </c>
      <c r="D213" s="16" t="s">
        <v>44</v>
      </c>
      <c r="E213" s="18">
        <v>40.07</v>
      </c>
      <c r="F213" s="18"/>
      <c r="G213" s="19">
        <f t="shared" si="36"/>
        <v>0</v>
      </c>
      <c r="H213" s="25"/>
    </row>
    <row r="214" s="1" customFormat="1" ht="72" outlineLevel="1" spans="1:8">
      <c r="A214" s="16">
        <f t="shared" si="37"/>
        <v>178</v>
      </c>
      <c r="B214" s="17" t="s">
        <v>282</v>
      </c>
      <c r="C214" s="17" t="s">
        <v>283</v>
      </c>
      <c r="D214" s="16" t="s">
        <v>44</v>
      </c>
      <c r="E214" s="18">
        <v>56.52</v>
      </c>
      <c r="F214" s="18"/>
      <c r="G214" s="19">
        <f t="shared" si="36"/>
        <v>0</v>
      </c>
      <c r="H214" s="25"/>
    </row>
    <row r="215" s="1" customFormat="1" ht="60" outlineLevel="1" spans="1:8">
      <c r="A215" s="16">
        <f t="shared" si="37"/>
        <v>179</v>
      </c>
      <c r="B215" s="17" t="s">
        <v>284</v>
      </c>
      <c r="C215" s="17" t="s">
        <v>285</v>
      </c>
      <c r="D215" s="16" t="s">
        <v>128</v>
      </c>
      <c r="E215" s="18">
        <v>73.94</v>
      </c>
      <c r="F215" s="18"/>
      <c r="G215" s="19">
        <f t="shared" si="36"/>
        <v>0</v>
      </c>
      <c r="H215" s="25"/>
    </row>
    <row r="216" s="1" customFormat="1" ht="60" outlineLevel="1" spans="1:8">
      <c r="A216" s="16">
        <f t="shared" si="37"/>
        <v>180</v>
      </c>
      <c r="B216" s="17" t="s">
        <v>284</v>
      </c>
      <c r="C216" s="17" t="s">
        <v>286</v>
      </c>
      <c r="D216" s="16" t="s">
        <v>128</v>
      </c>
      <c r="E216" s="18">
        <v>102.74</v>
      </c>
      <c r="F216" s="18"/>
      <c r="G216" s="19">
        <f t="shared" si="36"/>
        <v>0</v>
      </c>
      <c r="H216" s="25"/>
    </row>
    <row r="217" s="1" customFormat="1" ht="26" customHeight="1" outlineLevel="1" spans="1:8">
      <c r="A217" s="10"/>
      <c r="B217" s="15" t="s">
        <v>119</v>
      </c>
      <c r="C217" s="21"/>
      <c r="D217" s="22"/>
      <c r="E217" s="23"/>
      <c r="F217" s="23"/>
      <c r="G217" s="24"/>
      <c r="H217" s="23"/>
    </row>
    <row r="218" s="1" customFormat="1" ht="48" outlineLevel="1" spans="1:8">
      <c r="A218" s="16">
        <f>A216+1</f>
        <v>181</v>
      </c>
      <c r="B218" s="17" t="s">
        <v>287</v>
      </c>
      <c r="C218" s="17" t="s">
        <v>288</v>
      </c>
      <c r="D218" s="16" t="s">
        <v>44</v>
      </c>
      <c r="E218" s="18">
        <v>33.28</v>
      </c>
      <c r="F218" s="18"/>
      <c r="G218" s="19">
        <f t="shared" ref="G218:G225" si="38">F218*E218</f>
        <v>0</v>
      </c>
      <c r="H218" s="25"/>
    </row>
    <row r="219" s="1" customFormat="1" ht="48" outlineLevel="1" spans="1:8">
      <c r="A219" s="16">
        <f t="shared" ref="A219:A225" si="39">A218+1</f>
        <v>182</v>
      </c>
      <c r="B219" s="17" t="s">
        <v>289</v>
      </c>
      <c r="C219" s="17" t="s">
        <v>290</v>
      </c>
      <c r="D219" s="16" t="s">
        <v>44</v>
      </c>
      <c r="E219" s="18">
        <v>2.45</v>
      </c>
      <c r="F219" s="18"/>
      <c r="G219" s="19">
        <f t="shared" si="38"/>
        <v>0</v>
      </c>
      <c r="H219" s="25"/>
    </row>
    <row r="220" s="1" customFormat="1" ht="36" outlineLevel="1" spans="1:8">
      <c r="A220" s="16">
        <f t="shared" si="39"/>
        <v>183</v>
      </c>
      <c r="B220" s="17" t="s">
        <v>122</v>
      </c>
      <c r="C220" s="17" t="s">
        <v>291</v>
      </c>
      <c r="D220" s="16" t="s">
        <v>44</v>
      </c>
      <c r="E220" s="18">
        <v>7.66</v>
      </c>
      <c r="F220" s="18"/>
      <c r="G220" s="19">
        <f t="shared" si="38"/>
        <v>0</v>
      </c>
      <c r="H220" s="25"/>
    </row>
    <row r="221" s="1" customFormat="1" ht="60" outlineLevel="1" spans="1:8">
      <c r="A221" s="16">
        <f t="shared" si="39"/>
        <v>184</v>
      </c>
      <c r="B221" s="17" t="s">
        <v>124</v>
      </c>
      <c r="C221" s="17" t="s">
        <v>292</v>
      </c>
      <c r="D221" s="16" t="s">
        <v>44</v>
      </c>
      <c r="E221" s="18">
        <v>3.17</v>
      </c>
      <c r="F221" s="18"/>
      <c r="G221" s="19">
        <f t="shared" si="38"/>
        <v>0</v>
      </c>
      <c r="H221" s="25"/>
    </row>
    <row r="222" s="1" customFormat="1" ht="48" outlineLevel="1" spans="1:8">
      <c r="A222" s="16">
        <f t="shared" si="39"/>
        <v>185</v>
      </c>
      <c r="B222" s="17" t="s">
        <v>129</v>
      </c>
      <c r="C222" s="17" t="s">
        <v>293</v>
      </c>
      <c r="D222" s="16" t="s">
        <v>131</v>
      </c>
      <c r="E222" s="18">
        <v>1</v>
      </c>
      <c r="F222" s="18"/>
      <c r="G222" s="19">
        <f t="shared" si="38"/>
        <v>0</v>
      </c>
      <c r="H222" s="25"/>
    </row>
    <row r="223" s="1" customFormat="1" ht="36" outlineLevel="1" spans="1:8">
      <c r="A223" s="16">
        <f t="shared" si="39"/>
        <v>186</v>
      </c>
      <c r="B223" s="17" t="s">
        <v>294</v>
      </c>
      <c r="C223" s="17" t="s">
        <v>295</v>
      </c>
      <c r="D223" s="16" t="s">
        <v>134</v>
      </c>
      <c r="E223" s="18">
        <v>1</v>
      </c>
      <c r="F223" s="18"/>
      <c r="G223" s="19">
        <f t="shared" si="38"/>
        <v>0</v>
      </c>
      <c r="H223" s="25"/>
    </row>
    <row r="224" s="1" customFormat="1" ht="36" outlineLevel="1" spans="1:8">
      <c r="A224" s="16">
        <f t="shared" si="39"/>
        <v>187</v>
      </c>
      <c r="B224" s="17" t="s">
        <v>296</v>
      </c>
      <c r="C224" s="17" t="s">
        <v>297</v>
      </c>
      <c r="D224" s="16" t="s">
        <v>134</v>
      </c>
      <c r="E224" s="18">
        <v>2</v>
      </c>
      <c r="F224" s="18"/>
      <c r="G224" s="19">
        <f t="shared" si="38"/>
        <v>0</v>
      </c>
      <c r="H224" s="25"/>
    </row>
    <row r="225" s="1" customFormat="1" ht="60" outlineLevel="1" spans="1:8">
      <c r="A225" s="16">
        <f t="shared" si="39"/>
        <v>188</v>
      </c>
      <c r="B225" s="17" t="s">
        <v>132</v>
      </c>
      <c r="C225" s="17" t="s">
        <v>298</v>
      </c>
      <c r="D225" s="16" t="s">
        <v>134</v>
      </c>
      <c r="E225" s="18">
        <v>11</v>
      </c>
      <c r="F225" s="18"/>
      <c r="G225" s="19">
        <f t="shared" si="38"/>
        <v>0</v>
      </c>
      <c r="H225" s="25"/>
    </row>
    <row r="226" s="1" customFormat="1" ht="44" customHeight="1" outlineLevel="1" spans="1:8">
      <c r="A226" s="10"/>
      <c r="B226" s="11" t="s">
        <v>153</v>
      </c>
      <c r="C226" s="21"/>
      <c r="D226" s="22"/>
      <c r="E226" s="23"/>
      <c r="F226" s="23"/>
      <c r="G226" s="24"/>
      <c r="H226" s="23"/>
    </row>
    <row r="227" s="1" customFormat="1" ht="28" customHeight="1" outlineLevel="1" spans="1:8">
      <c r="A227" s="10"/>
      <c r="B227" s="15" t="s">
        <v>83</v>
      </c>
      <c r="C227" s="21"/>
      <c r="D227" s="22"/>
      <c r="E227" s="23"/>
      <c r="F227" s="23"/>
      <c r="G227" s="24"/>
      <c r="H227" s="23"/>
    </row>
    <row r="228" s="1" customFormat="1" ht="48" outlineLevel="1" spans="1:8">
      <c r="A228" s="16">
        <f>A225+1</f>
        <v>189</v>
      </c>
      <c r="B228" s="17" t="s">
        <v>232</v>
      </c>
      <c r="C228" s="17" t="s">
        <v>299</v>
      </c>
      <c r="D228" s="16" t="s">
        <v>44</v>
      </c>
      <c r="E228" s="18">
        <v>629.76</v>
      </c>
      <c r="F228" s="18"/>
      <c r="G228" s="19">
        <f t="shared" ref="G228:G234" si="40">F228*E228</f>
        <v>0</v>
      </c>
      <c r="H228" s="25"/>
    </row>
    <row r="229" s="1" customFormat="1" ht="48" outlineLevel="1" spans="1:8">
      <c r="A229" s="16">
        <f t="shared" ref="A229:A234" si="41">A228+1</f>
        <v>190</v>
      </c>
      <c r="B229" s="17" t="s">
        <v>234</v>
      </c>
      <c r="C229" s="17" t="s">
        <v>300</v>
      </c>
      <c r="D229" s="16" t="s">
        <v>44</v>
      </c>
      <c r="E229" s="18">
        <v>39.73</v>
      </c>
      <c r="F229" s="18"/>
      <c r="G229" s="19">
        <f t="shared" si="40"/>
        <v>0</v>
      </c>
      <c r="H229" s="25"/>
    </row>
    <row r="230" s="1" customFormat="1" ht="48" outlineLevel="1" spans="1:8">
      <c r="A230" s="16">
        <f t="shared" si="41"/>
        <v>191</v>
      </c>
      <c r="B230" s="17" t="s">
        <v>236</v>
      </c>
      <c r="C230" s="17" t="s">
        <v>301</v>
      </c>
      <c r="D230" s="16" t="s">
        <v>44</v>
      </c>
      <c r="E230" s="18">
        <v>242.96</v>
      </c>
      <c r="F230" s="18"/>
      <c r="G230" s="19">
        <f t="shared" si="40"/>
        <v>0</v>
      </c>
      <c r="H230" s="25"/>
    </row>
    <row r="231" s="1" customFormat="1" ht="48" outlineLevel="1" spans="1:8">
      <c r="A231" s="16">
        <f t="shared" si="41"/>
        <v>192</v>
      </c>
      <c r="B231" s="17" t="s">
        <v>238</v>
      </c>
      <c r="C231" s="17" t="s">
        <v>302</v>
      </c>
      <c r="D231" s="16" t="s">
        <v>44</v>
      </c>
      <c r="E231" s="18">
        <v>73.77</v>
      </c>
      <c r="F231" s="18"/>
      <c r="G231" s="19">
        <f t="shared" si="40"/>
        <v>0</v>
      </c>
      <c r="H231" s="25"/>
    </row>
    <row r="232" s="1" customFormat="1" ht="48" outlineLevel="1" spans="1:8">
      <c r="A232" s="16">
        <f t="shared" si="41"/>
        <v>193</v>
      </c>
      <c r="B232" s="17" t="s">
        <v>248</v>
      </c>
      <c r="C232" s="17" t="s">
        <v>249</v>
      </c>
      <c r="D232" s="16" t="s">
        <v>44</v>
      </c>
      <c r="E232" s="18">
        <v>6.31</v>
      </c>
      <c r="F232" s="18"/>
      <c r="G232" s="19">
        <f t="shared" si="40"/>
        <v>0</v>
      </c>
      <c r="H232" s="25"/>
    </row>
    <row r="233" s="1" customFormat="1" ht="48" outlineLevel="1" spans="1:8">
      <c r="A233" s="16">
        <f t="shared" si="41"/>
        <v>194</v>
      </c>
      <c r="B233" s="17" t="s">
        <v>250</v>
      </c>
      <c r="C233" s="17" t="s">
        <v>251</v>
      </c>
      <c r="D233" s="16" t="s">
        <v>44</v>
      </c>
      <c r="E233" s="18">
        <v>2.88</v>
      </c>
      <c r="F233" s="18"/>
      <c r="G233" s="19">
        <f t="shared" si="40"/>
        <v>0</v>
      </c>
      <c r="H233" s="25"/>
    </row>
    <row r="234" s="1" customFormat="1" ht="60" outlineLevel="1" spans="1:8">
      <c r="A234" s="16">
        <f t="shared" si="41"/>
        <v>195</v>
      </c>
      <c r="B234" s="17" t="s">
        <v>254</v>
      </c>
      <c r="C234" s="17" t="s">
        <v>255</v>
      </c>
      <c r="D234" s="16" t="s">
        <v>44</v>
      </c>
      <c r="E234" s="18">
        <v>60.06</v>
      </c>
      <c r="F234" s="18"/>
      <c r="G234" s="19">
        <f t="shared" si="40"/>
        <v>0</v>
      </c>
      <c r="H234" s="25"/>
    </row>
    <row r="235" s="1" customFormat="1" ht="33" customHeight="1" outlineLevel="1" spans="1:8">
      <c r="A235" s="10"/>
      <c r="B235" s="15" t="s">
        <v>97</v>
      </c>
      <c r="C235" s="21"/>
      <c r="D235" s="22"/>
      <c r="E235" s="23"/>
      <c r="F235" s="23"/>
      <c r="G235" s="24"/>
      <c r="H235" s="23"/>
    </row>
    <row r="236" s="1" customFormat="1" ht="60" outlineLevel="1" spans="1:8">
      <c r="A236" s="16">
        <f>A234+1</f>
        <v>196</v>
      </c>
      <c r="B236" s="17" t="s">
        <v>256</v>
      </c>
      <c r="C236" s="17" t="s">
        <v>257</v>
      </c>
      <c r="D236" s="16" t="s">
        <v>44</v>
      </c>
      <c r="E236" s="18">
        <v>46.3</v>
      </c>
      <c r="F236" s="18"/>
      <c r="G236" s="19">
        <f t="shared" ref="G236:G244" si="42">F236*E236</f>
        <v>0</v>
      </c>
      <c r="H236" s="25"/>
    </row>
    <row r="237" s="1" customFormat="1" ht="60" outlineLevel="1" spans="1:8">
      <c r="A237" s="16">
        <f t="shared" ref="A237:A244" si="43">A236+1</f>
        <v>197</v>
      </c>
      <c r="B237" s="17" t="s">
        <v>258</v>
      </c>
      <c r="C237" s="17" t="s">
        <v>259</v>
      </c>
      <c r="D237" s="16" t="s">
        <v>44</v>
      </c>
      <c r="E237" s="18">
        <v>5.85</v>
      </c>
      <c r="F237" s="18"/>
      <c r="G237" s="19">
        <f t="shared" si="42"/>
        <v>0</v>
      </c>
      <c r="H237" s="25"/>
    </row>
    <row r="238" s="1" customFormat="1" ht="48" outlineLevel="1" spans="1:8">
      <c r="A238" s="16">
        <f t="shared" si="43"/>
        <v>198</v>
      </c>
      <c r="B238" s="17" t="s">
        <v>260</v>
      </c>
      <c r="C238" s="17" t="s">
        <v>303</v>
      </c>
      <c r="D238" s="16" t="s">
        <v>44</v>
      </c>
      <c r="E238" s="18">
        <v>192.61</v>
      </c>
      <c r="F238" s="18"/>
      <c r="G238" s="19">
        <f t="shared" si="42"/>
        <v>0</v>
      </c>
      <c r="H238" s="25"/>
    </row>
    <row r="239" s="1" customFormat="1" ht="60" outlineLevel="1" spans="1:8">
      <c r="A239" s="16">
        <f t="shared" si="43"/>
        <v>199</v>
      </c>
      <c r="B239" s="17" t="s">
        <v>304</v>
      </c>
      <c r="C239" s="17" t="s">
        <v>305</v>
      </c>
      <c r="D239" s="16" t="s">
        <v>44</v>
      </c>
      <c r="E239" s="18">
        <v>44.7</v>
      </c>
      <c r="F239" s="18"/>
      <c r="G239" s="19">
        <f t="shared" si="42"/>
        <v>0</v>
      </c>
      <c r="H239" s="25"/>
    </row>
    <row r="240" s="1" customFormat="1" ht="60" outlineLevel="1" spans="1:8">
      <c r="A240" s="16">
        <f t="shared" si="43"/>
        <v>200</v>
      </c>
      <c r="B240" s="17" t="s">
        <v>264</v>
      </c>
      <c r="C240" s="17" t="s">
        <v>306</v>
      </c>
      <c r="D240" s="16" t="s">
        <v>44</v>
      </c>
      <c r="E240" s="18">
        <v>1372.46</v>
      </c>
      <c r="F240" s="18"/>
      <c r="G240" s="19">
        <f t="shared" si="42"/>
        <v>0</v>
      </c>
      <c r="H240" s="25"/>
    </row>
    <row r="241" s="1" customFormat="1" ht="72" outlineLevel="1" spans="1:8">
      <c r="A241" s="16">
        <f t="shared" si="43"/>
        <v>201</v>
      </c>
      <c r="B241" s="17" t="s">
        <v>266</v>
      </c>
      <c r="C241" s="17" t="s">
        <v>267</v>
      </c>
      <c r="D241" s="16" t="s">
        <v>44</v>
      </c>
      <c r="E241" s="18">
        <v>257.55</v>
      </c>
      <c r="F241" s="18"/>
      <c r="G241" s="19">
        <f t="shared" si="42"/>
        <v>0</v>
      </c>
      <c r="H241" s="25"/>
    </row>
    <row r="242" s="1" customFormat="1" ht="72" outlineLevel="1" spans="1:8">
      <c r="A242" s="16">
        <f t="shared" si="43"/>
        <v>202</v>
      </c>
      <c r="B242" s="17" t="s">
        <v>172</v>
      </c>
      <c r="C242" s="17" t="s">
        <v>270</v>
      </c>
      <c r="D242" s="16" t="s">
        <v>44</v>
      </c>
      <c r="E242" s="18">
        <v>1.8</v>
      </c>
      <c r="F242" s="18"/>
      <c r="G242" s="19">
        <f t="shared" si="42"/>
        <v>0</v>
      </c>
      <c r="H242" s="25"/>
    </row>
    <row r="243" s="1" customFormat="1" ht="72" outlineLevel="1" spans="1:8">
      <c r="A243" s="16">
        <f t="shared" si="43"/>
        <v>203</v>
      </c>
      <c r="B243" s="17" t="s">
        <v>140</v>
      </c>
      <c r="C243" s="17" t="s">
        <v>271</v>
      </c>
      <c r="D243" s="16" t="s">
        <v>44</v>
      </c>
      <c r="E243" s="18">
        <v>28.01</v>
      </c>
      <c r="F243" s="18"/>
      <c r="G243" s="19">
        <f t="shared" si="42"/>
        <v>0</v>
      </c>
      <c r="H243" s="25"/>
    </row>
    <row r="244" s="1" customFormat="1" ht="60" outlineLevel="1" spans="1:8">
      <c r="A244" s="16">
        <f t="shared" si="43"/>
        <v>204</v>
      </c>
      <c r="B244" s="17" t="s">
        <v>272</v>
      </c>
      <c r="C244" s="17" t="s">
        <v>273</v>
      </c>
      <c r="D244" s="16" t="s">
        <v>44</v>
      </c>
      <c r="E244" s="18">
        <v>42.72</v>
      </c>
      <c r="F244" s="18"/>
      <c r="G244" s="19">
        <f t="shared" si="42"/>
        <v>0</v>
      </c>
      <c r="H244" s="25"/>
    </row>
    <row r="245" s="1" customFormat="1" ht="27" customHeight="1" outlineLevel="1" spans="1:8">
      <c r="A245" s="10"/>
      <c r="B245" s="15" t="s">
        <v>146</v>
      </c>
      <c r="C245" s="21"/>
      <c r="D245" s="22"/>
      <c r="E245" s="23"/>
      <c r="F245" s="23"/>
      <c r="G245" s="24"/>
      <c r="H245" s="23"/>
    </row>
    <row r="246" s="1" customFormat="1" ht="60" outlineLevel="1" spans="1:8">
      <c r="A246" s="16">
        <f>A244+1</f>
        <v>205</v>
      </c>
      <c r="B246" s="17" t="s">
        <v>274</v>
      </c>
      <c r="C246" s="17" t="s">
        <v>307</v>
      </c>
      <c r="D246" s="16" t="s">
        <v>44</v>
      </c>
      <c r="E246" s="18">
        <v>99.82</v>
      </c>
      <c r="F246" s="18"/>
      <c r="G246" s="19">
        <f t="shared" ref="G246:G257" si="44">F246*E246</f>
        <v>0</v>
      </c>
      <c r="H246" s="25"/>
    </row>
    <row r="247" s="1" customFormat="1" ht="72" outlineLevel="1" spans="1:8">
      <c r="A247" s="16">
        <f t="shared" ref="A247:A257" si="45">A246+1</f>
        <v>206</v>
      </c>
      <c r="B247" s="17" t="s">
        <v>278</v>
      </c>
      <c r="C247" s="17" t="s">
        <v>279</v>
      </c>
      <c r="D247" s="16" t="s">
        <v>44</v>
      </c>
      <c r="E247" s="18">
        <v>1085.27</v>
      </c>
      <c r="F247" s="18"/>
      <c r="G247" s="19">
        <f t="shared" si="44"/>
        <v>0</v>
      </c>
      <c r="H247" s="25"/>
    </row>
    <row r="248" s="1" customFormat="1" ht="60" outlineLevel="1" spans="1:8">
      <c r="A248" s="16">
        <f t="shared" si="45"/>
        <v>207</v>
      </c>
      <c r="B248" s="17" t="s">
        <v>284</v>
      </c>
      <c r="C248" s="17" t="s">
        <v>285</v>
      </c>
      <c r="D248" s="16" t="s">
        <v>128</v>
      </c>
      <c r="E248" s="18">
        <v>357.22</v>
      </c>
      <c r="F248" s="18"/>
      <c r="G248" s="19">
        <f t="shared" si="44"/>
        <v>0</v>
      </c>
      <c r="H248" s="25"/>
    </row>
    <row r="249" s="1" customFormat="1" ht="60" outlineLevel="1" spans="1:8">
      <c r="A249" s="16">
        <f t="shared" si="45"/>
        <v>208</v>
      </c>
      <c r="B249" s="17" t="s">
        <v>284</v>
      </c>
      <c r="C249" s="17" t="s">
        <v>286</v>
      </c>
      <c r="D249" s="16" t="s">
        <v>128</v>
      </c>
      <c r="E249" s="18">
        <v>13.1</v>
      </c>
      <c r="F249" s="18"/>
      <c r="G249" s="19">
        <f t="shared" si="44"/>
        <v>0</v>
      </c>
      <c r="H249" s="25"/>
    </row>
    <row r="250" s="1" customFormat="1" ht="48" outlineLevel="1" spans="1:8">
      <c r="A250" s="16">
        <f t="shared" si="45"/>
        <v>209</v>
      </c>
      <c r="B250" s="17" t="s">
        <v>287</v>
      </c>
      <c r="C250" s="17" t="s">
        <v>288</v>
      </c>
      <c r="D250" s="16" t="s">
        <v>44</v>
      </c>
      <c r="E250" s="18">
        <v>33.28</v>
      </c>
      <c r="F250" s="18"/>
      <c r="G250" s="19">
        <f t="shared" si="44"/>
        <v>0</v>
      </c>
      <c r="H250" s="25"/>
    </row>
    <row r="251" s="1" customFormat="1" ht="48" outlineLevel="1" spans="1:8">
      <c r="A251" s="16">
        <f t="shared" si="45"/>
        <v>210</v>
      </c>
      <c r="B251" s="17" t="s">
        <v>289</v>
      </c>
      <c r="C251" s="17" t="s">
        <v>290</v>
      </c>
      <c r="D251" s="16" t="s">
        <v>44</v>
      </c>
      <c r="E251" s="18">
        <v>2.45</v>
      </c>
      <c r="F251" s="18"/>
      <c r="G251" s="19">
        <f t="shared" si="44"/>
        <v>0</v>
      </c>
      <c r="H251" s="25"/>
    </row>
    <row r="252" s="1" customFormat="1" ht="36" outlineLevel="1" spans="1:8">
      <c r="A252" s="16">
        <f t="shared" si="45"/>
        <v>211</v>
      </c>
      <c r="B252" s="17" t="s">
        <v>122</v>
      </c>
      <c r="C252" s="17" t="s">
        <v>291</v>
      </c>
      <c r="D252" s="16" t="s">
        <v>44</v>
      </c>
      <c r="E252" s="18">
        <v>7.66</v>
      </c>
      <c r="F252" s="18"/>
      <c r="G252" s="19">
        <f t="shared" si="44"/>
        <v>0</v>
      </c>
      <c r="H252" s="25"/>
    </row>
    <row r="253" s="1" customFormat="1" ht="60" outlineLevel="1" spans="1:8">
      <c r="A253" s="16">
        <f t="shared" si="45"/>
        <v>212</v>
      </c>
      <c r="B253" s="17" t="s">
        <v>124</v>
      </c>
      <c r="C253" s="17" t="s">
        <v>292</v>
      </c>
      <c r="D253" s="16" t="s">
        <v>44</v>
      </c>
      <c r="E253" s="18">
        <v>3.17</v>
      </c>
      <c r="F253" s="18"/>
      <c r="G253" s="19">
        <f t="shared" si="44"/>
        <v>0</v>
      </c>
      <c r="H253" s="25"/>
    </row>
    <row r="254" s="1" customFormat="1" ht="48" outlineLevel="1" spans="1:8">
      <c r="A254" s="16">
        <f t="shared" si="45"/>
        <v>213</v>
      </c>
      <c r="B254" s="17" t="s">
        <v>129</v>
      </c>
      <c r="C254" s="17" t="s">
        <v>293</v>
      </c>
      <c r="D254" s="16" t="s">
        <v>131</v>
      </c>
      <c r="E254" s="18">
        <v>1</v>
      </c>
      <c r="F254" s="18"/>
      <c r="G254" s="19">
        <f t="shared" si="44"/>
        <v>0</v>
      </c>
      <c r="H254" s="25"/>
    </row>
    <row r="255" s="1" customFormat="1" ht="36" outlineLevel="1" spans="1:8">
      <c r="A255" s="16">
        <f t="shared" si="45"/>
        <v>214</v>
      </c>
      <c r="B255" s="17" t="s">
        <v>294</v>
      </c>
      <c r="C255" s="17" t="s">
        <v>295</v>
      </c>
      <c r="D255" s="16" t="s">
        <v>134</v>
      </c>
      <c r="E255" s="18">
        <v>1</v>
      </c>
      <c r="F255" s="18"/>
      <c r="G255" s="19">
        <f t="shared" si="44"/>
        <v>0</v>
      </c>
      <c r="H255" s="25"/>
    </row>
    <row r="256" s="1" customFormat="1" ht="36" outlineLevel="1" spans="1:8">
      <c r="A256" s="16">
        <f t="shared" si="45"/>
        <v>215</v>
      </c>
      <c r="B256" s="17" t="s">
        <v>296</v>
      </c>
      <c r="C256" s="17" t="s">
        <v>297</v>
      </c>
      <c r="D256" s="16" t="s">
        <v>134</v>
      </c>
      <c r="E256" s="18">
        <v>2</v>
      </c>
      <c r="F256" s="18"/>
      <c r="G256" s="19">
        <f t="shared" si="44"/>
        <v>0</v>
      </c>
      <c r="H256" s="25"/>
    </row>
    <row r="257" s="1" customFormat="1" ht="60" outlineLevel="1" spans="1:8">
      <c r="A257" s="16">
        <f t="shared" si="45"/>
        <v>216</v>
      </c>
      <c r="B257" s="17" t="s">
        <v>132</v>
      </c>
      <c r="C257" s="17" t="s">
        <v>298</v>
      </c>
      <c r="D257" s="16" t="s">
        <v>134</v>
      </c>
      <c r="E257" s="18">
        <v>6</v>
      </c>
      <c r="F257" s="18"/>
      <c r="G257" s="19">
        <f t="shared" si="44"/>
        <v>0</v>
      </c>
      <c r="H257" s="25"/>
    </row>
    <row r="258" s="1" customFormat="1" ht="26" customHeight="1" outlineLevel="1" spans="1:8">
      <c r="A258" s="10"/>
      <c r="B258" s="11" t="s">
        <v>169</v>
      </c>
      <c r="C258" s="21"/>
      <c r="D258" s="22"/>
      <c r="E258" s="23"/>
      <c r="F258" s="23"/>
      <c r="G258" s="24"/>
      <c r="H258" s="23"/>
    </row>
    <row r="259" s="1" customFormat="1" ht="26" customHeight="1" outlineLevel="1" spans="1:8">
      <c r="A259" s="10"/>
      <c r="B259" s="15" t="s">
        <v>83</v>
      </c>
      <c r="C259" s="21"/>
      <c r="D259" s="22"/>
      <c r="E259" s="23"/>
      <c r="F259" s="23"/>
      <c r="G259" s="24"/>
      <c r="H259" s="23"/>
    </row>
    <row r="260" s="1" customFormat="1" ht="48" outlineLevel="1" spans="1:8">
      <c r="A260" s="16">
        <f>A257+1</f>
        <v>217</v>
      </c>
      <c r="B260" s="17" t="s">
        <v>234</v>
      </c>
      <c r="C260" s="17" t="s">
        <v>300</v>
      </c>
      <c r="D260" s="16" t="s">
        <v>44</v>
      </c>
      <c r="E260" s="18">
        <v>16.85</v>
      </c>
      <c r="F260" s="18"/>
      <c r="G260" s="19">
        <f t="shared" ref="G260:G274" si="46">F260*E260</f>
        <v>0</v>
      </c>
      <c r="H260" s="25"/>
    </row>
    <row r="261" s="1" customFormat="1" ht="48" outlineLevel="1" spans="1:8">
      <c r="A261" s="16">
        <f t="shared" ref="A261:A274" si="47">A260+1</f>
        <v>218</v>
      </c>
      <c r="B261" s="17" t="s">
        <v>232</v>
      </c>
      <c r="C261" s="17" t="s">
        <v>299</v>
      </c>
      <c r="D261" s="16" t="s">
        <v>44</v>
      </c>
      <c r="E261" s="18">
        <v>346.54</v>
      </c>
      <c r="F261" s="18"/>
      <c r="G261" s="19">
        <f t="shared" si="46"/>
        <v>0</v>
      </c>
      <c r="H261" s="25"/>
    </row>
    <row r="262" s="1" customFormat="1" ht="48" outlineLevel="1" spans="1:8">
      <c r="A262" s="16">
        <f t="shared" si="47"/>
        <v>219</v>
      </c>
      <c r="B262" s="17" t="s">
        <v>236</v>
      </c>
      <c r="C262" s="17" t="s">
        <v>301</v>
      </c>
      <c r="D262" s="16" t="s">
        <v>44</v>
      </c>
      <c r="E262" s="18">
        <v>531.3</v>
      </c>
      <c r="F262" s="18"/>
      <c r="G262" s="19">
        <f t="shared" si="46"/>
        <v>0</v>
      </c>
      <c r="H262" s="25"/>
    </row>
    <row r="263" s="1" customFormat="1" ht="48" outlineLevel="1" spans="1:8">
      <c r="A263" s="16">
        <f t="shared" si="47"/>
        <v>220</v>
      </c>
      <c r="B263" s="17" t="s">
        <v>238</v>
      </c>
      <c r="C263" s="17" t="s">
        <v>302</v>
      </c>
      <c r="D263" s="16" t="s">
        <v>44</v>
      </c>
      <c r="E263" s="18">
        <v>44.3</v>
      </c>
      <c r="F263" s="18"/>
      <c r="G263" s="19">
        <f t="shared" si="46"/>
        <v>0</v>
      </c>
      <c r="H263" s="25"/>
    </row>
    <row r="264" s="1" customFormat="1" ht="48" outlineLevel="1" spans="1:8">
      <c r="A264" s="16">
        <f t="shared" si="47"/>
        <v>221</v>
      </c>
      <c r="B264" s="17" t="s">
        <v>248</v>
      </c>
      <c r="C264" s="17" t="s">
        <v>249</v>
      </c>
      <c r="D264" s="16" t="s">
        <v>44</v>
      </c>
      <c r="E264" s="18">
        <v>2.26</v>
      </c>
      <c r="F264" s="18"/>
      <c r="G264" s="19">
        <f t="shared" si="46"/>
        <v>0</v>
      </c>
      <c r="H264" s="25"/>
    </row>
    <row r="265" s="1" customFormat="1" ht="48" outlineLevel="1" spans="1:8">
      <c r="A265" s="16">
        <f t="shared" si="47"/>
        <v>222</v>
      </c>
      <c r="B265" s="17" t="s">
        <v>250</v>
      </c>
      <c r="C265" s="17" t="s">
        <v>251</v>
      </c>
      <c r="D265" s="16" t="s">
        <v>44</v>
      </c>
      <c r="E265" s="18">
        <v>2.88</v>
      </c>
      <c r="F265" s="18"/>
      <c r="G265" s="19">
        <f t="shared" si="46"/>
        <v>0</v>
      </c>
      <c r="H265" s="25"/>
    </row>
    <row r="266" s="1" customFormat="1" ht="60" outlineLevel="1" spans="1:8">
      <c r="A266" s="16">
        <f t="shared" si="47"/>
        <v>223</v>
      </c>
      <c r="B266" s="17" t="s">
        <v>254</v>
      </c>
      <c r="C266" s="17" t="s">
        <v>255</v>
      </c>
      <c r="D266" s="16" t="s">
        <v>44</v>
      </c>
      <c r="E266" s="18">
        <v>60.06</v>
      </c>
      <c r="F266" s="18"/>
      <c r="G266" s="19">
        <f t="shared" si="46"/>
        <v>0</v>
      </c>
      <c r="H266" s="25"/>
    </row>
    <row r="267" s="1" customFormat="1" ht="48" outlineLevel="1" spans="1:8">
      <c r="A267" s="16">
        <f t="shared" si="47"/>
        <v>224</v>
      </c>
      <c r="B267" s="17" t="s">
        <v>256</v>
      </c>
      <c r="C267" s="17" t="s">
        <v>308</v>
      </c>
      <c r="D267" s="16" t="s">
        <v>44</v>
      </c>
      <c r="E267" s="18">
        <v>42.79</v>
      </c>
      <c r="F267" s="18"/>
      <c r="G267" s="19">
        <f t="shared" si="46"/>
        <v>0</v>
      </c>
      <c r="H267" s="25"/>
    </row>
    <row r="268" s="1" customFormat="1" ht="60" outlineLevel="1" spans="1:8">
      <c r="A268" s="16">
        <f t="shared" si="47"/>
        <v>225</v>
      </c>
      <c r="B268" s="17" t="s">
        <v>258</v>
      </c>
      <c r="C268" s="17" t="s">
        <v>259</v>
      </c>
      <c r="D268" s="16" t="s">
        <v>44</v>
      </c>
      <c r="E268" s="18">
        <v>3.82</v>
      </c>
      <c r="F268" s="18"/>
      <c r="G268" s="19">
        <f t="shared" si="46"/>
        <v>0</v>
      </c>
      <c r="H268" s="25"/>
    </row>
    <row r="269" s="1" customFormat="1" ht="48" outlineLevel="1" spans="1:8">
      <c r="A269" s="16">
        <f t="shared" si="47"/>
        <v>226</v>
      </c>
      <c r="B269" s="17" t="s">
        <v>260</v>
      </c>
      <c r="C269" s="17" t="s">
        <v>303</v>
      </c>
      <c r="D269" s="16" t="s">
        <v>44</v>
      </c>
      <c r="E269" s="18">
        <v>124.84</v>
      </c>
      <c r="F269" s="18"/>
      <c r="G269" s="19">
        <f t="shared" si="46"/>
        <v>0</v>
      </c>
      <c r="H269" s="25"/>
    </row>
    <row r="270" s="1" customFormat="1" ht="60" outlineLevel="1" spans="1:8">
      <c r="A270" s="16">
        <f t="shared" si="47"/>
        <v>227</v>
      </c>
      <c r="B270" s="17" t="s">
        <v>304</v>
      </c>
      <c r="C270" s="17" t="s">
        <v>305</v>
      </c>
      <c r="D270" s="16" t="s">
        <v>44</v>
      </c>
      <c r="E270" s="18">
        <v>44.7</v>
      </c>
      <c r="F270" s="18"/>
      <c r="G270" s="19">
        <f t="shared" si="46"/>
        <v>0</v>
      </c>
      <c r="H270" s="25"/>
    </row>
    <row r="271" s="1" customFormat="1" ht="60" outlineLevel="1" spans="1:8">
      <c r="A271" s="16">
        <f t="shared" si="47"/>
        <v>228</v>
      </c>
      <c r="B271" s="17" t="s">
        <v>264</v>
      </c>
      <c r="C271" s="17" t="s">
        <v>265</v>
      </c>
      <c r="D271" s="16" t="s">
        <v>44</v>
      </c>
      <c r="E271" s="18">
        <v>1925.42</v>
      </c>
      <c r="F271" s="18"/>
      <c r="G271" s="19">
        <f t="shared" si="46"/>
        <v>0</v>
      </c>
      <c r="H271" s="25"/>
    </row>
    <row r="272" s="1" customFormat="1" ht="72" outlineLevel="1" spans="1:8">
      <c r="A272" s="16">
        <f t="shared" si="47"/>
        <v>229</v>
      </c>
      <c r="B272" s="17" t="s">
        <v>266</v>
      </c>
      <c r="C272" s="17" t="s">
        <v>267</v>
      </c>
      <c r="D272" s="16" t="s">
        <v>44</v>
      </c>
      <c r="E272" s="18">
        <v>67.59</v>
      </c>
      <c r="F272" s="18"/>
      <c r="G272" s="19">
        <f t="shared" si="46"/>
        <v>0</v>
      </c>
      <c r="H272" s="25"/>
    </row>
    <row r="273" s="1" customFormat="1" ht="72" outlineLevel="1" spans="1:8">
      <c r="A273" s="16">
        <f t="shared" si="47"/>
        <v>230</v>
      </c>
      <c r="B273" s="17" t="s">
        <v>172</v>
      </c>
      <c r="C273" s="17" t="s">
        <v>270</v>
      </c>
      <c r="D273" s="16" t="s">
        <v>44</v>
      </c>
      <c r="E273" s="18">
        <v>1.8</v>
      </c>
      <c r="F273" s="18"/>
      <c r="G273" s="19">
        <f t="shared" si="46"/>
        <v>0</v>
      </c>
      <c r="H273" s="25"/>
    </row>
    <row r="274" s="1" customFormat="1" ht="72" outlineLevel="1" spans="1:8">
      <c r="A274" s="16">
        <f t="shared" si="47"/>
        <v>231</v>
      </c>
      <c r="B274" s="17" t="s">
        <v>140</v>
      </c>
      <c r="C274" s="17" t="s">
        <v>271</v>
      </c>
      <c r="D274" s="16" t="s">
        <v>44</v>
      </c>
      <c r="E274" s="18">
        <v>30.06</v>
      </c>
      <c r="F274" s="18"/>
      <c r="G274" s="19">
        <f t="shared" si="46"/>
        <v>0</v>
      </c>
      <c r="H274" s="25"/>
    </row>
    <row r="275" s="1" customFormat="1" ht="26" customHeight="1" outlineLevel="1" spans="1:8">
      <c r="A275" s="10"/>
      <c r="B275" s="15" t="s">
        <v>146</v>
      </c>
      <c r="C275" s="21"/>
      <c r="D275" s="22"/>
      <c r="E275" s="23"/>
      <c r="F275" s="23"/>
      <c r="G275" s="24"/>
      <c r="H275" s="23"/>
    </row>
    <row r="276" s="1" customFormat="1" ht="72" outlineLevel="1" spans="1:8">
      <c r="A276" s="16">
        <f>A274+1</f>
        <v>232</v>
      </c>
      <c r="B276" s="17" t="s">
        <v>274</v>
      </c>
      <c r="C276" s="17" t="s">
        <v>275</v>
      </c>
      <c r="D276" s="16" t="s">
        <v>44</v>
      </c>
      <c r="E276" s="18">
        <v>1809.28</v>
      </c>
      <c r="F276" s="18"/>
      <c r="G276" s="19">
        <f t="shared" ref="G276:G287" si="48">F276*E276</f>
        <v>0</v>
      </c>
      <c r="H276" s="25"/>
    </row>
    <row r="277" s="1" customFormat="1" ht="72" outlineLevel="1" spans="1:8">
      <c r="A277" s="16">
        <f t="shared" ref="A277:A287" si="49">A276+1</f>
        <v>233</v>
      </c>
      <c r="B277" s="17" t="s">
        <v>278</v>
      </c>
      <c r="C277" s="17" t="s">
        <v>279</v>
      </c>
      <c r="D277" s="16" t="s">
        <v>44</v>
      </c>
      <c r="E277" s="18">
        <v>1012.38</v>
      </c>
      <c r="F277" s="18"/>
      <c r="G277" s="19">
        <f t="shared" si="48"/>
        <v>0</v>
      </c>
      <c r="H277" s="25"/>
    </row>
    <row r="278" s="1" customFormat="1" ht="60" outlineLevel="1" spans="1:8">
      <c r="A278" s="16">
        <f t="shared" si="49"/>
        <v>234</v>
      </c>
      <c r="B278" s="17" t="s">
        <v>284</v>
      </c>
      <c r="C278" s="17" t="s">
        <v>285</v>
      </c>
      <c r="D278" s="16" t="s">
        <v>128</v>
      </c>
      <c r="E278" s="18">
        <v>240.94</v>
      </c>
      <c r="F278" s="18"/>
      <c r="G278" s="19">
        <f t="shared" si="48"/>
        <v>0</v>
      </c>
      <c r="H278" s="25"/>
    </row>
    <row r="279" s="1" customFormat="1" ht="60" outlineLevel="1" spans="1:8">
      <c r="A279" s="16">
        <f t="shared" si="49"/>
        <v>235</v>
      </c>
      <c r="B279" s="17" t="s">
        <v>284</v>
      </c>
      <c r="C279" s="17" t="s">
        <v>286</v>
      </c>
      <c r="D279" s="16" t="s">
        <v>128</v>
      </c>
      <c r="E279" s="18">
        <v>13.1</v>
      </c>
      <c r="F279" s="18"/>
      <c r="G279" s="19">
        <f t="shared" si="48"/>
        <v>0</v>
      </c>
      <c r="H279" s="25"/>
    </row>
    <row r="280" s="1" customFormat="1" ht="48" outlineLevel="1" spans="1:8">
      <c r="A280" s="16">
        <f t="shared" si="49"/>
        <v>236</v>
      </c>
      <c r="B280" s="17" t="s">
        <v>287</v>
      </c>
      <c r="C280" s="17" t="s">
        <v>288</v>
      </c>
      <c r="D280" s="16" t="s">
        <v>44</v>
      </c>
      <c r="E280" s="18">
        <v>33.28</v>
      </c>
      <c r="F280" s="18"/>
      <c r="G280" s="19">
        <f t="shared" si="48"/>
        <v>0</v>
      </c>
      <c r="H280" s="25"/>
    </row>
    <row r="281" s="1" customFormat="1" ht="48" outlineLevel="1" spans="1:8">
      <c r="A281" s="16">
        <f t="shared" si="49"/>
        <v>237</v>
      </c>
      <c r="B281" s="17" t="s">
        <v>289</v>
      </c>
      <c r="C281" s="17" t="s">
        <v>290</v>
      </c>
      <c r="D281" s="16" t="s">
        <v>44</v>
      </c>
      <c r="E281" s="18">
        <v>2.45</v>
      </c>
      <c r="F281" s="18"/>
      <c r="G281" s="19">
        <f t="shared" si="48"/>
        <v>0</v>
      </c>
      <c r="H281" s="25"/>
    </row>
    <row r="282" s="1" customFormat="1" ht="36" outlineLevel="1" spans="1:8">
      <c r="A282" s="16">
        <f t="shared" si="49"/>
        <v>238</v>
      </c>
      <c r="B282" s="17" t="s">
        <v>122</v>
      </c>
      <c r="C282" s="17" t="s">
        <v>291</v>
      </c>
      <c r="D282" s="16" t="s">
        <v>44</v>
      </c>
      <c r="E282" s="18">
        <v>7.66</v>
      </c>
      <c r="F282" s="18"/>
      <c r="G282" s="19">
        <f t="shared" si="48"/>
        <v>0</v>
      </c>
      <c r="H282" s="25"/>
    </row>
    <row r="283" s="1" customFormat="1" ht="60" outlineLevel="1" spans="1:8">
      <c r="A283" s="16">
        <f t="shared" si="49"/>
        <v>239</v>
      </c>
      <c r="B283" s="17" t="s">
        <v>124</v>
      </c>
      <c r="C283" s="17" t="s">
        <v>292</v>
      </c>
      <c r="D283" s="16" t="s">
        <v>44</v>
      </c>
      <c r="E283" s="18">
        <v>3.17</v>
      </c>
      <c r="F283" s="18"/>
      <c r="G283" s="19">
        <f t="shared" si="48"/>
        <v>0</v>
      </c>
      <c r="H283" s="25"/>
    </row>
    <row r="284" s="1" customFormat="1" ht="48" outlineLevel="1" spans="1:8">
      <c r="A284" s="16">
        <f t="shared" si="49"/>
        <v>240</v>
      </c>
      <c r="B284" s="17" t="s">
        <v>129</v>
      </c>
      <c r="C284" s="17" t="s">
        <v>293</v>
      </c>
      <c r="D284" s="16" t="s">
        <v>131</v>
      </c>
      <c r="E284" s="18">
        <v>1</v>
      </c>
      <c r="F284" s="18"/>
      <c r="G284" s="19">
        <f t="shared" si="48"/>
        <v>0</v>
      </c>
      <c r="H284" s="25"/>
    </row>
    <row r="285" s="1" customFormat="1" ht="36" outlineLevel="1" spans="1:8">
      <c r="A285" s="16">
        <f t="shared" si="49"/>
        <v>241</v>
      </c>
      <c r="B285" s="17" t="s">
        <v>294</v>
      </c>
      <c r="C285" s="17" t="s">
        <v>295</v>
      </c>
      <c r="D285" s="16" t="s">
        <v>134</v>
      </c>
      <c r="E285" s="18">
        <v>1</v>
      </c>
      <c r="F285" s="18"/>
      <c r="G285" s="19">
        <f t="shared" si="48"/>
        <v>0</v>
      </c>
      <c r="H285" s="25"/>
    </row>
    <row r="286" s="1" customFormat="1" ht="36" outlineLevel="1" spans="1:8">
      <c r="A286" s="16">
        <f t="shared" si="49"/>
        <v>242</v>
      </c>
      <c r="B286" s="17" t="s">
        <v>296</v>
      </c>
      <c r="C286" s="17" t="s">
        <v>297</v>
      </c>
      <c r="D286" s="16" t="s">
        <v>134</v>
      </c>
      <c r="E286" s="18">
        <v>2</v>
      </c>
      <c r="F286" s="18"/>
      <c r="G286" s="19">
        <f t="shared" si="48"/>
        <v>0</v>
      </c>
      <c r="H286" s="25"/>
    </row>
    <row r="287" s="1" customFormat="1" ht="60" outlineLevel="1" spans="1:8">
      <c r="A287" s="16">
        <f t="shared" si="49"/>
        <v>243</v>
      </c>
      <c r="B287" s="17" t="s">
        <v>132</v>
      </c>
      <c r="C287" s="17" t="s">
        <v>298</v>
      </c>
      <c r="D287" s="16" t="s">
        <v>134</v>
      </c>
      <c r="E287" s="18">
        <v>5</v>
      </c>
      <c r="F287" s="18"/>
      <c r="G287" s="19">
        <f t="shared" si="48"/>
        <v>0</v>
      </c>
      <c r="H287" s="25"/>
    </row>
    <row r="288" s="1" customFormat="1" ht="38" customHeight="1" outlineLevel="1" spans="1:8">
      <c r="A288" s="10"/>
      <c r="B288" s="11" t="s">
        <v>309</v>
      </c>
      <c r="C288" s="21"/>
      <c r="D288" s="22"/>
      <c r="E288" s="23"/>
      <c r="F288" s="23"/>
      <c r="G288" s="24"/>
      <c r="H288" s="23"/>
    </row>
    <row r="289" s="1" customFormat="1" ht="16" customHeight="1" outlineLevel="1" spans="1:8">
      <c r="A289" s="10"/>
      <c r="B289" s="15" t="s">
        <v>83</v>
      </c>
      <c r="C289" s="21"/>
      <c r="D289" s="22"/>
      <c r="E289" s="23"/>
      <c r="F289" s="23"/>
      <c r="G289" s="24"/>
      <c r="H289" s="23"/>
    </row>
    <row r="290" s="1" customFormat="1" ht="48" outlineLevel="1" spans="1:8">
      <c r="A290" s="16">
        <f>A287+1</f>
        <v>244</v>
      </c>
      <c r="B290" s="17" t="s">
        <v>234</v>
      </c>
      <c r="C290" s="17" t="s">
        <v>300</v>
      </c>
      <c r="D290" s="16" t="s">
        <v>44</v>
      </c>
      <c r="E290" s="18">
        <v>16.96</v>
      </c>
      <c r="F290" s="18"/>
      <c r="G290" s="19">
        <f t="shared" ref="G290:G296" si="50">F290*E290</f>
        <v>0</v>
      </c>
      <c r="H290" s="25"/>
    </row>
    <row r="291" s="1" customFormat="1" ht="48" outlineLevel="1" spans="1:8">
      <c r="A291" s="16">
        <f t="shared" ref="A291:A296" si="51">A290+1</f>
        <v>245</v>
      </c>
      <c r="B291" s="17" t="s">
        <v>236</v>
      </c>
      <c r="C291" s="17" t="s">
        <v>301</v>
      </c>
      <c r="D291" s="16" t="s">
        <v>44</v>
      </c>
      <c r="E291" s="18">
        <v>741</v>
      </c>
      <c r="F291" s="18"/>
      <c r="G291" s="19">
        <f t="shared" si="50"/>
        <v>0</v>
      </c>
      <c r="H291" s="25"/>
    </row>
    <row r="292" s="1" customFormat="1" ht="48" outlineLevel="1" spans="1:8">
      <c r="A292" s="16">
        <f t="shared" si="51"/>
        <v>246</v>
      </c>
      <c r="B292" s="17" t="s">
        <v>310</v>
      </c>
      <c r="C292" s="17" t="s">
        <v>311</v>
      </c>
      <c r="D292" s="16" t="s">
        <v>44</v>
      </c>
      <c r="E292" s="18">
        <v>32.47</v>
      </c>
      <c r="F292" s="18"/>
      <c r="G292" s="19">
        <f t="shared" si="50"/>
        <v>0</v>
      </c>
      <c r="H292" s="25"/>
    </row>
    <row r="293" s="1" customFormat="1" ht="48" outlineLevel="1" spans="1:8">
      <c r="A293" s="16">
        <f t="shared" si="51"/>
        <v>247</v>
      </c>
      <c r="B293" s="17" t="s">
        <v>312</v>
      </c>
      <c r="C293" s="17" t="s">
        <v>237</v>
      </c>
      <c r="D293" s="16" t="s">
        <v>44</v>
      </c>
      <c r="E293" s="18">
        <v>154.87</v>
      </c>
      <c r="F293" s="18"/>
      <c r="G293" s="19">
        <f t="shared" si="50"/>
        <v>0</v>
      </c>
      <c r="H293" s="25"/>
    </row>
    <row r="294" s="1" customFormat="1" ht="48" outlineLevel="1" spans="1:8">
      <c r="A294" s="16">
        <f t="shared" si="51"/>
        <v>248</v>
      </c>
      <c r="B294" s="17" t="s">
        <v>248</v>
      </c>
      <c r="C294" s="17" t="s">
        <v>249</v>
      </c>
      <c r="D294" s="16" t="s">
        <v>44</v>
      </c>
      <c r="E294" s="18">
        <v>2.26</v>
      </c>
      <c r="F294" s="18"/>
      <c r="G294" s="19">
        <f t="shared" si="50"/>
        <v>0</v>
      </c>
      <c r="H294" s="25"/>
    </row>
    <row r="295" s="1" customFormat="1" ht="48" outlineLevel="1" spans="1:8">
      <c r="A295" s="16">
        <f t="shared" si="51"/>
        <v>249</v>
      </c>
      <c r="B295" s="17" t="s">
        <v>250</v>
      </c>
      <c r="C295" s="17" t="s">
        <v>251</v>
      </c>
      <c r="D295" s="16" t="s">
        <v>44</v>
      </c>
      <c r="E295" s="18">
        <v>2.88</v>
      </c>
      <c r="F295" s="18"/>
      <c r="G295" s="19">
        <f t="shared" si="50"/>
        <v>0</v>
      </c>
      <c r="H295" s="25"/>
    </row>
    <row r="296" s="1" customFormat="1" ht="60" outlineLevel="1" spans="1:8">
      <c r="A296" s="16">
        <f t="shared" si="51"/>
        <v>250</v>
      </c>
      <c r="B296" s="17" t="s">
        <v>254</v>
      </c>
      <c r="C296" s="17" t="s">
        <v>255</v>
      </c>
      <c r="D296" s="16" t="s">
        <v>44</v>
      </c>
      <c r="E296" s="18">
        <v>60.06</v>
      </c>
      <c r="F296" s="18"/>
      <c r="G296" s="19">
        <f t="shared" si="50"/>
        <v>0</v>
      </c>
      <c r="H296" s="25"/>
    </row>
    <row r="297" s="1" customFormat="1" ht="23" customHeight="1" outlineLevel="1" spans="1:8">
      <c r="A297" s="10"/>
      <c r="B297" s="15" t="s">
        <v>97</v>
      </c>
      <c r="C297" s="21"/>
      <c r="D297" s="22"/>
      <c r="E297" s="23"/>
      <c r="F297" s="23"/>
      <c r="G297" s="24"/>
      <c r="H297" s="23"/>
    </row>
    <row r="298" s="1" customFormat="1" ht="60" outlineLevel="1" spans="1:8">
      <c r="A298" s="16">
        <f>A296+1</f>
        <v>251</v>
      </c>
      <c r="B298" s="17" t="s">
        <v>256</v>
      </c>
      <c r="C298" s="17" t="s">
        <v>257</v>
      </c>
      <c r="D298" s="16" t="s">
        <v>44</v>
      </c>
      <c r="E298" s="18">
        <v>41.09</v>
      </c>
      <c r="F298" s="18"/>
      <c r="G298" s="19">
        <f t="shared" ref="G298:G304" si="52">F298*E298</f>
        <v>0</v>
      </c>
      <c r="H298" s="25"/>
    </row>
    <row r="299" s="1" customFormat="1" ht="48" outlineLevel="1" spans="1:8">
      <c r="A299" s="16">
        <f t="shared" ref="A299:A304" si="53">A298+1</f>
        <v>252</v>
      </c>
      <c r="B299" s="17" t="s">
        <v>260</v>
      </c>
      <c r="C299" s="17" t="s">
        <v>303</v>
      </c>
      <c r="D299" s="16" t="s">
        <v>44</v>
      </c>
      <c r="E299" s="18">
        <v>315.54</v>
      </c>
      <c r="F299" s="18"/>
      <c r="G299" s="19">
        <f t="shared" si="52"/>
        <v>0</v>
      </c>
      <c r="H299" s="25"/>
    </row>
    <row r="300" s="1" customFormat="1" ht="60" outlineLevel="1" spans="1:8">
      <c r="A300" s="16">
        <f t="shared" si="53"/>
        <v>253</v>
      </c>
      <c r="B300" s="17" t="s">
        <v>304</v>
      </c>
      <c r="C300" s="17" t="s">
        <v>305</v>
      </c>
      <c r="D300" s="16" t="s">
        <v>44</v>
      </c>
      <c r="E300" s="18">
        <v>36.18</v>
      </c>
      <c r="F300" s="18"/>
      <c r="G300" s="19">
        <f t="shared" si="52"/>
        <v>0</v>
      </c>
      <c r="H300" s="25"/>
    </row>
    <row r="301" s="1" customFormat="1" ht="60" outlineLevel="1" spans="1:8">
      <c r="A301" s="16">
        <f t="shared" si="53"/>
        <v>254</v>
      </c>
      <c r="B301" s="17" t="s">
        <v>264</v>
      </c>
      <c r="C301" s="17" t="s">
        <v>265</v>
      </c>
      <c r="D301" s="16" t="s">
        <v>44</v>
      </c>
      <c r="E301" s="18">
        <v>1514.74</v>
      </c>
      <c r="F301" s="18"/>
      <c r="G301" s="19">
        <f t="shared" si="52"/>
        <v>0</v>
      </c>
      <c r="H301" s="25"/>
    </row>
    <row r="302" s="1" customFormat="1" ht="72" outlineLevel="1" spans="1:8">
      <c r="A302" s="16">
        <f t="shared" si="53"/>
        <v>255</v>
      </c>
      <c r="B302" s="17" t="s">
        <v>266</v>
      </c>
      <c r="C302" s="17" t="s">
        <v>267</v>
      </c>
      <c r="D302" s="16" t="s">
        <v>44</v>
      </c>
      <c r="E302" s="18">
        <v>36.72</v>
      </c>
      <c r="F302" s="18"/>
      <c r="G302" s="19">
        <f t="shared" si="52"/>
        <v>0</v>
      </c>
      <c r="H302" s="25"/>
    </row>
    <row r="303" s="1" customFormat="1" ht="72" outlineLevel="1" spans="1:8">
      <c r="A303" s="16">
        <f t="shared" si="53"/>
        <v>256</v>
      </c>
      <c r="B303" s="17" t="s">
        <v>172</v>
      </c>
      <c r="C303" s="17" t="s">
        <v>270</v>
      </c>
      <c r="D303" s="16" t="s">
        <v>44</v>
      </c>
      <c r="E303" s="18">
        <v>1.8</v>
      </c>
      <c r="F303" s="18"/>
      <c r="G303" s="19">
        <f t="shared" si="52"/>
        <v>0</v>
      </c>
      <c r="H303" s="25"/>
    </row>
    <row r="304" s="1" customFormat="1" ht="72" outlineLevel="1" spans="1:8">
      <c r="A304" s="16">
        <f t="shared" si="53"/>
        <v>257</v>
      </c>
      <c r="B304" s="17" t="s">
        <v>140</v>
      </c>
      <c r="C304" s="17" t="s">
        <v>271</v>
      </c>
      <c r="D304" s="16" t="s">
        <v>44</v>
      </c>
      <c r="E304" s="18">
        <v>20.04</v>
      </c>
      <c r="F304" s="18"/>
      <c r="G304" s="19">
        <f t="shared" si="52"/>
        <v>0</v>
      </c>
      <c r="H304" s="25"/>
    </row>
    <row r="305" s="1" customFormat="1" ht="24" customHeight="1" outlineLevel="1" spans="1:8">
      <c r="A305" s="10"/>
      <c r="B305" s="15" t="s">
        <v>146</v>
      </c>
      <c r="C305" s="21"/>
      <c r="D305" s="22"/>
      <c r="E305" s="23"/>
      <c r="F305" s="23"/>
      <c r="G305" s="24"/>
      <c r="H305" s="23"/>
    </row>
    <row r="306" s="1" customFormat="1" ht="60" outlineLevel="1" spans="1:8">
      <c r="A306" s="16">
        <f>A304+1</f>
        <v>258</v>
      </c>
      <c r="B306" s="17" t="s">
        <v>274</v>
      </c>
      <c r="C306" s="17" t="s">
        <v>307</v>
      </c>
      <c r="D306" s="16" t="s">
        <v>44</v>
      </c>
      <c r="E306" s="18">
        <v>766.69</v>
      </c>
      <c r="F306" s="18"/>
      <c r="G306" s="19">
        <f t="shared" ref="G306:G311" si="54">F306*E306</f>
        <v>0</v>
      </c>
      <c r="H306" s="25"/>
    </row>
    <row r="307" s="1" customFormat="1" ht="48" outlineLevel="1" spans="1:8">
      <c r="A307" s="16">
        <f t="shared" ref="A307:A311" si="55">A306+1</f>
        <v>259</v>
      </c>
      <c r="B307" s="17" t="s">
        <v>313</v>
      </c>
      <c r="C307" s="17" t="s">
        <v>314</v>
      </c>
      <c r="D307" s="16" t="s">
        <v>44</v>
      </c>
      <c r="E307" s="18">
        <v>55.89</v>
      </c>
      <c r="F307" s="18"/>
      <c r="G307" s="19">
        <f t="shared" si="54"/>
        <v>0</v>
      </c>
      <c r="H307" s="25"/>
    </row>
    <row r="308" s="1" customFormat="1" ht="72" outlineLevel="1" spans="1:8">
      <c r="A308" s="16">
        <f t="shared" si="55"/>
        <v>260</v>
      </c>
      <c r="B308" s="17" t="s">
        <v>278</v>
      </c>
      <c r="C308" s="17" t="s">
        <v>279</v>
      </c>
      <c r="D308" s="16" t="s">
        <v>44</v>
      </c>
      <c r="E308" s="18">
        <v>290.34</v>
      </c>
      <c r="F308" s="18"/>
      <c r="G308" s="19">
        <f t="shared" si="54"/>
        <v>0</v>
      </c>
      <c r="H308" s="25"/>
    </row>
    <row r="309" s="1" customFormat="1" ht="60" outlineLevel="1" spans="1:8">
      <c r="A309" s="16">
        <f t="shared" si="55"/>
        <v>261</v>
      </c>
      <c r="B309" s="17" t="s">
        <v>315</v>
      </c>
      <c r="C309" s="17" t="s">
        <v>316</v>
      </c>
      <c r="D309" s="16" t="s">
        <v>44</v>
      </c>
      <c r="E309" s="18">
        <v>34.02</v>
      </c>
      <c r="F309" s="18"/>
      <c r="G309" s="19">
        <f t="shared" si="54"/>
        <v>0</v>
      </c>
      <c r="H309" s="25"/>
    </row>
    <row r="310" s="1" customFormat="1" ht="60" outlineLevel="1" spans="1:8">
      <c r="A310" s="16">
        <f t="shared" si="55"/>
        <v>262</v>
      </c>
      <c r="B310" s="17" t="s">
        <v>284</v>
      </c>
      <c r="C310" s="17" t="s">
        <v>285</v>
      </c>
      <c r="D310" s="16" t="s">
        <v>128</v>
      </c>
      <c r="E310" s="18">
        <v>149.48</v>
      </c>
      <c r="F310" s="18"/>
      <c r="G310" s="19">
        <f t="shared" si="54"/>
        <v>0</v>
      </c>
      <c r="H310" s="25"/>
    </row>
    <row r="311" s="1" customFormat="1" ht="60" outlineLevel="1" spans="1:8">
      <c r="A311" s="16">
        <f t="shared" si="55"/>
        <v>263</v>
      </c>
      <c r="B311" s="17" t="s">
        <v>284</v>
      </c>
      <c r="C311" s="17" t="s">
        <v>286</v>
      </c>
      <c r="D311" s="16" t="s">
        <v>128</v>
      </c>
      <c r="E311" s="18">
        <v>13.1</v>
      </c>
      <c r="F311" s="18"/>
      <c r="G311" s="19">
        <f t="shared" si="54"/>
        <v>0</v>
      </c>
      <c r="H311" s="25"/>
    </row>
    <row r="312" s="1" customFormat="1" ht="22" customHeight="1" outlineLevel="1" spans="1:8">
      <c r="A312" s="10"/>
      <c r="B312" s="15" t="s">
        <v>119</v>
      </c>
      <c r="C312" s="21"/>
      <c r="D312" s="22"/>
      <c r="E312" s="23"/>
      <c r="F312" s="23"/>
      <c r="G312" s="24"/>
      <c r="H312" s="23"/>
    </row>
    <row r="313" s="1" customFormat="1" ht="36" outlineLevel="1" spans="1:8">
      <c r="A313" s="16">
        <f>A311+1</f>
        <v>264</v>
      </c>
      <c r="B313" s="17" t="s">
        <v>287</v>
      </c>
      <c r="C313" s="17" t="s">
        <v>317</v>
      </c>
      <c r="D313" s="16" t="s">
        <v>44</v>
      </c>
      <c r="E313" s="18">
        <v>24.64</v>
      </c>
      <c r="F313" s="18"/>
      <c r="G313" s="19">
        <f t="shared" ref="G313:G316" si="56">F313*E313</f>
        <v>0</v>
      </c>
      <c r="H313" s="25"/>
    </row>
    <row r="314" s="1" customFormat="1" ht="36" outlineLevel="1" spans="1:8">
      <c r="A314" s="16">
        <f t="shared" ref="A314:A316" si="57">A313+1</f>
        <v>265</v>
      </c>
      <c r="B314" s="17" t="s">
        <v>122</v>
      </c>
      <c r="C314" s="17" t="s">
        <v>291</v>
      </c>
      <c r="D314" s="16" t="s">
        <v>44</v>
      </c>
      <c r="E314" s="18">
        <v>16.24</v>
      </c>
      <c r="F314" s="18"/>
      <c r="G314" s="19">
        <f t="shared" si="56"/>
        <v>0</v>
      </c>
      <c r="H314" s="25"/>
    </row>
    <row r="315" s="1" customFormat="1" ht="60" outlineLevel="1" spans="1:8">
      <c r="A315" s="16">
        <f t="shared" si="57"/>
        <v>266</v>
      </c>
      <c r="B315" s="17" t="s">
        <v>124</v>
      </c>
      <c r="C315" s="17" t="s">
        <v>292</v>
      </c>
      <c r="D315" s="16" t="s">
        <v>44</v>
      </c>
      <c r="E315" s="18">
        <v>6.72</v>
      </c>
      <c r="F315" s="18"/>
      <c r="G315" s="19">
        <f t="shared" si="56"/>
        <v>0</v>
      </c>
      <c r="H315" s="25"/>
    </row>
    <row r="316" s="1" customFormat="1" ht="60" outlineLevel="1" spans="1:8">
      <c r="A316" s="16">
        <f t="shared" si="57"/>
        <v>267</v>
      </c>
      <c r="B316" s="17" t="s">
        <v>132</v>
      </c>
      <c r="C316" s="17" t="s">
        <v>298</v>
      </c>
      <c r="D316" s="16" t="s">
        <v>134</v>
      </c>
      <c r="E316" s="18">
        <v>5</v>
      </c>
      <c r="F316" s="18"/>
      <c r="G316" s="19">
        <f t="shared" si="56"/>
        <v>0</v>
      </c>
      <c r="H316" s="25"/>
    </row>
    <row r="317" s="1" customFormat="1" ht="36" customHeight="1" outlineLevel="1" spans="1:8">
      <c r="A317" s="10"/>
      <c r="B317" s="11" t="s">
        <v>318</v>
      </c>
      <c r="C317" s="21"/>
      <c r="D317" s="22"/>
      <c r="E317" s="23"/>
      <c r="F317" s="23"/>
      <c r="G317" s="24"/>
      <c r="H317" s="23"/>
    </row>
    <row r="318" s="1" customFormat="1" ht="23" customHeight="1" outlineLevel="1" spans="1:8">
      <c r="A318" s="10"/>
      <c r="B318" s="15" t="s">
        <v>83</v>
      </c>
      <c r="C318" s="21"/>
      <c r="D318" s="22"/>
      <c r="E318" s="23"/>
      <c r="F318" s="23"/>
      <c r="G318" s="24"/>
      <c r="H318" s="23"/>
    </row>
    <row r="319" s="1" customFormat="1" ht="48" outlineLevel="1" spans="1:8">
      <c r="A319" s="16">
        <f>A316+1</f>
        <v>268</v>
      </c>
      <c r="B319" s="17" t="s">
        <v>234</v>
      </c>
      <c r="C319" s="17" t="s">
        <v>300</v>
      </c>
      <c r="D319" s="16" t="s">
        <v>44</v>
      </c>
      <c r="E319" s="18">
        <v>32.76</v>
      </c>
      <c r="F319" s="18"/>
      <c r="G319" s="19">
        <f t="shared" ref="G319:G325" si="58">F319*E319</f>
        <v>0</v>
      </c>
      <c r="H319" s="25"/>
    </row>
    <row r="320" s="1" customFormat="1" ht="48" outlineLevel="1" spans="1:8">
      <c r="A320" s="16">
        <f t="shared" ref="A320:A325" si="59">A319+1</f>
        <v>269</v>
      </c>
      <c r="B320" s="17" t="s">
        <v>236</v>
      </c>
      <c r="C320" s="17" t="s">
        <v>301</v>
      </c>
      <c r="D320" s="16" t="s">
        <v>44</v>
      </c>
      <c r="E320" s="18">
        <v>1387.28</v>
      </c>
      <c r="F320" s="18"/>
      <c r="G320" s="19">
        <f t="shared" si="58"/>
        <v>0</v>
      </c>
      <c r="H320" s="25"/>
    </row>
    <row r="321" s="1" customFormat="1" ht="48" outlineLevel="1" spans="1:8">
      <c r="A321" s="16">
        <f t="shared" si="59"/>
        <v>270</v>
      </c>
      <c r="B321" s="17" t="s">
        <v>310</v>
      </c>
      <c r="C321" s="17" t="s">
        <v>311</v>
      </c>
      <c r="D321" s="16" t="s">
        <v>44</v>
      </c>
      <c r="E321" s="18">
        <v>140.14</v>
      </c>
      <c r="F321" s="18"/>
      <c r="G321" s="19">
        <f t="shared" si="58"/>
        <v>0</v>
      </c>
      <c r="H321" s="25"/>
    </row>
    <row r="322" s="1" customFormat="1" ht="48" outlineLevel="1" spans="1:8">
      <c r="A322" s="16">
        <f t="shared" si="59"/>
        <v>271</v>
      </c>
      <c r="B322" s="17" t="s">
        <v>312</v>
      </c>
      <c r="C322" s="17" t="s">
        <v>237</v>
      </c>
      <c r="D322" s="16" t="s">
        <v>44</v>
      </c>
      <c r="E322" s="18">
        <v>210.94</v>
      </c>
      <c r="F322" s="18"/>
      <c r="G322" s="19">
        <f t="shared" si="58"/>
        <v>0</v>
      </c>
      <c r="H322" s="25"/>
    </row>
    <row r="323" s="1" customFormat="1" ht="48" outlineLevel="1" spans="1:8">
      <c r="A323" s="16">
        <f t="shared" si="59"/>
        <v>272</v>
      </c>
      <c r="B323" s="17" t="s">
        <v>248</v>
      </c>
      <c r="C323" s="17" t="s">
        <v>249</v>
      </c>
      <c r="D323" s="16" t="s">
        <v>44</v>
      </c>
      <c r="E323" s="18">
        <v>4.52</v>
      </c>
      <c r="F323" s="18"/>
      <c r="G323" s="19">
        <f t="shared" si="58"/>
        <v>0</v>
      </c>
      <c r="H323" s="25"/>
    </row>
    <row r="324" s="1" customFormat="1" ht="48" outlineLevel="1" spans="1:8">
      <c r="A324" s="16">
        <f t="shared" si="59"/>
        <v>273</v>
      </c>
      <c r="B324" s="17" t="s">
        <v>250</v>
      </c>
      <c r="C324" s="17" t="s">
        <v>251</v>
      </c>
      <c r="D324" s="16" t="s">
        <v>44</v>
      </c>
      <c r="E324" s="18">
        <v>5.76</v>
      </c>
      <c r="F324" s="18"/>
      <c r="G324" s="19">
        <f t="shared" si="58"/>
        <v>0</v>
      </c>
      <c r="H324" s="25"/>
    </row>
    <row r="325" s="1" customFormat="1" ht="60" outlineLevel="1" spans="1:8">
      <c r="A325" s="16">
        <f t="shared" si="59"/>
        <v>274</v>
      </c>
      <c r="B325" s="17" t="s">
        <v>254</v>
      </c>
      <c r="C325" s="17" t="s">
        <v>255</v>
      </c>
      <c r="D325" s="16" t="s">
        <v>44</v>
      </c>
      <c r="E325" s="18">
        <v>120.12</v>
      </c>
      <c r="F325" s="18"/>
      <c r="G325" s="19">
        <f t="shared" si="58"/>
        <v>0</v>
      </c>
      <c r="H325" s="25"/>
    </row>
    <row r="326" s="1" customFormat="1" ht="19" customHeight="1" outlineLevel="1" spans="1:8">
      <c r="A326" s="10"/>
      <c r="B326" s="15" t="s">
        <v>97</v>
      </c>
      <c r="C326" s="21"/>
      <c r="D326" s="22"/>
      <c r="E326" s="23"/>
      <c r="F326" s="23"/>
      <c r="G326" s="24"/>
      <c r="H326" s="23"/>
    </row>
    <row r="327" s="1" customFormat="1" ht="60" outlineLevel="1" spans="1:8">
      <c r="A327" s="16">
        <f>A325+1</f>
        <v>275</v>
      </c>
      <c r="B327" s="17" t="s">
        <v>256</v>
      </c>
      <c r="C327" s="17" t="s">
        <v>257</v>
      </c>
      <c r="D327" s="16" t="s">
        <v>44</v>
      </c>
      <c r="E327" s="18">
        <v>91.56</v>
      </c>
      <c r="F327" s="18"/>
      <c r="G327" s="19">
        <f t="shared" ref="G327:G332" si="60">F327*E327</f>
        <v>0</v>
      </c>
      <c r="H327" s="25"/>
    </row>
    <row r="328" s="1" customFormat="1" ht="48" outlineLevel="1" spans="1:8">
      <c r="A328" s="16">
        <f t="shared" ref="A328:A332" si="61">A327+1</f>
        <v>276</v>
      </c>
      <c r="B328" s="17" t="s">
        <v>260</v>
      </c>
      <c r="C328" s="17" t="s">
        <v>303</v>
      </c>
      <c r="D328" s="16" t="s">
        <v>44</v>
      </c>
      <c r="E328" s="18">
        <v>1573.71</v>
      </c>
      <c r="F328" s="18"/>
      <c r="G328" s="19">
        <f t="shared" si="60"/>
        <v>0</v>
      </c>
      <c r="H328" s="25"/>
    </row>
    <row r="329" s="1" customFormat="1" ht="60" outlineLevel="1" spans="1:8">
      <c r="A329" s="16">
        <f t="shared" si="61"/>
        <v>277</v>
      </c>
      <c r="B329" s="17" t="s">
        <v>304</v>
      </c>
      <c r="C329" s="17" t="s">
        <v>305</v>
      </c>
      <c r="D329" s="16" t="s">
        <v>44</v>
      </c>
      <c r="E329" s="18">
        <v>80.35</v>
      </c>
      <c r="F329" s="18"/>
      <c r="G329" s="19">
        <f t="shared" si="60"/>
        <v>0</v>
      </c>
      <c r="H329" s="25"/>
    </row>
    <row r="330" s="1" customFormat="1" ht="60" outlineLevel="1" spans="1:8">
      <c r="A330" s="16">
        <f t="shared" si="61"/>
        <v>278</v>
      </c>
      <c r="B330" s="17" t="s">
        <v>264</v>
      </c>
      <c r="C330" s="17" t="s">
        <v>265</v>
      </c>
      <c r="D330" s="16" t="s">
        <v>44</v>
      </c>
      <c r="E330" s="18">
        <v>3617.94</v>
      </c>
      <c r="F330" s="18"/>
      <c r="G330" s="19">
        <f t="shared" si="60"/>
        <v>0</v>
      </c>
      <c r="H330" s="25"/>
    </row>
    <row r="331" s="1" customFormat="1" ht="72" outlineLevel="1" spans="1:8">
      <c r="A331" s="16">
        <f t="shared" si="61"/>
        <v>279</v>
      </c>
      <c r="B331" s="17" t="s">
        <v>266</v>
      </c>
      <c r="C331" s="17" t="s">
        <v>267</v>
      </c>
      <c r="D331" s="16" t="s">
        <v>44</v>
      </c>
      <c r="E331" s="18">
        <v>99.97</v>
      </c>
      <c r="F331" s="18"/>
      <c r="G331" s="19">
        <f t="shared" si="60"/>
        <v>0</v>
      </c>
      <c r="H331" s="25"/>
    </row>
    <row r="332" s="1" customFormat="1" ht="72" outlineLevel="1" spans="1:8">
      <c r="A332" s="16">
        <f t="shared" si="61"/>
        <v>280</v>
      </c>
      <c r="B332" s="17" t="s">
        <v>140</v>
      </c>
      <c r="C332" s="17" t="s">
        <v>271</v>
      </c>
      <c r="D332" s="16" t="s">
        <v>44</v>
      </c>
      <c r="E332" s="18">
        <v>26.4</v>
      </c>
      <c r="F332" s="18"/>
      <c r="G332" s="19">
        <f t="shared" si="60"/>
        <v>0</v>
      </c>
      <c r="H332" s="25"/>
    </row>
    <row r="333" s="1" customFormat="1" ht="25" customHeight="1" outlineLevel="1" spans="1:8">
      <c r="A333" s="10"/>
      <c r="B333" s="15" t="s">
        <v>146</v>
      </c>
      <c r="C333" s="21"/>
      <c r="D333" s="22"/>
      <c r="E333" s="23"/>
      <c r="F333" s="23"/>
      <c r="G333" s="24"/>
      <c r="H333" s="23"/>
    </row>
    <row r="334" s="1" customFormat="1" ht="60" outlineLevel="1" spans="1:8">
      <c r="A334" s="16">
        <f>A332+1</f>
        <v>281</v>
      </c>
      <c r="B334" s="17" t="s">
        <v>274</v>
      </c>
      <c r="C334" s="17" t="s">
        <v>307</v>
      </c>
      <c r="D334" s="16" t="s">
        <v>44</v>
      </c>
      <c r="E334" s="18">
        <v>1086.74</v>
      </c>
      <c r="F334" s="18"/>
      <c r="G334" s="19">
        <f t="shared" ref="G334:G343" si="62">F334*E334</f>
        <v>0</v>
      </c>
      <c r="H334" s="25"/>
    </row>
    <row r="335" s="1" customFormat="1" ht="48" outlineLevel="1" spans="1:8">
      <c r="A335" s="16">
        <f t="shared" ref="A335:A343" si="63">A334+1</f>
        <v>282</v>
      </c>
      <c r="B335" s="17" t="s">
        <v>313</v>
      </c>
      <c r="C335" s="17" t="s">
        <v>314</v>
      </c>
      <c r="D335" s="16" t="s">
        <v>44</v>
      </c>
      <c r="E335" s="18">
        <v>348</v>
      </c>
      <c r="F335" s="18"/>
      <c r="G335" s="19">
        <f t="shared" si="62"/>
        <v>0</v>
      </c>
      <c r="H335" s="25"/>
    </row>
    <row r="336" s="1" customFormat="1" ht="72" outlineLevel="1" spans="1:8">
      <c r="A336" s="16">
        <f t="shared" si="63"/>
        <v>283</v>
      </c>
      <c r="B336" s="17" t="s">
        <v>278</v>
      </c>
      <c r="C336" s="17" t="s">
        <v>279</v>
      </c>
      <c r="D336" s="16" t="s">
        <v>44</v>
      </c>
      <c r="E336" s="18">
        <v>494</v>
      </c>
      <c r="F336" s="18"/>
      <c r="G336" s="19">
        <f t="shared" si="62"/>
        <v>0</v>
      </c>
      <c r="H336" s="25"/>
    </row>
    <row r="337" s="1" customFormat="1" ht="60" outlineLevel="1" spans="1:8">
      <c r="A337" s="16">
        <f t="shared" si="63"/>
        <v>284</v>
      </c>
      <c r="B337" s="17" t="s">
        <v>315</v>
      </c>
      <c r="C337" s="17" t="s">
        <v>316</v>
      </c>
      <c r="D337" s="16" t="s">
        <v>44</v>
      </c>
      <c r="E337" s="18">
        <v>147</v>
      </c>
      <c r="F337" s="18"/>
      <c r="G337" s="19">
        <f t="shared" si="62"/>
        <v>0</v>
      </c>
      <c r="H337" s="25"/>
    </row>
    <row r="338" s="1" customFormat="1" ht="60" outlineLevel="1" spans="1:8">
      <c r="A338" s="16">
        <f t="shared" si="63"/>
        <v>285</v>
      </c>
      <c r="B338" s="17" t="s">
        <v>284</v>
      </c>
      <c r="C338" s="17" t="s">
        <v>285</v>
      </c>
      <c r="D338" s="16" t="s">
        <v>128</v>
      </c>
      <c r="E338" s="18">
        <v>560.88</v>
      </c>
      <c r="F338" s="18"/>
      <c r="G338" s="19">
        <f t="shared" si="62"/>
        <v>0</v>
      </c>
      <c r="H338" s="25"/>
    </row>
    <row r="339" s="1" customFormat="1" ht="60" outlineLevel="1" spans="1:8">
      <c r="A339" s="16">
        <f t="shared" si="63"/>
        <v>286</v>
      </c>
      <c r="B339" s="17" t="s">
        <v>284</v>
      </c>
      <c r="C339" s="17" t="s">
        <v>286</v>
      </c>
      <c r="D339" s="16" t="s">
        <v>128</v>
      </c>
      <c r="E339" s="18">
        <v>52.4</v>
      </c>
      <c r="F339" s="18"/>
      <c r="G339" s="19">
        <f t="shared" si="62"/>
        <v>0</v>
      </c>
      <c r="H339" s="25"/>
    </row>
    <row r="340" s="1" customFormat="1" ht="36" outlineLevel="1" spans="1:8">
      <c r="A340" s="16">
        <f t="shared" si="63"/>
        <v>287</v>
      </c>
      <c r="B340" s="17" t="s">
        <v>287</v>
      </c>
      <c r="C340" s="17" t="s">
        <v>317</v>
      </c>
      <c r="D340" s="16" t="s">
        <v>44</v>
      </c>
      <c r="E340" s="18">
        <v>154</v>
      </c>
      <c r="F340" s="18"/>
      <c r="G340" s="19">
        <f t="shared" si="62"/>
        <v>0</v>
      </c>
      <c r="H340" s="25"/>
    </row>
    <row r="341" s="1" customFormat="1" ht="36" outlineLevel="1" spans="1:8">
      <c r="A341" s="16">
        <f t="shared" si="63"/>
        <v>288</v>
      </c>
      <c r="B341" s="17" t="s">
        <v>122</v>
      </c>
      <c r="C341" s="17" t="s">
        <v>291</v>
      </c>
      <c r="D341" s="16" t="s">
        <v>44</v>
      </c>
      <c r="E341" s="18">
        <v>101.5</v>
      </c>
      <c r="F341" s="18"/>
      <c r="G341" s="19">
        <f t="shared" si="62"/>
        <v>0</v>
      </c>
      <c r="H341" s="25"/>
    </row>
    <row r="342" s="1" customFormat="1" ht="60" outlineLevel="1" spans="1:8">
      <c r="A342" s="16">
        <f t="shared" si="63"/>
        <v>289</v>
      </c>
      <c r="B342" s="17" t="s">
        <v>124</v>
      </c>
      <c r="C342" s="17" t="s">
        <v>292</v>
      </c>
      <c r="D342" s="16" t="s">
        <v>44</v>
      </c>
      <c r="E342" s="18">
        <v>42</v>
      </c>
      <c r="F342" s="18"/>
      <c r="G342" s="19">
        <f t="shared" si="62"/>
        <v>0</v>
      </c>
      <c r="H342" s="25"/>
    </row>
    <row r="343" s="1" customFormat="1" ht="60" outlineLevel="1" spans="1:8">
      <c r="A343" s="16">
        <f t="shared" si="63"/>
        <v>290</v>
      </c>
      <c r="B343" s="17" t="s">
        <v>132</v>
      </c>
      <c r="C343" s="17" t="s">
        <v>298</v>
      </c>
      <c r="D343" s="16" t="s">
        <v>134</v>
      </c>
      <c r="E343" s="18">
        <v>10</v>
      </c>
      <c r="F343" s="18"/>
      <c r="G343" s="19">
        <f t="shared" si="62"/>
        <v>0</v>
      </c>
      <c r="H343" s="25"/>
    </row>
    <row r="344" s="1" customFormat="1" ht="33" customHeight="1" outlineLevel="1" spans="1:8">
      <c r="A344" s="10"/>
      <c r="B344" s="11" t="s">
        <v>319</v>
      </c>
      <c r="C344" s="21"/>
      <c r="D344" s="22"/>
      <c r="E344" s="23"/>
      <c r="F344" s="23"/>
      <c r="G344" s="24"/>
      <c r="H344" s="23"/>
    </row>
    <row r="345" s="1" customFormat="1" ht="16" customHeight="1" outlineLevel="1" spans="1:8">
      <c r="A345" s="10"/>
      <c r="B345" s="15" t="s">
        <v>83</v>
      </c>
      <c r="C345" s="21"/>
      <c r="D345" s="22"/>
      <c r="E345" s="23"/>
      <c r="F345" s="23"/>
      <c r="G345" s="24"/>
      <c r="H345" s="23"/>
    </row>
    <row r="346" s="1" customFormat="1" ht="48" outlineLevel="1" spans="1:8">
      <c r="A346" s="16">
        <f>A343+1</f>
        <v>291</v>
      </c>
      <c r="B346" s="17" t="s">
        <v>234</v>
      </c>
      <c r="C346" s="17" t="s">
        <v>300</v>
      </c>
      <c r="D346" s="16" t="s">
        <v>44</v>
      </c>
      <c r="E346" s="18">
        <v>16.72</v>
      </c>
      <c r="F346" s="18"/>
      <c r="G346" s="19">
        <f t="shared" ref="G346:G353" si="64">F346*E346</f>
        <v>0</v>
      </c>
      <c r="H346" s="25"/>
    </row>
    <row r="347" s="1" customFormat="1" ht="48" outlineLevel="1" spans="1:8">
      <c r="A347" s="16">
        <f t="shared" ref="A347:A353" si="65">A346+1</f>
        <v>292</v>
      </c>
      <c r="B347" s="17" t="s">
        <v>320</v>
      </c>
      <c r="C347" s="17" t="s">
        <v>321</v>
      </c>
      <c r="D347" s="16" t="s">
        <v>44</v>
      </c>
      <c r="E347" s="18">
        <v>104.72</v>
      </c>
      <c r="F347" s="18"/>
      <c r="G347" s="19">
        <f t="shared" si="64"/>
        <v>0</v>
      </c>
      <c r="H347" s="25"/>
    </row>
    <row r="348" s="1" customFormat="1" ht="48" outlineLevel="1" spans="1:8">
      <c r="A348" s="16">
        <f t="shared" si="65"/>
        <v>293</v>
      </c>
      <c r="B348" s="17" t="s">
        <v>236</v>
      </c>
      <c r="C348" s="17" t="s">
        <v>301</v>
      </c>
      <c r="D348" s="16" t="s">
        <v>44</v>
      </c>
      <c r="E348" s="18">
        <v>778.11</v>
      </c>
      <c r="F348" s="18"/>
      <c r="G348" s="19">
        <f t="shared" si="64"/>
        <v>0</v>
      </c>
      <c r="H348" s="25"/>
    </row>
    <row r="349" s="1" customFormat="1" ht="48" outlineLevel="1" spans="1:8">
      <c r="A349" s="16">
        <f t="shared" si="65"/>
        <v>294</v>
      </c>
      <c r="B349" s="17" t="s">
        <v>238</v>
      </c>
      <c r="C349" s="17" t="s">
        <v>302</v>
      </c>
      <c r="D349" s="16" t="s">
        <v>44</v>
      </c>
      <c r="E349" s="18">
        <v>44.29</v>
      </c>
      <c r="F349" s="18"/>
      <c r="G349" s="19">
        <f t="shared" si="64"/>
        <v>0</v>
      </c>
      <c r="H349" s="25"/>
    </row>
    <row r="350" s="1" customFormat="1" ht="48" outlineLevel="1" spans="1:8">
      <c r="A350" s="16">
        <f t="shared" si="65"/>
        <v>295</v>
      </c>
      <c r="B350" s="17" t="s">
        <v>248</v>
      </c>
      <c r="C350" s="17" t="s">
        <v>249</v>
      </c>
      <c r="D350" s="16" t="s">
        <v>44</v>
      </c>
      <c r="E350" s="18">
        <v>2.26</v>
      </c>
      <c r="F350" s="18"/>
      <c r="G350" s="19">
        <f t="shared" si="64"/>
        <v>0</v>
      </c>
      <c r="H350" s="25"/>
    </row>
    <row r="351" s="1" customFormat="1" ht="48" outlineLevel="1" spans="1:8">
      <c r="A351" s="16">
        <f t="shared" si="65"/>
        <v>296</v>
      </c>
      <c r="B351" s="17" t="s">
        <v>250</v>
      </c>
      <c r="C351" s="17" t="s">
        <v>251</v>
      </c>
      <c r="D351" s="16" t="s">
        <v>44</v>
      </c>
      <c r="E351" s="18">
        <v>2.88</v>
      </c>
      <c r="F351" s="18"/>
      <c r="G351" s="19">
        <f t="shared" si="64"/>
        <v>0</v>
      </c>
      <c r="H351" s="25"/>
    </row>
    <row r="352" s="1" customFormat="1" ht="60" outlineLevel="1" spans="1:8">
      <c r="A352" s="16">
        <f t="shared" si="65"/>
        <v>297</v>
      </c>
      <c r="B352" s="17" t="s">
        <v>254</v>
      </c>
      <c r="C352" s="17" t="s">
        <v>255</v>
      </c>
      <c r="D352" s="16" t="s">
        <v>44</v>
      </c>
      <c r="E352" s="18">
        <v>60.06</v>
      </c>
      <c r="F352" s="18"/>
      <c r="G352" s="19">
        <f t="shared" si="64"/>
        <v>0</v>
      </c>
      <c r="H352" s="25"/>
    </row>
    <row r="353" s="1" customFormat="1" ht="36" outlineLevel="1" spans="1:8">
      <c r="A353" s="16">
        <f t="shared" si="65"/>
        <v>298</v>
      </c>
      <c r="B353" s="17" t="s">
        <v>322</v>
      </c>
      <c r="C353" s="17" t="s">
        <v>323</v>
      </c>
      <c r="D353" s="16" t="s">
        <v>208</v>
      </c>
      <c r="E353" s="18">
        <v>35.59</v>
      </c>
      <c r="F353" s="18"/>
      <c r="G353" s="19">
        <f t="shared" si="64"/>
        <v>0</v>
      </c>
      <c r="H353" s="25"/>
    </row>
    <row r="354" s="1" customFormat="1" ht="25" customHeight="1" outlineLevel="1" spans="1:8">
      <c r="A354" s="10"/>
      <c r="B354" s="15" t="s">
        <v>97</v>
      </c>
      <c r="C354" s="21"/>
      <c r="D354" s="22"/>
      <c r="E354" s="23"/>
      <c r="F354" s="23"/>
      <c r="G354" s="24"/>
      <c r="H354" s="23"/>
    </row>
    <row r="355" s="1" customFormat="1" ht="60" outlineLevel="1" spans="1:8">
      <c r="A355" s="16">
        <f>A353+1</f>
        <v>299</v>
      </c>
      <c r="B355" s="17" t="s">
        <v>324</v>
      </c>
      <c r="C355" s="17" t="s">
        <v>325</v>
      </c>
      <c r="D355" s="16" t="s">
        <v>128</v>
      </c>
      <c r="E355" s="18">
        <v>22.21</v>
      </c>
      <c r="F355" s="18"/>
      <c r="G355" s="19">
        <f t="shared" ref="G355:G367" si="66">F355*E355</f>
        <v>0</v>
      </c>
      <c r="H355" s="25"/>
    </row>
    <row r="356" s="1" customFormat="1" ht="48" outlineLevel="1" spans="1:8">
      <c r="A356" s="16">
        <f t="shared" ref="A356:A367" si="67">A355+1</f>
        <v>300</v>
      </c>
      <c r="B356" s="17" t="s">
        <v>326</v>
      </c>
      <c r="C356" s="17" t="s">
        <v>327</v>
      </c>
      <c r="D356" s="16" t="s">
        <v>208</v>
      </c>
      <c r="E356" s="18">
        <v>2.33</v>
      </c>
      <c r="F356" s="18"/>
      <c r="G356" s="19">
        <f t="shared" si="66"/>
        <v>0</v>
      </c>
      <c r="H356" s="25"/>
    </row>
    <row r="357" s="1" customFormat="1" ht="60" outlineLevel="1" spans="1:8">
      <c r="A357" s="16">
        <f t="shared" si="67"/>
        <v>301</v>
      </c>
      <c r="B357" s="17" t="s">
        <v>328</v>
      </c>
      <c r="C357" s="17" t="s">
        <v>329</v>
      </c>
      <c r="D357" s="16" t="s">
        <v>44</v>
      </c>
      <c r="E357" s="18">
        <v>46.81</v>
      </c>
      <c r="F357" s="18"/>
      <c r="G357" s="19">
        <f t="shared" si="66"/>
        <v>0</v>
      </c>
      <c r="H357" s="25"/>
    </row>
    <row r="358" s="1" customFormat="1" ht="36" outlineLevel="1" spans="1:8">
      <c r="A358" s="16">
        <f t="shared" si="67"/>
        <v>302</v>
      </c>
      <c r="B358" s="17" t="s">
        <v>330</v>
      </c>
      <c r="C358" s="17" t="s">
        <v>331</v>
      </c>
      <c r="D358" s="16" t="s">
        <v>44</v>
      </c>
      <c r="E358" s="18">
        <v>44.49</v>
      </c>
      <c r="F358" s="18"/>
      <c r="G358" s="19">
        <f t="shared" si="66"/>
        <v>0</v>
      </c>
      <c r="H358" s="25"/>
    </row>
    <row r="359" s="1" customFormat="1" ht="60" outlineLevel="1" spans="1:8">
      <c r="A359" s="16">
        <f t="shared" si="67"/>
        <v>303</v>
      </c>
      <c r="B359" s="17" t="s">
        <v>256</v>
      </c>
      <c r="C359" s="17" t="s">
        <v>257</v>
      </c>
      <c r="D359" s="16" t="s">
        <v>44</v>
      </c>
      <c r="E359" s="18">
        <v>33.73</v>
      </c>
      <c r="F359" s="18"/>
      <c r="G359" s="19">
        <f t="shared" si="66"/>
        <v>0</v>
      </c>
      <c r="H359" s="25"/>
    </row>
    <row r="360" s="1" customFormat="1" ht="60" outlineLevel="1" spans="1:8">
      <c r="A360" s="16">
        <f t="shared" si="67"/>
        <v>304</v>
      </c>
      <c r="B360" s="17" t="s">
        <v>258</v>
      </c>
      <c r="C360" s="17" t="s">
        <v>259</v>
      </c>
      <c r="D360" s="16" t="s">
        <v>44</v>
      </c>
      <c r="E360" s="18">
        <v>3.79</v>
      </c>
      <c r="F360" s="18"/>
      <c r="G360" s="19">
        <f t="shared" si="66"/>
        <v>0</v>
      </c>
      <c r="H360" s="25"/>
    </row>
    <row r="361" s="1" customFormat="1" ht="48" outlineLevel="1" spans="1:8">
      <c r="A361" s="16">
        <f t="shared" si="67"/>
        <v>305</v>
      </c>
      <c r="B361" s="17" t="s">
        <v>260</v>
      </c>
      <c r="C361" s="17" t="s">
        <v>303</v>
      </c>
      <c r="D361" s="16" t="s">
        <v>44</v>
      </c>
      <c r="E361" s="18">
        <v>174.23</v>
      </c>
      <c r="F361" s="18"/>
      <c r="G361" s="19">
        <f t="shared" si="66"/>
        <v>0</v>
      </c>
      <c r="H361" s="25"/>
    </row>
    <row r="362" s="1" customFormat="1" ht="60" outlineLevel="1" spans="1:8">
      <c r="A362" s="16">
        <f t="shared" si="67"/>
        <v>306</v>
      </c>
      <c r="B362" s="17" t="s">
        <v>264</v>
      </c>
      <c r="C362" s="17" t="s">
        <v>265</v>
      </c>
      <c r="D362" s="16" t="s">
        <v>44</v>
      </c>
      <c r="E362" s="18">
        <v>710.83</v>
      </c>
      <c r="F362" s="18"/>
      <c r="G362" s="19">
        <f t="shared" si="66"/>
        <v>0</v>
      </c>
      <c r="H362" s="25"/>
    </row>
    <row r="363" s="1" customFormat="1" ht="72" outlineLevel="1" spans="1:8">
      <c r="A363" s="16">
        <f t="shared" si="67"/>
        <v>307</v>
      </c>
      <c r="B363" s="17" t="s">
        <v>266</v>
      </c>
      <c r="C363" s="17" t="s">
        <v>267</v>
      </c>
      <c r="D363" s="16" t="s">
        <v>44</v>
      </c>
      <c r="E363" s="18">
        <v>309.41</v>
      </c>
      <c r="F363" s="18"/>
      <c r="G363" s="19">
        <f t="shared" si="66"/>
        <v>0</v>
      </c>
      <c r="H363" s="25"/>
    </row>
    <row r="364" s="1" customFormat="1" ht="72" outlineLevel="1" spans="1:8">
      <c r="A364" s="16">
        <f t="shared" si="67"/>
        <v>308</v>
      </c>
      <c r="B364" s="17" t="s">
        <v>332</v>
      </c>
      <c r="C364" s="17" t="s">
        <v>333</v>
      </c>
      <c r="D364" s="16" t="s">
        <v>44</v>
      </c>
      <c r="E364" s="18">
        <v>298.01</v>
      </c>
      <c r="F364" s="18"/>
      <c r="G364" s="19">
        <f t="shared" si="66"/>
        <v>0</v>
      </c>
      <c r="H364" s="25"/>
    </row>
    <row r="365" s="1" customFormat="1" ht="72" outlineLevel="1" spans="1:8">
      <c r="A365" s="16">
        <f t="shared" si="67"/>
        <v>309</v>
      </c>
      <c r="B365" s="17" t="s">
        <v>172</v>
      </c>
      <c r="C365" s="17" t="s">
        <v>270</v>
      </c>
      <c r="D365" s="16" t="s">
        <v>44</v>
      </c>
      <c r="E365" s="18">
        <v>1.8</v>
      </c>
      <c r="F365" s="18"/>
      <c r="G365" s="19">
        <f t="shared" si="66"/>
        <v>0</v>
      </c>
      <c r="H365" s="25"/>
    </row>
    <row r="366" s="1" customFormat="1" ht="72" outlineLevel="1" spans="1:8">
      <c r="A366" s="16">
        <f t="shared" si="67"/>
        <v>310</v>
      </c>
      <c r="B366" s="17" t="s">
        <v>140</v>
      </c>
      <c r="C366" s="17" t="s">
        <v>271</v>
      </c>
      <c r="D366" s="16" t="s">
        <v>44</v>
      </c>
      <c r="E366" s="18">
        <v>13.36</v>
      </c>
      <c r="F366" s="18"/>
      <c r="G366" s="19">
        <f t="shared" si="66"/>
        <v>0</v>
      </c>
      <c r="H366" s="25"/>
    </row>
    <row r="367" s="1" customFormat="1" ht="60" outlineLevel="1" spans="1:8">
      <c r="A367" s="16">
        <f t="shared" si="67"/>
        <v>311</v>
      </c>
      <c r="B367" s="17" t="s">
        <v>334</v>
      </c>
      <c r="C367" s="17" t="s">
        <v>335</v>
      </c>
      <c r="D367" s="16" t="s">
        <v>44</v>
      </c>
      <c r="E367" s="18">
        <v>18.65</v>
      </c>
      <c r="F367" s="18"/>
      <c r="G367" s="19">
        <f t="shared" si="66"/>
        <v>0</v>
      </c>
      <c r="H367" s="25"/>
    </row>
    <row r="368" s="1" customFormat="1" ht="25" customHeight="1" outlineLevel="1" spans="1:8">
      <c r="A368" s="10"/>
      <c r="B368" s="15" t="s">
        <v>146</v>
      </c>
      <c r="C368" s="21"/>
      <c r="D368" s="22"/>
      <c r="E368" s="23"/>
      <c r="F368" s="23"/>
      <c r="G368" s="24"/>
      <c r="H368" s="23"/>
    </row>
    <row r="369" s="1" customFormat="1" ht="60" outlineLevel="1" spans="1:8">
      <c r="A369" s="16">
        <f>A367+1</f>
        <v>312</v>
      </c>
      <c r="B369" s="17" t="s">
        <v>274</v>
      </c>
      <c r="C369" s="17" t="s">
        <v>307</v>
      </c>
      <c r="D369" s="16" t="s">
        <v>44</v>
      </c>
      <c r="E369" s="18">
        <v>129.45</v>
      </c>
      <c r="F369" s="18"/>
      <c r="G369" s="19">
        <f t="shared" ref="G369:G372" si="68">F369*E369</f>
        <v>0</v>
      </c>
      <c r="H369" s="25"/>
    </row>
    <row r="370" s="1" customFormat="1" ht="72" outlineLevel="1" spans="1:8">
      <c r="A370" s="16">
        <f t="shared" ref="A370:A372" si="69">A369+1</f>
        <v>313</v>
      </c>
      <c r="B370" s="17" t="s">
        <v>278</v>
      </c>
      <c r="C370" s="17" t="s">
        <v>279</v>
      </c>
      <c r="D370" s="16" t="s">
        <v>44</v>
      </c>
      <c r="E370" s="18">
        <v>993.77</v>
      </c>
      <c r="F370" s="18"/>
      <c r="G370" s="19">
        <f t="shared" si="68"/>
        <v>0</v>
      </c>
      <c r="H370" s="25"/>
    </row>
    <row r="371" s="1" customFormat="1" ht="60" outlineLevel="1" spans="1:8">
      <c r="A371" s="16">
        <f t="shared" si="69"/>
        <v>314</v>
      </c>
      <c r="B371" s="17" t="s">
        <v>284</v>
      </c>
      <c r="C371" s="17" t="s">
        <v>285</v>
      </c>
      <c r="D371" s="16" t="s">
        <v>128</v>
      </c>
      <c r="E371" s="18">
        <v>273.32</v>
      </c>
      <c r="F371" s="18"/>
      <c r="G371" s="19">
        <f t="shared" si="68"/>
        <v>0</v>
      </c>
      <c r="H371" s="25"/>
    </row>
    <row r="372" s="1" customFormat="1" ht="60" outlineLevel="1" spans="1:8">
      <c r="A372" s="16">
        <f t="shared" si="69"/>
        <v>315</v>
      </c>
      <c r="B372" s="17" t="s">
        <v>284</v>
      </c>
      <c r="C372" s="17" t="s">
        <v>286</v>
      </c>
      <c r="D372" s="16" t="s">
        <v>128</v>
      </c>
      <c r="E372" s="18">
        <v>171.98</v>
      </c>
      <c r="F372" s="18"/>
      <c r="G372" s="19">
        <f t="shared" si="68"/>
        <v>0</v>
      </c>
      <c r="H372" s="25"/>
    </row>
    <row r="373" s="1" customFormat="1" ht="25" customHeight="1" outlineLevel="1" spans="1:8">
      <c r="A373" s="10"/>
      <c r="B373" s="15" t="s">
        <v>119</v>
      </c>
      <c r="C373" s="21"/>
      <c r="D373" s="22"/>
      <c r="E373" s="23"/>
      <c r="F373" s="23"/>
      <c r="G373" s="24"/>
      <c r="H373" s="23"/>
    </row>
    <row r="374" s="1" customFormat="1" ht="48" outlineLevel="1" spans="1:8">
      <c r="A374" s="16">
        <f>A372+1</f>
        <v>316</v>
      </c>
      <c r="B374" s="17" t="s">
        <v>287</v>
      </c>
      <c r="C374" s="17" t="s">
        <v>288</v>
      </c>
      <c r="D374" s="16" t="s">
        <v>44</v>
      </c>
      <c r="E374" s="18">
        <v>33.28</v>
      </c>
      <c r="F374" s="18"/>
      <c r="G374" s="19">
        <f t="shared" ref="G374:G381" si="70">F374*E374</f>
        <v>0</v>
      </c>
      <c r="H374" s="25"/>
    </row>
    <row r="375" s="1" customFormat="1" ht="48" outlineLevel="1" spans="1:8">
      <c r="A375" s="16">
        <f t="shared" ref="A375:A381" si="71">A374+1</f>
        <v>317</v>
      </c>
      <c r="B375" s="17" t="s">
        <v>289</v>
      </c>
      <c r="C375" s="17" t="s">
        <v>290</v>
      </c>
      <c r="D375" s="16" t="s">
        <v>44</v>
      </c>
      <c r="E375" s="18">
        <v>2.45</v>
      </c>
      <c r="F375" s="18"/>
      <c r="G375" s="19">
        <f t="shared" si="70"/>
        <v>0</v>
      </c>
      <c r="H375" s="25"/>
    </row>
    <row r="376" s="1" customFormat="1" ht="36" outlineLevel="1" spans="1:8">
      <c r="A376" s="16">
        <f t="shared" si="71"/>
        <v>318</v>
      </c>
      <c r="B376" s="17" t="s">
        <v>122</v>
      </c>
      <c r="C376" s="17" t="s">
        <v>291</v>
      </c>
      <c r="D376" s="16" t="s">
        <v>44</v>
      </c>
      <c r="E376" s="18">
        <v>7.66</v>
      </c>
      <c r="F376" s="18"/>
      <c r="G376" s="19">
        <f t="shared" si="70"/>
        <v>0</v>
      </c>
      <c r="H376" s="25"/>
    </row>
    <row r="377" s="1" customFormat="1" ht="60" outlineLevel="1" spans="1:8">
      <c r="A377" s="16">
        <f t="shared" si="71"/>
        <v>319</v>
      </c>
      <c r="B377" s="17" t="s">
        <v>124</v>
      </c>
      <c r="C377" s="17" t="s">
        <v>292</v>
      </c>
      <c r="D377" s="16" t="s">
        <v>44</v>
      </c>
      <c r="E377" s="18">
        <v>3.17</v>
      </c>
      <c r="F377" s="18"/>
      <c r="G377" s="19">
        <f t="shared" si="70"/>
        <v>0</v>
      </c>
      <c r="H377" s="25"/>
    </row>
    <row r="378" s="1" customFormat="1" ht="48" outlineLevel="1" spans="1:8">
      <c r="A378" s="16">
        <f t="shared" si="71"/>
        <v>320</v>
      </c>
      <c r="B378" s="17" t="s">
        <v>129</v>
      </c>
      <c r="C378" s="17" t="s">
        <v>293</v>
      </c>
      <c r="D378" s="16" t="s">
        <v>131</v>
      </c>
      <c r="E378" s="18">
        <v>1</v>
      </c>
      <c r="F378" s="18"/>
      <c r="G378" s="19">
        <f t="shared" si="70"/>
        <v>0</v>
      </c>
      <c r="H378" s="25"/>
    </row>
    <row r="379" s="1" customFormat="1" ht="36" outlineLevel="1" spans="1:8">
      <c r="A379" s="16">
        <f t="shared" si="71"/>
        <v>321</v>
      </c>
      <c r="B379" s="17" t="s">
        <v>294</v>
      </c>
      <c r="C379" s="17" t="s">
        <v>295</v>
      </c>
      <c r="D379" s="16" t="s">
        <v>134</v>
      </c>
      <c r="E379" s="18">
        <v>1</v>
      </c>
      <c r="F379" s="18"/>
      <c r="G379" s="19">
        <f t="shared" si="70"/>
        <v>0</v>
      </c>
      <c r="H379" s="25"/>
    </row>
    <row r="380" s="1" customFormat="1" ht="36" outlineLevel="1" spans="1:8">
      <c r="A380" s="16">
        <f t="shared" si="71"/>
        <v>322</v>
      </c>
      <c r="B380" s="17" t="s">
        <v>296</v>
      </c>
      <c r="C380" s="17" t="s">
        <v>297</v>
      </c>
      <c r="D380" s="16" t="s">
        <v>134</v>
      </c>
      <c r="E380" s="18">
        <v>2</v>
      </c>
      <c r="F380" s="18"/>
      <c r="G380" s="19">
        <f t="shared" si="70"/>
        <v>0</v>
      </c>
      <c r="H380" s="25"/>
    </row>
    <row r="381" s="1" customFormat="1" ht="60" outlineLevel="1" spans="1:8">
      <c r="A381" s="16">
        <f t="shared" si="71"/>
        <v>323</v>
      </c>
      <c r="B381" s="17" t="s">
        <v>132</v>
      </c>
      <c r="C381" s="17" t="s">
        <v>298</v>
      </c>
      <c r="D381" s="16" t="s">
        <v>134</v>
      </c>
      <c r="E381" s="18">
        <v>4</v>
      </c>
      <c r="F381" s="18"/>
      <c r="G381" s="19">
        <f t="shared" si="70"/>
        <v>0</v>
      </c>
      <c r="H381" s="25"/>
    </row>
    <row r="382" s="1" customFormat="1" ht="34" customHeight="1" spans="1:8">
      <c r="A382" s="10"/>
      <c r="B382" s="11" t="s">
        <v>336</v>
      </c>
      <c r="C382" s="12"/>
      <c r="D382" s="12"/>
      <c r="E382" s="13"/>
      <c r="F382" s="13"/>
      <c r="G382" s="14"/>
      <c r="H382" s="13"/>
    </row>
    <row r="383" s="1" customFormat="1" ht="31" customHeight="1" outlineLevel="1" spans="1:8">
      <c r="A383" s="10"/>
      <c r="B383" s="15" t="s">
        <v>183</v>
      </c>
      <c r="C383" s="27"/>
      <c r="D383" s="28"/>
      <c r="E383" s="29"/>
      <c r="F383" s="30"/>
      <c r="G383" s="24"/>
      <c r="H383" s="31"/>
    </row>
    <row r="384" s="1" customFormat="1" ht="36" outlineLevel="1" spans="1:8">
      <c r="A384" s="16">
        <f>A381+1</f>
        <v>324</v>
      </c>
      <c r="B384" s="17" t="s">
        <v>337</v>
      </c>
      <c r="C384" s="17" t="s">
        <v>338</v>
      </c>
      <c r="D384" s="16" t="s">
        <v>44</v>
      </c>
      <c r="E384" s="18">
        <v>118.84</v>
      </c>
      <c r="F384" s="18"/>
      <c r="G384" s="19">
        <f t="shared" ref="G384:G387" si="72">F384*E384</f>
        <v>0</v>
      </c>
      <c r="H384" s="32"/>
    </row>
    <row r="385" s="1" customFormat="1" ht="36" outlineLevel="1" spans="1:8">
      <c r="A385" s="16">
        <f t="shared" ref="A385:A387" si="73">A384+1</f>
        <v>325</v>
      </c>
      <c r="B385" s="17" t="s">
        <v>337</v>
      </c>
      <c r="C385" s="17" t="s">
        <v>339</v>
      </c>
      <c r="D385" s="16" t="s">
        <v>44</v>
      </c>
      <c r="E385" s="18">
        <v>694.62</v>
      </c>
      <c r="F385" s="18"/>
      <c r="G385" s="19">
        <f t="shared" si="72"/>
        <v>0</v>
      </c>
      <c r="H385" s="32"/>
    </row>
    <row r="386" s="1" customFormat="1" ht="72" outlineLevel="1" spans="1:8">
      <c r="A386" s="16">
        <f t="shared" si="73"/>
        <v>326</v>
      </c>
      <c r="B386" s="17" t="s">
        <v>340</v>
      </c>
      <c r="C386" s="17" t="s">
        <v>341</v>
      </c>
      <c r="D386" s="16" t="s">
        <v>44</v>
      </c>
      <c r="E386" s="18">
        <v>158.17</v>
      </c>
      <c r="F386" s="18"/>
      <c r="G386" s="19">
        <f t="shared" si="72"/>
        <v>0</v>
      </c>
      <c r="H386" s="32"/>
    </row>
    <row r="387" s="1" customFormat="1" ht="48" outlineLevel="1" spans="1:8">
      <c r="A387" s="16">
        <f t="shared" si="73"/>
        <v>327</v>
      </c>
      <c r="B387" s="17" t="s">
        <v>184</v>
      </c>
      <c r="C387" s="17" t="s">
        <v>342</v>
      </c>
      <c r="D387" s="16" t="s">
        <v>44</v>
      </c>
      <c r="E387" s="18">
        <v>158.17</v>
      </c>
      <c r="F387" s="18"/>
      <c r="G387" s="19">
        <f t="shared" si="72"/>
        <v>0</v>
      </c>
      <c r="H387" s="32"/>
    </row>
    <row r="388" s="1" customFormat="1" ht="30" customHeight="1" outlineLevel="1" spans="1:8">
      <c r="A388" s="10"/>
      <c r="B388" s="15" t="s">
        <v>53</v>
      </c>
      <c r="C388" s="21"/>
      <c r="D388" s="22"/>
      <c r="E388" s="23"/>
      <c r="F388" s="23"/>
      <c r="G388" s="24"/>
      <c r="H388" s="23"/>
    </row>
    <row r="389" s="1" customFormat="1" ht="60" outlineLevel="1" spans="1:8">
      <c r="A389" s="16">
        <f>A387+1</f>
        <v>328</v>
      </c>
      <c r="B389" s="17" t="s">
        <v>343</v>
      </c>
      <c r="C389" s="17" t="s">
        <v>344</v>
      </c>
      <c r="D389" s="16" t="s">
        <v>44</v>
      </c>
      <c r="E389" s="18">
        <v>96.48</v>
      </c>
      <c r="F389" s="18"/>
      <c r="G389" s="19">
        <f t="shared" ref="G389:G399" si="74">F389*E389</f>
        <v>0</v>
      </c>
      <c r="H389" s="32"/>
    </row>
    <row r="390" s="1" customFormat="1" ht="72" outlineLevel="1" spans="1:8">
      <c r="A390" s="16">
        <f t="shared" ref="A390:A399" si="75">A389+1</f>
        <v>329</v>
      </c>
      <c r="B390" s="17" t="s">
        <v>345</v>
      </c>
      <c r="C390" s="17" t="s">
        <v>346</v>
      </c>
      <c r="D390" s="16" t="s">
        <v>44</v>
      </c>
      <c r="E390" s="18">
        <v>7622.77</v>
      </c>
      <c r="F390" s="18"/>
      <c r="G390" s="19">
        <f t="shared" si="74"/>
        <v>0</v>
      </c>
      <c r="H390" s="32"/>
    </row>
    <row r="391" s="1" customFormat="1" ht="72" outlineLevel="1" spans="1:8">
      <c r="A391" s="16">
        <f t="shared" si="75"/>
        <v>330</v>
      </c>
      <c r="B391" s="17" t="s">
        <v>347</v>
      </c>
      <c r="C391" s="17" t="s">
        <v>348</v>
      </c>
      <c r="D391" s="16" t="s">
        <v>44</v>
      </c>
      <c r="E391" s="18">
        <v>295.29</v>
      </c>
      <c r="F391" s="18"/>
      <c r="G391" s="19">
        <f t="shared" si="74"/>
        <v>0</v>
      </c>
      <c r="H391" s="32"/>
    </row>
    <row r="392" s="1" customFormat="1" ht="48" outlineLevel="1" spans="1:8">
      <c r="A392" s="16">
        <f t="shared" si="75"/>
        <v>331</v>
      </c>
      <c r="B392" s="17" t="s">
        <v>347</v>
      </c>
      <c r="C392" s="17" t="s">
        <v>349</v>
      </c>
      <c r="D392" s="16" t="s">
        <v>44</v>
      </c>
      <c r="E392" s="18">
        <v>295.29</v>
      </c>
      <c r="F392" s="18"/>
      <c r="G392" s="19">
        <f t="shared" si="74"/>
        <v>0</v>
      </c>
      <c r="H392" s="32"/>
    </row>
    <row r="393" s="1" customFormat="1" ht="60" outlineLevel="1" spans="1:8">
      <c r="A393" s="16">
        <f t="shared" si="75"/>
        <v>332</v>
      </c>
      <c r="B393" s="17" t="s">
        <v>350</v>
      </c>
      <c r="C393" s="17" t="s">
        <v>351</v>
      </c>
      <c r="D393" s="16" t="s">
        <v>208</v>
      </c>
      <c r="E393" s="18">
        <v>88.59</v>
      </c>
      <c r="F393" s="18"/>
      <c r="G393" s="19">
        <f t="shared" si="74"/>
        <v>0</v>
      </c>
      <c r="H393" s="32"/>
    </row>
    <row r="394" s="1" customFormat="1" ht="48" outlineLevel="1" spans="1:8">
      <c r="A394" s="16">
        <f t="shared" si="75"/>
        <v>333</v>
      </c>
      <c r="B394" s="17" t="s">
        <v>347</v>
      </c>
      <c r="C394" s="17" t="s">
        <v>352</v>
      </c>
      <c r="D394" s="16" t="s">
        <v>44</v>
      </c>
      <c r="E394" s="18">
        <v>295.29</v>
      </c>
      <c r="F394" s="18"/>
      <c r="G394" s="19">
        <f t="shared" si="74"/>
        <v>0</v>
      </c>
      <c r="H394" s="32"/>
    </row>
    <row r="395" s="1" customFormat="1" ht="72" outlineLevel="1" spans="1:8">
      <c r="A395" s="16">
        <f t="shared" si="75"/>
        <v>334</v>
      </c>
      <c r="B395" s="17" t="s">
        <v>353</v>
      </c>
      <c r="C395" s="17" t="s">
        <v>354</v>
      </c>
      <c r="D395" s="16" t="s">
        <v>44</v>
      </c>
      <c r="E395" s="18">
        <v>372.45</v>
      </c>
      <c r="F395" s="18"/>
      <c r="G395" s="19">
        <f t="shared" si="74"/>
        <v>0</v>
      </c>
      <c r="H395" s="32"/>
    </row>
    <row r="396" s="1" customFormat="1" ht="48" outlineLevel="1" spans="1:8">
      <c r="A396" s="16">
        <f t="shared" si="75"/>
        <v>335</v>
      </c>
      <c r="B396" s="17" t="s">
        <v>355</v>
      </c>
      <c r="C396" s="17" t="s">
        <v>356</v>
      </c>
      <c r="D396" s="16" t="s">
        <v>44</v>
      </c>
      <c r="E396" s="18">
        <v>129.43</v>
      </c>
      <c r="F396" s="18"/>
      <c r="G396" s="19">
        <f t="shared" si="74"/>
        <v>0</v>
      </c>
      <c r="H396" s="32"/>
    </row>
    <row r="397" s="1" customFormat="1" ht="72" outlineLevel="1" spans="1:8">
      <c r="A397" s="16">
        <f t="shared" si="75"/>
        <v>336</v>
      </c>
      <c r="B397" s="17" t="s">
        <v>357</v>
      </c>
      <c r="C397" s="17" t="s">
        <v>358</v>
      </c>
      <c r="D397" s="16" t="s">
        <v>44</v>
      </c>
      <c r="E397" s="18">
        <v>869.39</v>
      </c>
      <c r="F397" s="18"/>
      <c r="G397" s="19">
        <f t="shared" si="74"/>
        <v>0</v>
      </c>
      <c r="H397" s="32"/>
    </row>
    <row r="398" s="1" customFormat="1" ht="48" outlineLevel="1" spans="1:8">
      <c r="A398" s="16">
        <f t="shared" si="75"/>
        <v>337</v>
      </c>
      <c r="B398" s="17" t="s">
        <v>359</v>
      </c>
      <c r="C398" s="17" t="s">
        <v>360</v>
      </c>
      <c r="D398" s="16" t="s">
        <v>44</v>
      </c>
      <c r="E398" s="18">
        <v>26.97</v>
      </c>
      <c r="F398" s="18"/>
      <c r="G398" s="19">
        <f t="shared" si="74"/>
        <v>0</v>
      </c>
      <c r="H398" s="32"/>
    </row>
    <row r="399" s="1" customFormat="1" ht="36" outlineLevel="1" spans="1:8">
      <c r="A399" s="16">
        <f t="shared" si="75"/>
        <v>338</v>
      </c>
      <c r="B399" s="17" t="s">
        <v>361</v>
      </c>
      <c r="C399" s="17" t="s">
        <v>362</v>
      </c>
      <c r="D399" s="16" t="s">
        <v>44</v>
      </c>
      <c r="E399" s="18">
        <v>103.76</v>
      </c>
      <c r="F399" s="18"/>
      <c r="G399" s="19">
        <f t="shared" si="74"/>
        <v>0</v>
      </c>
      <c r="H399" s="32"/>
    </row>
    <row r="400" s="1" customFormat="1" ht="33" customHeight="1" outlineLevel="1" spans="1:8">
      <c r="A400" s="10"/>
      <c r="B400" s="15" t="s">
        <v>31</v>
      </c>
      <c r="C400" s="21"/>
      <c r="D400" s="22"/>
      <c r="E400" s="23"/>
      <c r="F400" s="23"/>
      <c r="G400" s="24"/>
      <c r="H400" s="23"/>
    </row>
    <row r="401" s="1" customFormat="1" ht="60" outlineLevel="1" spans="1:8">
      <c r="A401" s="16">
        <f>A399+1</f>
        <v>339</v>
      </c>
      <c r="B401" s="17" t="s">
        <v>32</v>
      </c>
      <c r="C401" s="17" t="s">
        <v>363</v>
      </c>
      <c r="D401" s="16" t="s">
        <v>34</v>
      </c>
      <c r="E401" s="18">
        <v>1</v>
      </c>
      <c r="F401" s="18"/>
      <c r="G401" s="19">
        <f t="shared" ref="G401:G403" si="76">F401*E401</f>
        <v>0</v>
      </c>
      <c r="H401" s="32"/>
    </row>
    <row r="402" s="1" customFormat="1" ht="60" outlineLevel="1" spans="1:8">
      <c r="A402" s="16">
        <f t="shared" ref="A402:A408" si="77">A401+1</f>
        <v>340</v>
      </c>
      <c r="B402" s="17" t="s">
        <v>32</v>
      </c>
      <c r="C402" s="17" t="s">
        <v>364</v>
      </c>
      <c r="D402" s="16" t="s">
        <v>34</v>
      </c>
      <c r="E402" s="18">
        <v>20</v>
      </c>
      <c r="F402" s="18"/>
      <c r="G402" s="19">
        <f t="shared" si="76"/>
        <v>0</v>
      </c>
      <c r="H402" s="32"/>
    </row>
    <row r="403" s="1" customFormat="1" ht="72" outlineLevel="1" spans="1:8">
      <c r="A403" s="16">
        <f t="shared" si="77"/>
        <v>341</v>
      </c>
      <c r="B403" s="17" t="s">
        <v>365</v>
      </c>
      <c r="C403" s="17" t="s">
        <v>366</v>
      </c>
      <c r="D403" s="16" t="s">
        <v>44</v>
      </c>
      <c r="E403" s="18">
        <v>404.98</v>
      </c>
      <c r="F403" s="18"/>
      <c r="G403" s="19">
        <f t="shared" si="76"/>
        <v>0</v>
      </c>
      <c r="H403" s="32"/>
    </row>
    <row r="404" s="1" customFormat="1" ht="33" customHeight="1" outlineLevel="1" spans="1:8">
      <c r="A404" s="16"/>
      <c r="B404" s="15" t="s">
        <v>367</v>
      </c>
      <c r="C404" s="17"/>
      <c r="D404" s="16"/>
      <c r="E404" s="18"/>
      <c r="F404" s="18"/>
      <c r="G404" s="19"/>
      <c r="H404" s="32"/>
    </row>
    <row r="405" s="1" customFormat="1" outlineLevel="1" spans="1:8">
      <c r="A405" s="16">
        <f>A403+1</f>
        <v>342</v>
      </c>
      <c r="B405" s="33" t="s">
        <v>368</v>
      </c>
      <c r="C405" s="33" t="s">
        <v>369</v>
      </c>
      <c r="D405" s="34" t="s">
        <v>44</v>
      </c>
      <c r="E405" s="35">
        <v>5208.04</v>
      </c>
      <c r="F405" s="35"/>
      <c r="G405" s="19">
        <f t="shared" ref="G405:G408" si="78">F405*E405</f>
        <v>0</v>
      </c>
      <c r="H405" s="32"/>
    </row>
    <row r="406" s="1" customFormat="1" outlineLevel="1" spans="1:8">
      <c r="A406" s="16">
        <f t="shared" si="77"/>
        <v>343</v>
      </c>
      <c r="B406" s="33" t="s">
        <v>368</v>
      </c>
      <c r="C406" s="33" t="s">
        <v>370</v>
      </c>
      <c r="D406" s="34" t="s">
        <v>44</v>
      </c>
      <c r="E406" s="35">
        <v>2737.96</v>
      </c>
      <c r="F406" s="35"/>
      <c r="G406" s="19">
        <f t="shared" si="78"/>
        <v>0</v>
      </c>
      <c r="H406" s="32"/>
    </row>
    <row r="407" s="1" customFormat="1" outlineLevel="1" spans="1:8">
      <c r="A407" s="16">
        <f t="shared" si="77"/>
        <v>344</v>
      </c>
      <c r="B407" s="33" t="s">
        <v>371</v>
      </c>
      <c r="C407" s="33" t="s">
        <v>372</v>
      </c>
      <c r="D407" s="34" t="s">
        <v>44</v>
      </c>
      <c r="E407" s="35">
        <v>2604.02</v>
      </c>
      <c r="F407" s="35"/>
      <c r="G407" s="19">
        <f t="shared" si="78"/>
        <v>0</v>
      </c>
      <c r="H407" s="32"/>
    </row>
    <row r="408" s="1" customFormat="1" outlineLevel="1" spans="1:8">
      <c r="A408" s="16">
        <f t="shared" si="77"/>
        <v>345</v>
      </c>
      <c r="B408" s="33" t="s">
        <v>371</v>
      </c>
      <c r="C408" s="33" t="s">
        <v>373</v>
      </c>
      <c r="D408" s="34" t="s">
        <v>44</v>
      </c>
      <c r="E408" s="35">
        <v>1368.98</v>
      </c>
      <c r="F408" s="35"/>
      <c r="G408" s="19">
        <f t="shared" si="78"/>
        <v>0</v>
      </c>
      <c r="H408" s="32"/>
    </row>
    <row r="409" s="1" customFormat="1" ht="34" customHeight="1" spans="1:8">
      <c r="A409" s="10"/>
      <c r="B409" s="11" t="s">
        <v>374</v>
      </c>
      <c r="C409" s="12"/>
      <c r="D409" s="12"/>
      <c r="E409" s="13"/>
      <c r="F409" s="13"/>
      <c r="G409" s="14"/>
      <c r="H409" s="13"/>
    </row>
    <row r="410" s="1" customFormat="1" ht="47" customHeight="1" outlineLevel="1" spans="1:8">
      <c r="A410" s="10"/>
      <c r="B410" s="11" t="s">
        <v>375</v>
      </c>
      <c r="C410" s="27"/>
      <c r="D410" s="28"/>
      <c r="E410" s="29"/>
      <c r="F410" s="30"/>
      <c r="G410" s="24"/>
      <c r="H410" s="31"/>
    </row>
    <row r="411" s="1" customFormat="1" ht="26" customHeight="1" outlineLevel="1" spans="1:8">
      <c r="A411" s="10"/>
      <c r="B411" s="15" t="s">
        <v>83</v>
      </c>
      <c r="C411" s="27"/>
      <c r="D411" s="28"/>
      <c r="E411" s="29"/>
      <c r="F411" s="30"/>
      <c r="G411" s="24"/>
      <c r="H411" s="31"/>
    </row>
    <row r="412" s="1" customFormat="1" ht="48" outlineLevel="1" spans="1:8">
      <c r="A412" s="16">
        <f>A408+1</f>
        <v>346</v>
      </c>
      <c r="B412" s="17" t="s">
        <v>376</v>
      </c>
      <c r="C412" s="17" t="s">
        <v>377</v>
      </c>
      <c r="D412" s="16" t="s">
        <v>44</v>
      </c>
      <c r="E412" s="18">
        <v>640.67</v>
      </c>
      <c r="F412" s="18"/>
      <c r="G412" s="19">
        <f t="shared" ref="G412:G423" si="79">F412*E412</f>
        <v>0</v>
      </c>
      <c r="H412" s="25"/>
    </row>
    <row r="413" s="1" customFormat="1" ht="48" outlineLevel="1" spans="1:8">
      <c r="A413" s="16">
        <f t="shared" ref="A413:A423" si="80">A412+1</f>
        <v>347</v>
      </c>
      <c r="B413" s="17" t="s">
        <v>378</v>
      </c>
      <c r="C413" s="17" t="s">
        <v>379</v>
      </c>
      <c r="D413" s="16" t="s">
        <v>44</v>
      </c>
      <c r="E413" s="18">
        <v>46.03</v>
      </c>
      <c r="F413" s="18"/>
      <c r="G413" s="19">
        <f t="shared" si="79"/>
        <v>0</v>
      </c>
      <c r="H413" s="25"/>
    </row>
    <row r="414" s="1" customFormat="1" ht="48" outlineLevel="1" spans="1:8">
      <c r="A414" s="16">
        <f t="shared" si="80"/>
        <v>348</v>
      </c>
      <c r="B414" s="17" t="s">
        <v>380</v>
      </c>
      <c r="C414" s="17" t="s">
        <v>381</v>
      </c>
      <c r="D414" s="16" t="s">
        <v>44</v>
      </c>
      <c r="E414" s="18">
        <v>4.32</v>
      </c>
      <c r="F414" s="18"/>
      <c r="G414" s="19">
        <f t="shared" si="79"/>
        <v>0</v>
      </c>
      <c r="H414" s="25"/>
    </row>
    <row r="415" s="1" customFormat="1" ht="72" outlineLevel="1" spans="1:8">
      <c r="A415" s="16">
        <f t="shared" si="80"/>
        <v>349</v>
      </c>
      <c r="B415" s="17" t="s">
        <v>382</v>
      </c>
      <c r="C415" s="17" t="s">
        <v>383</v>
      </c>
      <c r="D415" s="16" t="s">
        <v>44</v>
      </c>
      <c r="E415" s="18">
        <v>58.93</v>
      </c>
      <c r="F415" s="18"/>
      <c r="G415" s="19">
        <f t="shared" si="79"/>
        <v>0</v>
      </c>
      <c r="H415" s="25"/>
    </row>
    <row r="416" s="1" customFormat="1" ht="60" outlineLevel="1" spans="1:8">
      <c r="A416" s="16">
        <f t="shared" si="80"/>
        <v>350</v>
      </c>
      <c r="B416" s="17" t="s">
        <v>384</v>
      </c>
      <c r="C416" s="17" t="s">
        <v>385</v>
      </c>
      <c r="D416" s="16" t="s">
        <v>44</v>
      </c>
      <c r="E416" s="18">
        <v>20.88</v>
      </c>
      <c r="F416" s="18"/>
      <c r="G416" s="19">
        <f t="shared" si="79"/>
        <v>0</v>
      </c>
      <c r="H416" s="25"/>
    </row>
    <row r="417" s="1" customFormat="1" ht="60" outlineLevel="1" spans="1:8">
      <c r="A417" s="16">
        <f t="shared" si="80"/>
        <v>351</v>
      </c>
      <c r="B417" s="17" t="s">
        <v>386</v>
      </c>
      <c r="C417" s="17" t="s">
        <v>387</v>
      </c>
      <c r="D417" s="16" t="s">
        <v>44</v>
      </c>
      <c r="E417" s="18">
        <v>124.26</v>
      </c>
      <c r="F417" s="18"/>
      <c r="G417" s="19">
        <f t="shared" si="79"/>
        <v>0</v>
      </c>
      <c r="H417" s="25"/>
    </row>
    <row r="418" s="1" customFormat="1" ht="72" outlineLevel="1" spans="1:8">
      <c r="A418" s="16">
        <f t="shared" si="80"/>
        <v>352</v>
      </c>
      <c r="B418" s="17" t="s">
        <v>388</v>
      </c>
      <c r="C418" s="17" t="s">
        <v>389</v>
      </c>
      <c r="D418" s="16" t="s">
        <v>44</v>
      </c>
      <c r="E418" s="18">
        <v>69.01</v>
      </c>
      <c r="F418" s="18"/>
      <c r="G418" s="19">
        <f t="shared" si="79"/>
        <v>0</v>
      </c>
      <c r="H418" s="25"/>
    </row>
    <row r="419" s="1" customFormat="1" ht="72" outlineLevel="1" spans="1:8">
      <c r="A419" s="16">
        <f t="shared" si="80"/>
        <v>353</v>
      </c>
      <c r="B419" s="17" t="s">
        <v>390</v>
      </c>
      <c r="C419" s="17" t="s">
        <v>391</v>
      </c>
      <c r="D419" s="16" t="s">
        <v>44</v>
      </c>
      <c r="E419" s="18">
        <v>92.11</v>
      </c>
      <c r="F419" s="18"/>
      <c r="G419" s="19">
        <f t="shared" si="79"/>
        <v>0</v>
      </c>
      <c r="H419" s="25"/>
    </row>
    <row r="420" s="1" customFormat="1" ht="60" outlineLevel="1" spans="1:8">
      <c r="A420" s="16">
        <f t="shared" si="80"/>
        <v>354</v>
      </c>
      <c r="B420" s="17" t="s">
        <v>246</v>
      </c>
      <c r="C420" s="17" t="s">
        <v>392</v>
      </c>
      <c r="D420" s="16" t="s">
        <v>44</v>
      </c>
      <c r="E420" s="18">
        <v>129.43</v>
      </c>
      <c r="F420" s="18"/>
      <c r="G420" s="19">
        <f t="shared" si="79"/>
        <v>0</v>
      </c>
      <c r="H420" s="25"/>
    </row>
    <row r="421" s="1" customFormat="1" ht="60" outlineLevel="1" spans="1:8">
      <c r="A421" s="16">
        <f t="shared" si="80"/>
        <v>355</v>
      </c>
      <c r="B421" s="17" t="s">
        <v>393</v>
      </c>
      <c r="C421" s="17" t="s">
        <v>394</v>
      </c>
      <c r="D421" s="16" t="s">
        <v>44</v>
      </c>
      <c r="E421" s="18">
        <v>15.95</v>
      </c>
      <c r="F421" s="18"/>
      <c r="G421" s="19">
        <f t="shared" si="79"/>
        <v>0</v>
      </c>
      <c r="H421" s="25"/>
    </row>
    <row r="422" s="1" customFormat="1" ht="72" outlineLevel="1" spans="1:8">
      <c r="A422" s="16">
        <f t="shared" si="80"/>
        <v>356</v>
      </c>
      <c r="B422" s="17" t="s">
        <v>395</v>
      </c>
      <c r="C422" s="17" t="s">
        <v>396</v>
      </c>
      <c r="D422" s="16" t="s">
        <v>44</v>
      </c>
      <c r="E422" s="18">
        <v>3.09</v>
      </c>
      <c r="F422" s="18"/>
      <c r="G422" s="19">
        <f t="shared" si="79"/>
        <v>0</v>
      </c>
      <c r="H422" s="25"/>
    </row>
    <row r="423" s="1" customFormat="1" ht="60" outlineLevel="1" spans="1:8">
      <c r="A423" s="16">
        <f t="shared" si="80"/>
        <v>357</v>
      </c>
      <c r="B423" s="17" t="s">
        <v>397</v>
      </c>
      <c r="C423" s="17" t="s">
        <v>398</v>
      </c>
      <c r="D423" s="16" t="s">
        <v>44</v>
      </c>
      <c r="E423" s="18">
        <v>4.48</v>
      </c>
      <c r="F423" s="18"/>
      <c r="G423" s="19">
        <f t="shared" si="79"/>
        <v>0</v>
      </c>
      <c r="H423" s="25"/>
    </row>
    <row r="424" s="1" customFormat="1" ht="25" customHeight="1" outlineLevel="1" spans="1:8">
      <c r="A424" s="10"/>
      <c r="B424" s="15" t="s">
        <v>97</v>
      </c>
      <c r="C424" s="21"/>
      <c r="D424" s="22"/>
      <c r="E424" s="23"/>
      <c r="F424" s="23"/>
      <c r="G424" s="24"/>
      <c r="H424" s="23"/>
    </row>
    <row r="425" s="1" customFormat="1" ht="60" outlineLevel="1" spans="1:8">
      <c r="A425" s="16">
        <f>A423+1</f>
        <v>358</v>
      </c>
      <c r="B425" s="17" t="s">
        <v>399</v>
      </c>
      <c r="C425" s="17" t="s">
        <v>400</v>
      </c>
      <c r="D425" s="16" t="s">
        <v>44</v>
      </c>
      <c r="E425" s="18">
        <v>190.26</v>
      </c>
      <c r="F425" s="18"/>
      <c r="G425" s="19">
        <f t="shared" ref="G425:G435" si="81">F425*E425</f>
        <v>0</v>
      </c>
      <c r="H425" s="25"/>
    </row>
    <row r="426" s="1" customFormat="1" ht="60" outlineLevel="1" spans="1:8">
      <c r="A426" s="16">
        <f t="shared" ref="A426:A435" si="82">A425+1</f>
        <v>359</v>
      </c>
      <c r="B426" s="17" t="s">
        <v>401</v>
      </c>
      <c r="C426" s="17" t="s">
        <v>402</v>
      </c>
      <c r="D426" s="16" t="s">
        <v>44</v>
      </c>
      <c r="E426" s="18">
        <v>445.07</v>
      </c>
      <c r="F426" s="18"/>
      <c r="G426" s="19">
        <f t="shared" si="81"/>
        <v>0</v>
      </c>
      <c r="H426" s="25"/>
    </row>
    <row r="427" s="1" customFormat="1" ht="60" outlineLevel="1" spans="1:8">
      <c r="A427" s="16">
        <f t="shared" si="82"/>
        <v>360</v>
      </c>
      <c r="B427" s="17" t="s">
        <v>102</v>
      </c>
      <c r="C427" s="17" t="s">
        <v>402</v>
      </c>
      <c r="D427" s="16" t="s">
        <v>44</v>
      </c>
      <c r="E427" s="18">
        <v>1035.51</v>
      </c>
      <c r="F427" s="18"/>
      <c r="G427" s="19">
        <f t="shared" si="81"/>
        <v>0</v>
      </c>
      <c r="H427" s="25"/>
    </row>
    <row r="428" s="1" customFormat="1" ht="48" outlineLevel="1" spans="1:8">
      <c r="A428" s="16">
        <f t="shared" si="82"/>
        <v>361</v>
      </c>
      <c r="B428" s="17" t="s">
        <v>403</v>
      </c>
      <c r="C428" s="17" t="s">
        <v>404</v>
      </c>
      <c r="D428" s="16" t="s">
        <v>44</v>
      </c>
      <c r="E428" s="18">
        <v>32.43</v>
      </c>
      <c r="F428" s="18"/>
      <c r="G428" s="19">
        <f t="shared" si="81"/>
        <v>0</v>
      </c>
      <c r="H428" s="25"/>
    </row>
    <row r="429" s="1" customFormat="1" ht="48" outlineLevel="1" spans="1:8">
      <c r="A429" s="16">
        <f t="shared" si="82"/>
        <v>362</v>
      </c>
      <c r="B429" s="17" t="s">
        <v>405</v>
      </c>
      <c r="C429" s="17" t="s">
        <v>406</v>
      </c>
      <c r="D429" s="16" t="s">
        <v>44</v>
      </c>
      <c r="E429" s="18">
        <v>15.54</v>
      </c>
      <c r="F429" s="18"/>
      <c r="G429" s="19">
        <f t="shared" si="81"/>
        <v>0</v>
      </c>
      <c r="H429" s="25"/>
    </row>
    <row r="430" s="1" customFormat="1" ht="72" outlineLevel="1" spans="1:8">
      <c r="A430" s="16">
        <f t="shared" si="82"/>
        <v>363</v>
      </c>
      <c r="B430" s="17" t="s">
        <v>407</v>
      </c>
      <c r="C430" s="17" t="s">
        <v>408</v>
      </c>
      <c r="D430" s="16" t="s">
        <v>44</v>
      </c>
      <c r="E430" s="18">
        <v>37.1</v>
      </c>
      <c r="F430" s="18"/>
      <c r="G430" s="19">
        <f t="shared" si="81"/>
        <v>0</v>
      </c>
      <c r="H430" s="25"/>
    </row>
    <row r="431" s="1" customFormat="1" ht="60" outlineLevel="1" spans="1:8">
      <c r="A431" s="16">
        <f t="shared" si="82"/>
        <v>364</v>
      </c>
      <c r="B431" s="17" t="s">
        <v>409</v>
      </c>
      <c r="C431" s="17" t="s">
        <v>410</v>
      </c>
      <c r="D431" s="16" t="s">
        <v>44</v>
      </c>
      <c r="E431" s="18">
        <v>8.08</v>
      </c>
      <c r="F431" s="18"/>
      <c r="G431" s="19">
        <f t="shared" si="81"/>
        <v>0</v>
      </c>
      <c r="H431" s="25"/>
    </row>
    <row r="432" s="1" customFormat="1" ht="72" outlineLevel="1" spans="1:8">
      <c r="A432" s="16">
        <f t="shared" si="82"/>
        <v>365</v>
      </c>
      <c r="B432" s="17" t="s">
        <v>411</v>
      </c>
      <c r="C432" s="17" t="s">
        <v>412</v>
      </c>
      <c r="D432" s="16" t="s">
        <v>44</v>
      </c>
      <c r="E432" s="18">
        <v>32</v>
      </c>
      <c r="F432" s="18"/>
      <c r="G432" s="19">
        <f t="shared" si="81"/>
        <v>0</v>
      </c>
      <c r="H432" s="25"/>
    </row>
    <row r="433" s="1" customFormat="1" ht="48" outlineLevel="1" spans="1:8">
      <c r="A433" s="16">
        <f t="shared" si="82"/>
        <v>366</v>
      </c>
      <c r="B433" s="17" t="s">
        <v>413</v>
      </c>
      <c r="C433" s="17" t="s">
        <v>414</v>
      </c>
      <c r="D433" s="16" t="s">
        <v>128</v>
      </c>
      <c r="E433" s="18">
        <v>52.82</v>
      </c>
      <c r="F433" s="18"/>
      <c r="G433" s="19">
        <f t="shared" si="81"/>
        <v>0</v>
      </c>
      <c r="H433" s="25"/>
    </row>
    <row r="434" s="1" customFormat="1" ht="36" outlineLevel="1" spans="1:8">
      <c r="A434" s="16">
        <f t="shared" si="82"/>
        <v>367</v>
      </c>
      <c r="B434" s="17" t="s">
        <v>415</v>
      </c>
      <c r="C434" s="17" t="s">
        <v>416</v>
      </c>
      <c r="D434" s="16" t="s">
        <v>44</v>
      </c>
      <c r="E434" s="18">
        <v>12.97</v>
      </c>
      <c r="F434" s="18"/>
      <c r="G434" s="19">
        <f t="shared" si="81"/>
        <v>0</v>
      </c>
      <c r="H434" s="25"/>
    </row>
    <row r="435" s="1" customFormat="1" ht="48" outlineLevel="1" spans="1:8">
      <c r="A435" s="16">
        <f t="shared" si="82"/>
        <v>368</v>
      </c>
      <c r="B435" s="17" t="s">
        <v>417</v>
      </c>
      <c r="C435" s="17" t="s">
        <v>418</v>
      </c>
      <c r="D435" s="16" t="s">
        <v>44</v>
      </c>
      <c r="E435" s="18">
        <v>6.72</v>
      </c>
      <c r="F435" s="18"/>
      <c r="G435" s="19">
        <f t="shared" si="81"/>
        <v>0</v>
      </c>
      <c r="H435" s="25"/>
    </row>
    <row r="436" s="1" customFormat="1" ht="22" customHeight="1" outlineLevel="1" spans="1:8">
      <c r="A436" s="10"/>
      <c r="B436" s="15" t="s">
        <v>146</v>
      </c>
      <c r="C436" s="21"/>
      <c r="D436" s="22"/>
      <c r="E436" s="23"/>
      <c r="F436" s="23"/>
      <c r="G436" s="24"/>
      <c r="H436" s="23"/>
    </row>
    <row r="437" s="1" customFormat="1" ht="36" outlineLevel="1" spans="1:8">
      <c r="A437" s="16">
        <f>A435+1</f>
        <v>369</v>
      </c>
      <c r="B437" s="17" t="s">
        <v>419</v>
      </c>
      <c r="C437" s="17" t="s">
        <v>420</v>
      </c>
      <c r="D437" s="16" t="s">
        <v>44</v>
      </c>
      <c r="E437" s="18">
        <v>228.24</v>
      </c>
      <c r="F437" s="18"/>
      <c r="G437" s="19">
        <f t="shared" ref="G437:G444" si="83">F437*E437</f>
        <v>0</v>
      </c>
      <c r="H437" s="25"/>
    </row>
    <row r="438" s="1" customFormat="1" ht="96" outlineLevel="1" spans="1:8">
      <c r="A438" s="16">
        <f t="shared" ref="A438:A444" si="84">A437+1</f>
        <v>370</v>
      </c>
      <c r="B438" s="17" t="s">
        <v>421</v>
      </c>
      <c r="C438" s="17" t="s">
        <v>422</v>
      </c>
      <c r="D438" s="16" t="s">
        <v>44</v>
      </c>
      <c r="E438" s="18">
        <v>59.71</v>
      </c>
      <c r="F438" s="18"/>
      <c r="G438" s="19">
        <f t="shared" si="83"/>
        <v>0</v>
      </c>
      <c r="H438" s="25"/>
    </row>
    <row r="439" s="1" customFormat="1" ht="84" outlineLevel="1" spans="1:8">
      <c r="A439" s="16">
        <f t="shared" si="84"/>
        <v>371</v>
      </c>
      <c r="B439" s="17" t="s">
        <v>423</v>
      </c>
      <c r="C439" s="17" t="s">
        <v>424</v>
      </c>
      <c r="D439" s="16" t="s">
        <v>128</v>
      </c>
      <c r="E439" s="18">
        <v>16.02</v>
      </c>
      <c r="F439" s="18"/>
      <c r="G439" s="19">
        <f t="shared" si="83"/>
        <v>0</v>
      </c>
      <c r="H439" s="25"/>
    </row>
    <row r="440" s="1" customFormat="1" ht="36" outlineLevel="1" spans="1:8">
      <c r="A440" s="16">
        <f t="shared" si="84"/>
        <v>372</v>
      </c>
      <c r="B440" s="17" t="s">
        <v>425</v>
      </c>
      <c r="C440" s="17" t="s">
        <v>426</v>
      </c>
      <c r="D440" s="16" t="s">
        <v>44</v>
      </c>
      <c r="E440" s="18">
        <v>67.08</v>
      </c>
      <c r="F440" s="18"/>
      <c r="G440" s="19">
        <f t="shared" si="83"/>
        <v>0</v>
      </c>
      <c r="H440" s="25"/>
    </row>
    <row r="441" s="1" customFormat="1" ht="84" outlineLevel="1" spans="1:8">
      <c r="A441" s="16">
        <f t="shared" si="84"/>
        <v>373</v>
      </c>
      <c r="B441" s="17" t="s">
        <v>427</v>
      </c>
      <c r="C441" s="17" t="s">
        <v>428</v>
      </c>
      <c r="D441" s="16" t="s">
        <v>44</v>
      </c>
      <c r="E441" s="18">
        <v>541.06</v>
      </c>
      <c r="F441" s="18"/>
      <c r="G441" s="19">
        <f t="shared" si="83"/>
        <v>0</v>
      </c>
      <c r="H441" s="25"/>
    </row>
    <row r="442" s="1" customFormat="1" ht="72" outlineLevel="1" spans="1:8">
      <c r="A442" s="16">
        <f t="shared" si="84"/>
        <v>374</v>
      </c>
      <c r="B442" s="17" t="s">
        <v>429</v>
      </c>
      <c r="C442" s="17" t="s">
        <v>430</v>
      </c>
      <c r="D442" s="16" t="s">
        <v>128</v>
      </c>
      <c r="E442" s="18">
        <v>39.4</v>
      </c>
      <c r="F442" s="18"/>
      <c r="G442" s="19">
        <f t="shared" si="83"/>
        <v>0</v>
      </c>
      <c r="H442" s="25"/>
    </row>
    <row r="443" s="1" customFormat="1" ht="48" outlineLevel="1" spans="1:8">
      <c r="A443" s="16">
        <f t="shared" si="84"/>
        <v>375</v>
      </c>
      <c r="B443" s="17" t="s">
        <v>111</v>
      </c>
      <c r="C443" s="17" t="s">
        <v>431</v>
      </c>
      <c r="D443" s="16" t="s">
        <v>44</v>
      </c>
      <c r="E443" s="18">
        <v>559.18</v>
      </c>
      <c r="F443" s="18"/>
      <c r="G443" s="19">
        <f t="shared" si="83"/>
        <v>0</v>
      </c>
      <c r="H443" s="25"/>
    </row>
    <row r="444" s="1" customFormat="1" ht="48" outlineLevel="1" spans="1:8">
      <c r="A444" s="16">
        <f t="shared" si="84"/>
        <v>376</v>
      </c>
      <c r="B444" s="17" t="s">
        <v>413</v>
      </c>
      <c r="C444" s="17" t="s">
        <v>432</v>
      </c>
      <c r="D444" s="16" t="s">
        <v>128</v>
      </c>
      <c r="E444" s="18">
        <v>188.3</v>
      </c>
      <c r="F444" s="18"/>
      <c r="G444" s="19">
        <f t="shared" si="83"/>
        <v>0</v>
      </c>
      <c r="H444" s="25"/>
    </row>
    <row r="445" s="1" customFormat="1" ht="24" customHeight="1" outlineLevel="1" spans="1:8">
      <c r="A445" s="10"/>
      <c r="B445" s="15" t="s">
        <v>119</v>
      </c>
      <c r="C445" s="21"/>
      <c r="D445" s="22"/>
      <c r="E445" s="23"/>
      <c r="F445" s="23"/>
      <c r="G445" s="24"/>
      <c r="H445" s="23"/>
    </row>
    <row r="446" s="1" customFormat="1" ht="36" outlineLevel="1" spans="1:8">
      <c r="A446" s="16">
        <f>A444+1</f>
        <v>377</v>
      </c>
      <c r="B446" s="17" t="s">
        <v>287</v>
      </c>
      <c r="C446" s="17" t="s">
        <v>433</v>
      </c>
      <c r="D446" s="16" t="s">
        <v>44</v>
      </c>
      <c r="E446" s="18">
        <v>50.92</v>
      </c>
      <c r="F446" s="18"/>
      <c r="G446" s="19">
        <f t="shared" ref="G446:G453" si="85">F446*E446</f>
        <v>0</v>
      </c>
      <c r="H446" s="25"/>
    </row>
    <row r="447" s="1" customFormat="1" ht="36" outlineLevel="1" spans="1:8">
      <c r="A447" s="16">
        <f t="shared" ref="A447:A453" si="86">A446+1</f>
        <v>378</v>
      </c>
      <c r="B447" s="17" t="s">
        <v>289</v>
      </c>
      <c r="C447" s="17" t="s">
        <v>434</v>
      </c>
      <c r="D447" s="16" t="s">
        <v>44</v>
      </c>
      <c r="E447" s="18">
        <v>1.61</v>
      </c>
      <c r="F447" s="18"/>
      <c r="G447" s="19">
        <f t="shared" si="85"/>
        <v>0</v>
      </c>
      <c r="H447" s="25"/>
    </row>
    <row r="448" s="1" customFormat="1" ht="84" outlineLevel="1" spans="1:8">
      <c r="A448" s="16">
        <f t="shared" si="86"/>
        <v>379</v>
      </c>
      <c r="B448" s="17" t="s">
        <v>435</v>
      </c>
      <c r="C448" s="17" t="s">
        <v>436</v>
      </c>
      <c r="D448" s="16" t="s">
        <v>134</v>
      </c>
      <c r="E448" s="18">
        <v>1</v>
      </c>
      <c r="F448" s="18"/>
      <c r="G448" s="19">
        <f t="shared" si="85"/>
        <v>0</v>
      </c>
      <c r="H448" s="25"/>
    </row>
    <row r="449" s="1" customFormat="1" ht="84" outlineLevel="1" spans="1:8">
      <c r="A449" s="16">
        <f t="shared" si="86"/>
        <v>380</v>
      </c>
      <c r="B449" s="17" t="s">
        <v>437</v>
      </c>
      <c r="C449" s="17" t="s">
        <v>438</v>
      </c>
      <c r="D449" s="16" t="s">
        <v>134</v>
      </c>
      <c r="E449" s="18">
        <v>1</v>
      </c>
      <c r="F449" s="18"/>
      <c r="G449" s="19">
        <f t="shared" si="85"/>
        <v>0</v>
      </c>
      <c r="H449" s="25"/>
    </row>
    <row r="450" s="1" customFormat="1" ht="72" outlineLevel="1" spans="1:8">
      <c r="A450" s="16">
        <f t="shared" si="86"/>
        <v>381</v>
      </c>
      <c r="B450" s="17" t="s">
        <v>122</v>
      </c>
      <c r="C450" s="17" t="s">
        <v>439</v>
      </c>
      <c r="D450" s="16" t="s">
        <v>44</v>
      </c>
      <c r="E450" s="18">
        <v>4.03</v>
      </c>
      <c r="F450" s="18"/>
      <c r="G450" s="19">
        <f t="shared" si="85"/>
        <v>0</v>
      </c>
      <c r="H450" s="25"/>
    </row>
    <row r="451" s="1" customFormat="1" ht="36" outlineLevel="1" spans="1:8">
      <c r="A451" s="16">
        <f t="shared" si="86"/>
        <v>382</v>
      </c>
      <c r="B451" s="17" t="s">
        <v>440</v>
      </c>
      <c r="C451" s="17" t="s">
        <v>441</v>
      </c>
      <c r="D451" s="16" t="s">
        <v>134</v>
      </c>
      <c r="E451" s="18">
        <v>1</v>
      </c>
      <c r="F451" s="18"/>
      <c r="G451" s="19">
        <f t="shared" si="85"/>
        <v>0</v>
      </c>
      <c r="H451" s="25"/>
    </row>
    <row r="452" s="1" customFormat="1" ht="36" outlineLevel="1" spans="1:8">
      <c r="A452" s="16">
        <f t="shared" si="86"/>
        <v>383</v>
      </c>
      <c r="B452" s="17" t="s">
        <v>442</v>
      </c>
      <c r="C452" s="17" t="s">
        <v>443</v>
      </c>
      <c r="D452" s="16" t="s">
        <v>134</v>
      </c>
      <c r="E452" s="18">
        <v>1</v>
      </c>
      <c r="F452" s="18"/>
      <c r="G452" s="19">
        <f t="shared" si="85"/>
        <v>0</v>
      </c>
      <c r="H452" s="25"/>
    </row>
    <row r="453" s="1" customFormat="1" ht="48" outlineLevel="1" spans="1:8">
      <c r="A453" s="16">
        <f t="shared" si="86"/>
        <v>384</v>
      </c>
      <c r="B453" s="17" t="s">
        <v>444</v>
      </c>
      <c r="C453" s="17" t="s">
        <v>445</v>
      </c>
      <c r="D453" s="16" t="s">
        <v>134</v>
      </c>
      <c r="E453" s="18">
        <v>1</v>
      </c>
      <c r="F453" s="18"/>
      <c r="G453" s="19">
        <f t="shared" si="85"/>
        <v>0</v>
      </c>
      <c r="H453" s="25"/>
    </row>
    <row r="454" s="1" customFormat="1" ht="38" customHeight="1" outlineLevel="1" spans="1:8">
      <c r="A454" s="10"/>
      <c r="B454" s="11" t="s">
        <v>446</v>
      </c>
      <c r="C454" s="21"/>
      <c r="D454" s="22"/>
      <c r="E454" s="23"/>
      <c r="F454" s="23"/>
      <c r="G454" s="24"/>
      <c r="H454" s="23"/>
    </row>
    <row r="455" s="1" customFormat="1" ht="27" customHeight="1" outlineLevel="1" spans="1:8">
      <c r="A455" s="10"/>
      <c r="B455" s="15" t="s">
        <v>83</v>
      </c>
      <c r="C455" s="21"/>
      <c r="D455" s="22"/>
      <c r="E455" s="23"/>
      <c r="F455" s="23"/>
      <c r="G455" s="24"/>
      <c r="H455" s="23"/>
    </row>
    <row r="456" s="1" customFormat="1" ht="48" outlineLevel="1" spans="1:8">
      <c r="A456" s="16">
        <f>A453+1</f>
        <v>385</v>
      </c>
      <c r="B456" s="17" t="s">
        <v>376</v>
      </c>
      <c r="C456" s="17" t="s">
        <v>377</v>
      </c>
      <c r="D456" s="16" t="s">
        <v>44</v>
      </c>
      <c r="E456" s="18">
        <v>169.34</v>
      </c>
      <c r="F456" s="18"/>
      <c r="G456" s="19">
        <f t="shared" ref="G456:G465" si="87">F456*E456</f>
        <v>0</v>
      </c>
      <c r="H456" s="25"/>
    </row>
    <row r="457" s="1" customFormat="1" ht="48" outlineLevel="1" spans="1:8">
      <c r="A457" s="16">
        <f t="shared" ref="A457:A465" si="88">A456+1</f>
        <v>386</v>
      </c>
      <c r="B457" s="17" t="s">
        <v>447</v>
      </c>
      <c r="C457" s="17" t="s">
        <v>448</v>
      </c>
      <c r="D457" s="16" t="s">
        <v>44</v>
      </c>
      <c r="E457" s="18">
        <v>101.38</v>
      </c>
      <c r="F457" s="18"/>
      <c r="G457" s="19">
        <f t="shared" si="87"/>
        <v>0</v>
      </c>
      <c r="H457" s="25"/>
    </row>
    <row r="458" s="1" customFormat="1" ht="48" outlineLevel="1" spans="1:8">
      <c r="A458" s="16">
        <f t="shared" si="88"/>
        <v>387</v>
      </c>
      <c r="B458" s="17" t="s">
        <v>378</v>
      </c>
      <c r="C458" s="17" t="s">
        <v>379</v>
      </c>
      <c r="D458" s="16" t="s">
        <v>44</v>
      </c>
      <c r="E458" s="18">
        <v>84.85</v>
      </c>
      <c r="F458" s="18"/>
      <c r="G458" s="19">
        <f t="shared" si="87"/>
        <v>0</v>
      </c>
      <c r="H458" s="25"/>
    </row>
    <row r="459" s="1" customFormat="1" ht="48" outlineLevel="1" spans="1:8">
      <c r="A459" s="16">
        <f t="shared" si="88"/>
        <v>388</v>
      </c>
      <c r="B459" s="17" t="s">
        <v>380</v>
      </c>
      <c r="C459" s="17" t="s">
        <v>381</v>
      </c>
      <c r="D459" s="16" t="s">
        <v>44</v>
      </c>
      <c r="E459" s="18">
        <v>4.32</v>
      </c>
      <c r="F459" s="18"/>
      <c r="G459" s="19">
        <f t="shared" si="87"/>
        <v>0</v>
      </c>
      <c r="H459" s="25"/>
    </row>
    <row r="460" s="1" customFormat="1" ht="72" outlineLevel="1" spans="1:8">
      <c r="A460" s="16">
        <f t="shared" si="88"/>
        <v>389</v>
      </c>
      <c r="B460" s="17" t="s">
        <v>382</v>
      </c>
      <c r="C460" s="17" t="s">
        <v>383</v>
      </c>
      <c r="D460" s="16" t="s">
        <v>44</v>
      </c>
      <c r="E460" s="18">
        <v>59.01</v>
      </c>
      <c r="F460" s="18"/>
      <c r="G460" s="19">
        <f t="shared" si="87"/>
        <v>0</v>
      </c>
      <c r="H460" s="25"/>
    </row>
    <row r="461" s="1" customFormat="1" ht="60" outlineLevel="1" spans="1:8">
      <c r="A461" s="16">
        <f t="shared" si="88"/>
        <v>390</v>
      </c>
      <c r="B461" s="17" t="s">
        <v>384</v>
      </c>
      <c r="C461" s="17" t="s">
        <v>385</v>
      </c>
      <c r="D461" s="16" t="s">
        <v>44</v>
      </c>
      <c r="E461" s="18">
        <v>16.27</v>
      </c>
      <c r="F461" s="18"/>
      <c r="G461" s="19">
        <f t="shared" si="87"/>
        <v>0</v>
      </c>
      <c r="H461" s="25"/>
    </row>
    <row r="462" s="1" customFormat="1" ht="72" outlineLevel="1" spans="1:8">
      <c r="A462" s="16">
        <f t="shared" si="88"/>
        <v>391</v>
      </c>
      <c r="B462" s="17" t="s">
        <v>388</v>
      </c>
      <c r="C462" s="17" t="s">
        <v>389</v>
      </c>
      <c r="D462" s="16" t="s">
        <v>44</v>
      </c>
      <c r="E462" s="18">
        <v>70.59</v>
      </c>
      <c r="F462" s="18"/>
      <c r="G462" s="19">
        <f t="shared" si="87"/>
        <v>0</v>
      </c>
      <c r="H462" s="25"/>
    </row>
    <row r="463" s="1" customFormat="1" ht="60" outlineLevel="1" spans="1:8">
      <c r="A463" s="16">
        <f t="shared" si="88"/>
        <v>392</v>
      </c>
      <c r="B463" s="17" t="s">
        <v>393</v>
      </c>
      <c r="C463" s="17" t="s">
        <v>449</v>
      </c>
      <c r="D463" s="16" t="s">
        <v>44</v>
      </c>
      <c r="E463" s="18">
        <v>15.54</v>
      </c>
      <c r="F463" s="18"/>
      <c r="G463" s="19">
        <f t="shared" si="87"/>
        <v>0</v>
      </c>
      <c r="H463" s="25"/>
    </row>
    <row r="464" s="1" customFormat="1" ht="72" outlineLevel="1" spans="1:8">
      <c r="A464" s="16">
        <f t="shared" si="88"/>
        <v>393</v>
      </c>
      <c r="B464" s="17" t="s">
        <v>395</v>
      </c>
      <c r="C464" s="17" t="s">
        <v>396</v>
      </c>
      <c r="D464" s="16" t="s">
        <v>44</v>
      </c>
      <c r="E464" s="18">
        <v>6.69</v>
      </c>
      <c r="F464" s="18"/>
      <c r="G464" s="19">
        <f t="shared" si="87"/>
        <v>0</v>
      </c>
      <c r="H464" s="25"/>
    </row>
    <row r="465" s="1" customFormat="1" ht="60" outlineLevel="1" spans="1:8">
      <c r="A465" s="16">
        <f t="shared" si="88"/>
        <v>394</v>
      </c>
      <c r="B465" s="17" t="s">
        <v>397</v>
      </c>
      <c r="C465" s="17" t="s">
        <v>398</v>
      </c>
      <c r="D465" s="16" t="s">
        <v>44</v>
      </c>
      <c r="E465" s="18">
        <v>1.24</v>
      </c>
      <c r="F465" s="18"/>
      <c r="G465" s="19">
        <f t="shared" si="87"/>
        <v>0</v>
      </c>
      <c r="H465" s="25"/>
    </row>
    <row r="466" s="1" customFormat="1" ht="30" customHeight="1" outlineLevel="1" spans="1:8">
      <c r="A466" s="10"/>
      <c r="B466" s="15" t="s">
        <v>97</v>
      </c>
      <c r="C466" s="21"/>
      <c r="D466" s="22"/>
      <c r="E466" s="23"/>
      <c r="F466" s="23"/>
      <c r="G466" s="24"/>
      <c r="H466" s="23"/>
    </row>
    <row r="467" s="1" customFormat="1" ht="60" outlineLevel="1" spans="1:8">
      <c r="A467" s="16">
        <f>A465+1</f>
        <v>395</v>
      </c>
      <c r="B467" s="17" t="s">
        <v>399</v>
      </c>
      <c r="C467" s="17" t="s">
        <v>400</v>
      </c>
      <c r="D467" s="16" t="s">
        <v>44</v>
      </c>
      <c r="E467" s="18">
        <v>190.22</v>
      </c>
      <c r="F467" s="18"/>
      <c r="G467" s="19">
        <f t="shared" ref="G467:G476" si="89">F467*E467</f>
        <v>0</v>
      </c>
      <c r="H467" s="25"/>
    </row>
    <row r="468" s="1" customFormat="1" ht="60" outlineLevel="1" spans="1:8">
      <c r="A468" s="16">
        <f t="shared" ref="A468:A476" si="90">A467+1</f>
        <v>396</v>
      </c>
      <c r="B468" s="17" t="s">
        <v>450</v>
      </c>
      <c r="C468" s="17" t="s">
        <v>451</v>
      </c>
      <c r="D468" s="16" t="s">
        <v>44</v>
      </c>
      <c r="E468" s="18">
        <v>90.89</v>
      </c>
      <c r="F468" s="18"/>
      <c r="G468" s="19">
        <f t="shared" si="89"/>
        <v>0</v>
      </c>
      <c r="H468" s="25"/>
    </row>
    <row r="469" s="1" customFormat="1" ht="60" outlineLevel="1" spans="1:8">
      <c r="A469" s="16">
        <f t="shared" si="90"/>
        <v>397</v>
      </c>
      <c r="B469" s="17" t="s">
        <v>102</v>
      </c>
      <c r="C469" s="17" t="s">
        <v>402</v>
      </c>
      <c r="D469" s="16" t="s">
        <v>44</v>
      </c>
      <c r="E469" s="18">
        <v>1173.61</v>
      </c>
      <c r="F469" s="18"/>
      <c r="G469" s="19">
        <f t="shared" si="89"/>
        <v>0</v>
      </c>
      <c r="H469" s="25"/>
    </row>
    <row r="470" s="1" customFormat="1" ht="60" outlineLevel="1" spans="1:8">
      <c r="A470" s="16">
        <f t="shared" si="90"/>
        <v>398</v>
      </c>
      <c r="B470" s="17" t="s">
        <v>452</v>
      </c>
      <c r="C470" s="17" t="s">
        <v>453</v>
      </c>
      <c r="D470" s="16" t="s">
        <v>44</v>
      </c>
      <c r="E470" s="18">
        <v>7.69</v>
      </c>
      <c r="F470" s="18"/>
      <c r="G470" s="19">
        <f t="shared" si="89"/>
        <v>0</v>
      </c>
      <c r="H470" s="25"/>
    </row>
    <row r="471" s="1" customFormat="1" ht="48" outlineLevel="1" spans="1:8">
      <c r="A471" s="16">
        <f t="shared" si="90"/>
        <v>399</v>
      </c>
      <c r="B471" s="17" t="s">
        <v>454</v>
      </c>
      <c r="C471" s="17" t="s">
        <v>455</v>
      </c>
      <c r="D471" s="16" t="s">
        <v>44</v>
      </c>
      <c r="E471" s="18">
        <v>32.03</v>
      </c>
      <c r="F471" s="18"/>
      <c r="G471" s="19">
        <f t="shared" si="89"/>
        <v>0</v>
      </c>
      <c r="H471" s="25"/>
    </row>
    <row r="472" s="1" customFormat="1" ht="48" outlineLevel="1" spans="1:8">
      <c r="A472" s="16">
        <f t="shared" si="90"/>
        <v>400</v>
      </c>
      <c r="B472" s="17" t="s">
        <v>403</v>
      </c>
      <c r="C472" s="17" t="s">
        <v>404</v>
      </c>
      <c r="D472" s="16" t="s">
        <v>44</v>
      </c>
      <c r="E472" s="18">
        <v>7.04</v>
      </c>
      <c r="F472" s="18"/>
      <c r="G472" s="19">
        <f t="shared" si="89"/>
        <v>0</v>
      </c>
      <c r="H472" s="25"/>
    </row>
    <row r="473" s="1" customFormat="1" ht="48" outlineLevel="1" spans="1:8">
      <c r="A473" s="16">
        <f t="shared" si="90"/>
        <v>401</v>
      </c>
      <c r="B473" s="17" t="s">
        <v>405</v>
      </c>
      <c r="C473" s="17" t="s">
        <v>406</v>
      </c>
      <c r="D473" s="16" t="s">
        <v>44</v>
      </c>
      <c r="E473" s="18">
        <v>91.78</v>
      </c>
      <c r="F473" s="18"/>
      <c r="G473" s="19">
        <f t="shared" si="89"/>
        <v>0</v>
      </c>
      <c r="H473" s="25"/>
    </row>
    <row r="474" s="1" customFormat="1" ht="72" outlineLevel="1" spans="1:8">
      <c r="A474" s="16">
        <f t="shared" si="90"/>
        <v>402</v>
      </c>
      <c r="B474" s="17" t="s">
        <v>411</v>
      </c>
      <c r="C474" s="17" t="s">
        <v>412</v>
      </c>
      <c r="D474" s="16" t="s">
        <v>44</v>
      </c>
      <c r="E474" s="18">
        <v>9.36</v>
      </c>
      <c r="F474" s="18"/>
      <c r="G474" s="19">
        <f t="shared" si="89"/>
        <v>0</v>
      </c>
      <c r="H474" s="25"/>
    </row>
    <row r="475" s="1" customFormat="1" ht="48" outlineLevel="1" spans="1:8">
      <c r="A475" s="16">
        <f t="shared" si="90"/>
        <v>403</v>
      </c>
      <c r="B475" s="17" t="s">
        <v>413</v>
      </c>
      <c r="C475" s="17" t="s">
        <v>414</v>
      </c>
      <c r="D475" s="16" t="s">
        <v>128</v>
      </c>
      <c r="E475" s="18">
        <v>7.2</v>
      </c>
      <c r="F475" s="18"/>
      <c r="G475" s="19">
        <f t="shared" si="89"/>
        <v>0</v>
      </c>
      <c r="H475" s="25"/>
    </row>
    <row r="476" s="1" customFormat="1" ht="48" outlineLevel="1" spans="1:8">
      <c r="A476" s="16">
        <f t="shared" si="90"/>
        <v>404</v>
      </c>
      <c r="B476" s="17" t="s">
        <v>417</v>
      </c>
      <c r="C476" s="17" t="s">
        <v>418</v>
      </c>
      <c r="D476" s="16" t="s">
        <v>44</v>
      </c>
      <c r="E476" s="18">
        <v>6.72</v>
      </c>
      <c r="F476" s="18"/>
      <c r="G476" s="19">
        <f t="shared" si="89"/>
        <v>0</v>
      </c>
      <c r="H476" s="25"/>
    </row>
    <row r="477" s="1" customFormat="1" ht="21" customHeight="1" outlineLevel="1" spans="1:8">
      <c r="A477" s="10"/>
      <c r="B477" s="15" t="s">
        <v>146</v>
      </c>
      <c r="C477" s="21"/>
      <c r="D477" s="22"/>
      <c r="E477" s="23"/>
      <c r="F477" s="23"/>
      <c r="G477" s="24"/>
      <c r="H477" s="23"/>
    </row>
    <row r="478" s="1" customFormat="1" ht="36" outlineLevel="1" spans="1:8">
      <c r="A478" s="16">
        <f>A476+1</f>
        <v>405</v>
      </c>
      <c r="B478" s="17" t="s">
        <v>456</v>
      </c>
      <c r="C478" s="17" t="s">
        <v>457</v>
      </c>
      <c r="D478" s="16" t="s">
        <v>44</v>
      </c>
      <c r="E478" s="18">
        <v>103.48</v>
      </c>
      <c r="F478" s="18"/>
      <c r="G478" s="19">
        <f t="shared" ref="G478:G487" si="91">F478*E478</f>
        <v>0</v>
      </c>
      <c r="H478" s="25"/>
    </row>
    <row r="479" s="1" customFormat="1" ht="36" outlineLevel="1" spans="1:8">
      <c r="A479" s="16">
        <f t="shared" ref="A479:A487" si="92">A478+1</f>
        <v>406</v>
      </c>
      <c r="B479" s="17" t="s">
        <v>458</v>
      </c>
      <c r="C479" s="17" t="s">
        <v>420</v>
      </c>
      <c r="D479" s="16" t="s">
        <v>44</v>
      </c>
      <c r="E479" s="18">
        <v>103.48</v>
      </c>
      <c r="F479" s="18"/>
      <c r="G479" s="19">
        <f t="shared" si="91"/>
        <v>0</v>
      </c>
      <c r="H479" s="25"/>
    </row>
    <row r="480" s="1" customFormat="1" ht="36" outlineLevel="1" spans="1:8">
      <c r="A480" s="16">
        <f t="shared" si="92"/>
        <v>407</v>
      </c>
      <c r="B480" s="17" t="s">
        <v>419</v>
      </c>
      <c r="C480" s="17" t="s">
        <v>420</v>
      </c>
      <c r="D480" s="16" t="s">
        <v>44</v>
      </c>
      <c r="E480" s="18">
        <v>240.36</v>
      </c>
      <c r="F480" s="18"/>
      <c r="G480" s="19">
        <f t="shared" si="91"/>
        <v>0</v>
      </c>
      <c r="H480" s="25"/>
    </row>
    <row r="481" s="1" customFormat="1" ht="96" outlineLevel="1" spans="1:8">
      <c r="A481" s="16">
        <f t="shared" si="92"/>
        <v>408</v>
      </c>
      <c r="B481" s="17" t="s">
        <v>421</v>
      </c>
      <c r="C481" s="17" t="s">
        <v>422</v>
      </c>
      <c r="D481" s="16" t="s">
        <v>44</v>
      </c>
      <c r="E481" s="18">
        <v>59.79</v>
      </c>
      <c r="F481" s="18"/>
      <c r="G481" s="19">
        <f t="shared" si="91"/>
        <v>0</v>
      </c>
      <c r="H481" s="25"/>
    </row>
    <row r="482" s="1" customFormat="1" ht="84" outlineLevel="1" spans="1:8">
      <c r="A482" s="16">
        <f t="shared" si="92"/>
        <v>409</v>
      </c>
      <c r="B482" s="17" t="s">
        <v>423</v>
      </c>
      <c r="C482" s="17" t="s">
        <v>424</v>
      </c>
      <c r="D482" s="16" t="s">
        <v>128</v>
      </c>
      <c r="E482" s="18">
        <v>16.02</v>
      </c>
      <c r="F482" s="18"/>
      <c r="G482" s="19">
        <f t="shared" si="91"/>
        <v>0</v>
      </c>
      <c r="H482" s="25"/>
    </row>
    <row r="483" s="1" customFormat="1" ht="36" outlineLevel="1" spans="1:8">
      <c r="A483" s="16">
        <f t="shared" si="92"/>
        <v>410</v>
      </c>
      <c r="B483" s="17" t="s">
        <v>425</v>
      </c>
      <c r="C483" s="17" t="s">
        <v>426</v>
      </c>
      <c r="D483" s="16" t="s">
        <v>44</v>
      </c>
      <c r="E483" s="18">
        <v>67.16</v>
      </c>
      <c r="F483" s="18"/>
      <c r="G483" s="19">
        <f t="shared" si="91"/>
        <v>0</v>
      </c>
      <c r="H483" s="25"/>
    </row>
    <row r="484" s="1" customFormat="1" ht="84" outlineLevel="1" spans="1:8">
      <c r="A484" s="16">
        <f t="shared" si="92"/>
        <v>411</v>
      </c>
      <c r="B484" s="17" t="s">
        <v>427</v>
      </c>
      <c r="C484" s="17" t="s">
        <v>428</v>
      </c>
      <c r="D484" s="16" t="s">
        <v>44</v>
      </c>
      <c r="E484" s="18">
        <v>315.3</v>
      </c>
      <c r="F484" s="18"/>
      <c r="G484" s="19">
        <f t="shared" si="91"/>
        <v>0</v>
      </c>
      <c r="H484" s="25"/>
    </row>
    <row r="485" s="1" customFormat="1" ht="72" outlineLevel="1" spans="1:8">
      <c r="A485" s="16">
        <f t="shared" si="92"/>
        <v>412</v>
      </c>
      <c r="B485" s="17" t="s">
        <v>429</v>
      </c>
      <c r="C485" s="17" t="s">
        <v>459</v>
      </c>
      <c r="D485" s="16" t="s">
        <v>128</v>
      </c>
      <c r="E485" s="18">
        <v>110.18</v>
      </c>
      <c r="F485" s="18"/>
      <c r="G485" s="19">
        <f t="shared" si="91"/>
        <v>0</v>
      </c>
      <c r="H485" s="25"/>
    </row>
    <row r="486" s="1" customFormat="1" ht="48" outlineLevel="1" spans="1:8">
      <c r="A486" s="16">
        <f t="shared" si="92"/>
        <v>413</v>
      </c>
      <c r="B486" s="17" t="s">
        <v>111</v>
      </c>
      <c r="C486" s="17" t="s">
        <v>431</v>
      </c>
      <c r="D486" s="16" t="s">
        <v>44</v>
      </c>
      <c r="E486" s="18">
        <v>371.5</v>
      </c>
      <c r="F486" s="18"/>
      <c r="G486" s="19">
        <f t="shared" si="91"/>
        <v>0</v>
      </c>
      <c r="H486" s="25"/>
    </row>
    <row r="487" s="1" customFormat="1" ht="48" outlineLevel="1" spans="1:8">
      <c r="A487" s="16">
        <f t="shared" si="92"/>
        <v>414</v>
      </c>
      <c r="B487" s="17" t="s">
        <v>413</v>
      </c>
      <c r="C487" s="17" t="s">
        <v>432</v>
      </c>
      <c r="D487" s="16" t="s">
        <v>128</v>
      </c>
      <c r="E487" s="18">
        <v>126.2</v>
      </c>
      <c r="F487" s="18"/>
      <c r="G487" s="19">
        <f t="shared" si="91"/>
        <v>0</v>
      </c>
      <c r="H487" s="25"/>
    </row>
    <row r="488" s="1" customFormat="1" ht="29" customHeight="1" outlineLevel="1" spans="1:8">
      <c r="A488" s="10"/>
      <c r="B488" s="15" t="s">
        <v>119</v>
      </c>
      <c r="C488" s="21"/>
      <c r="D488" s="22"/>
      <c r="E488" s="23"/>
      <c r="F488" s="23"/>
      <c r="G488" s="24"/>
      <c r="H488" s="23"/>
    </row>
    <row r="489" s="1" customFormat="1" ht="36" outlineLevel="1" spans="1:8">
      <c r="A489" s="16">
        <f>A487+1</f>
        <v>415</v>
      </c>
      <c r="B489" s="17" t="s">
        <v>287</v>
      </c>
      <c r="C489" s="17" t="s">
        <v>460</v>
      </c>
      <c r="D489" s="16" t="s">
        <v>44</v>
      </c>
      <c r="E489" s="18">
        <v>50.92</v>
      </c>
      <c r="F489" s="18"/>
      <c r="G489" s="19">
        <f t="shared" ref="G489:G496" si="93">F489*E489</f>
        <v>0</v>
      </c>
      <c r="H489" s="25"/>
    </row>
    <row r="490" s="1" customFormat="1" ht="36" outlineLevel="1" spans="1:8">
      <c r="A490" s="16">
        <f t="shared" ref="A490:A496" si="94">A489+1</f>
        <v>416</v>
      </c>
      <c r="B490" s="17" t="s">
        <v>289</v>
      </c>
      <c r="C490" s="17" t="s">
        <v>460</v>
      </c>
      <c r="D490" s="16" t="s">
        <v>44</v>
      </c>
      <c r="E490" s="18">
        <v>1.61</v>
      </c>
      <c r="F490" s="18"/>
      <c r="G490" s="19">
        <f t="shared" si="93"/>
        <v>0</v>
      </c>
      <c r="H490" s="25"/>
    </row>
    <row r="491" s="1" customFormat="1" ht="84" outlineLevel="1" spans="1:8">
      <c r="A491" s="16">
        <f t="shared" si="94"/>
        <v>417</v>
      </c>
      <c r="B491" s="17" t="s">
        <v>435</v>
      </c>
      <c r="C491" s="17" t="s">
        <v>436</v>
      </c>
      <c r="D491" s="16" t="s">
        <v>134</v>
      </c>
      <c r="E491" s="18">
        <v>1</v>
      </c>
      <c r="F491" s="18"/>
      <c r="G491" s="19">
        <f t="shared" si="93"/>
        <v>0</v>
      </c>
      <c r="H491" s="25"/>
    </row>
    <row r="492" s="1" customFormat="1" ht="84" outlineLevel="1" spans="1:8">
      <c r="A492" s="16">
        <f t="shared" si="94"/>
        <v>418</v>
      </c>
      <c r="B492" s="17" t="s">
        <v>437</v>
      </c>
      <c r="C492" s="17" t="s">
        <v>438</v>
      </c>
      <c r="D492" s="16" t="s">
        <v>134</v>
      </c>
      <c r="E492" s="18">
        <v>1</v>
      </c>
      <c r="F492" s="18"/>
      <c r="G492" s="19">
        <f t="shared" si="93"/>
        <v>0</v>
      </c>
      <c r="H492" s="25"/>
    </row>
    <row r="493" s="1" customFormat="1" ht="72" outlineLevel="1" spans="1:8">
      <c r="A493" s="16">
        <f t="shared" si="94"/>
        <v>419</v>
      </c>
      <c r="B493" s="17" t="s">
        <v>122</v>
      </c>
      <c r="C493" s="17" t="s">
        <v>461</v>
      </c>
      <c r="D493" s="16" t="s">
        <v>44</v>
      </c>
      <c r="E493" s="18">
        <v>4.03</v>
      </c>
      <c r="F493" s="18"/>
      <c r="G493" s="19">
        <f t="shared" si="93"/>
        <v>0</v>
      </c>
      <c r="H493" s="25"/>
    </row>
    <row r="494" s="1" customFormat="1" ht="36" outlineLevel="1" spans="1:8">
      <c r="A494" s="16">
        <f t="shared" si="94"/>
        <v>420</v>
      </c>
      <c r="B494" s="17" t="s">
        <v>440</v>
      </c>
      <c r="C494" s="17" t="s">
        <v>441</v>
      </c>
      <c r="D494" s="16" t="s">
        <v>134</v>
      </c>
      <c r="E494" s="18">
        <v>1</v>
      </c>
      <c r="F494" s="18"/>
      <c r="G494" s="19">
        <f t="shared" si="93"/>
        <v>0</v>
      </c>
      <c r="H494" s="25"/>
    </row>
    <row r="495" s="1" customFormat="1" ht="36" outlineLevel="1" spans="1:8">
      <c r="A495" s="16">
        <f t="shared" si="94"/>
        <v>421</v>
      </c>
      <c r="B495" s="17" t="s">
        <v>442</v>
      </c>
      <c r="C495" s="17" t="s">
        <v>443</v>
      </c>
      <c r="D495" s="16" t="s">
        <v>134</v>
      </c>
      <c r="E495" s="18">
        <v>1</v>
      </c>
      <c r="F495" s="18"/>
      <c r="G495" s="19">
        <f t="shared" si="93"/>
        <v>0</v>
      </c>
      <c r="H495" s="25"/>
    </row>
    <row r="496" s="1" customFormat="1" ht="48" outlineLevel="1" spans="1:8">
      <c r="A496" s="16">
        <f t="shared" si="94"/>
        <v>422</v>
      </c>
      <c r="B496" s="17" t="s">
        <v>444</v>
      </c>
      <c r="C496" s="17" t="s">
        <v>445</v>
      </c>
      <c r="D496" s="16" t="s">
        <v>134</v>
      </c>
      <c r="E496" s="18">
        <v>1</v>
      </c>
      <c r="F496" s="18"/>
      <c r="G496" s="19">
        <f t="shared" si="93"/>
        <v>0</v>
      </c>
      <c r="H496" s="25"/>
    </row>
    <row r="497" s="1" customFormat="1" ht="33" customHeight="1" outlineLevel="1" spans="1:8">
      <c r="A497" s="10"/>
      <c r="B497" s="11" t="s">
        <v>462</v>
      </c>
      <c r="C497" s="21"/>
      <c r="D497" s="22"/>
      <c r="E497" s="23"/>
      <c r="F497" s="23"/>
      <c r="G497" s="24"/>
      <c r="H497" s="23"/>
    </row>
    <row r="498" s="1" customFormat="1" ht="33" customHeight="1" outlineLevel="1" spans="1:8">
      <c r="A498" s="10"/>
      <c r="B498" s="15" t="s">
        <v>83</v>
      </c>
      <c r="C498" s="21"/>
      <c r="D498" s="22"/>
      <c r="E498" s="23"/>
      <c r="F498" s="23"/>
      <c r="G498" s="24"/>
      <c r="H498" s="23"/>
    </row>
    <row r="499" s="1" customFormat="1" ht="48" outlineLevel="1" spans="1:8">
      <c r="A499" s="16">
        <f>A496+1</f>
        <v>423</v>
      </c>
      <c r="B499" s="17" t="s">
        <v>378</v>
      </c>
      <c r="C499" s="17" t="s">
        <v>379</v>
      </c>
      <c r="D499" s="16" t="s">
        <v>44</v>
      </c>
      <c r="E499" s="18">
        <v>138.34</v>
      </c>
      <c r="F499" s="18"/>
      <c r="G499" s="19">
        <f t="shared" ref="G499:G506" si="95">F499*E499</f>
        <v>0</v>
      </c>
      <c r="H499" s="25"/>
    </row>
    <row r="500" s="1" customFormat="1" ht="48" outlineLevel="1" spans="1:8">
      <c r="A500" s="16">
        <f t="shared" ref="A500:A506" si="96">A499+1</f>
        <v>424</v>
      </c>
      <c r="B500" s="17" t="s">
        <v>380</v>
      </c>
      <c r="C500" s="17" t="s">
        <v>381</v>
      </c>
      <c r="D500" s="16" t="s">
        <v>44</v>
      </c>
      <c r="E500" s="18">
        <v>4.32</v>
      </c>
      <c r="F500" s="18"/>
      <c r="G500" s="19">
        <f t="shared" si="95"/>
        <v>0</v>
      </c>
      <c r="H500" s="25"/>
    </row>
    <row r="501" s="1" customFormat="1" ht="72" outlineLevel="1" spans="1:8">
      <c r="A501" s="16">
        <f t="shared" si="96"/>
        <v>425</v>
      </c>
      <c r="B501" s="17" t="s">
        <v>382</v>
      </c>
      <c r="C501" s="17" t="s">
        <v>383</v>
      </c>
      <c r="D501" s="16" t="s">
        <v>44</v>
      </c>
      <c r="E501" s="18">
        <v>58.63</v>
      </c>
      <c r="F501" s="18"/>
      <c r="G501" s="19">
        <f t="shared" si="95"/>
        <v>0</v>
      </c>
      <c r="H501" s="25"/>
    </row>
    <row r="502" s="1" customFormat="1" ht="60" outlineLevel="1" spans="1:8">
      <c r="A502" s="16">
        <f t="shared" si="96"/>
        <v>426</v>
      </c>
      <c r="B502" s="17" t="s">
        <v>384</v>
      </c>
      <c r="C502" s="17" t="s">
        <v>385</v>
      </c>
      <c r="D502" s="16" t="s">
        <v>44</v>
      </c>
      <c r="E502" s="18">
        <v>15.82</v>
      </c>
      <c r="F502" s="18"/>
      <c r="G502" s="19">
        <f t="shared" si="95"/>
        <v>0</v>
      </c>
      <c r="H502" s="25"/>
    </row>
    <row r="503" s="1" customFormat="1" ht="72" outlineLevel="1" spans="1:8">
      <c r="A503" s="16">
        <f t="shared" si="96"/>
        <v>427</v>
      </c>
      <c r="B503" s="17" t="s">
        <v>388</v>
      </c>
      <c r="C503" s="17" t="s">
        <v>389</v>
      </c>
      <c r="D503" s="16" t="s">
        <v>44</v>
      </c>
      <c r="E503" s="18">
        <v>70.6</v>
      </c>
      <c r="F503" s="18"/>
      <c r="G503" s="19">
        <f t="shared" si="95"/>
        <v>0</v>
      </c>
      <c r="H503" s="25"/>
    </row>
    <row r="504" s="1" customFormat="1" ht="60" outlineLevel="1" spans="1:8">
      <c r="A504" s="16">
        <f t="shared" si="96"/>
        <v>428</v>
      </c>
      <c r="B504" s="17" t="s">
        <v>393</v>
      </c>
      <c r="C504" s="17" t="s">
        <v>449</v>
      </c>
      <c r="D504" s="16" t="s">
        <v>44</v>
      </c>
      <c r="E504" s="18">
        <v>8.92</v>
      </c>
      <c r="F504" s="18"/>
      <c r="G504" s="19">
        <f t="shared" si="95"/>
        <v>0</v>
      </c>
      <c r="H504" s="25"/>
    </row>
    <row r="505" s="1" customFormat="1" ht="72" outlineLevel="1" spans="1:8">
      <c r="A505" s="16">
        <f t="shared" si="96"/>
        <v>429</v>
      </c>
      <c r="B505" s="17" t="s">
        <v>395</v>
      </c>
      <c r="C505" s="17" t="s">
        <v>396</v>
      </c>
      <c r="D505" s="16" t="s">
        <v>44</v>
      </c>
      <c r="E505" s="18">
        <v>8.44</v>
      </c>
      <c r="F505" s="18"/>
      <c r="G505" s="19">
        <f t="shared" si="95"/>
        <v>0</v>
      </c>
      <c r="H505" s="25"/>
    </row>
    <row r="506" s="1" customFormat="1" ht="60" outlineLevel="1" spans="1:8">
      <c r="A506" s="16">
        <f t="shared" si="96"/>
        <v>430</v>
      </c>
      <c r="B506" s="17" t="s">
        <v>397</v>
      </c>
      <c r="C506" s="17" t="s">
        <v>398</v>
      </c>
      <c r="D506" s="16" t="s">
        <v>44</v>
      </c>
      <c r="E506" s="18">
        <v>1.24</v>
      </c>
      <c r="F506" s="18"/>
      <c r="G506" s="19">
        <f t="shared" si="95"/>
        <v>0</v>
      </c>
      <c r="H506" s="25"/>
    </row>
    <row r="507" s="1" customFormat="1" ht="27" customHeight="1" outlineLevel="1" spans="1:8">
      <c r="A507" s="10"/>
      <c r="B507" s="15" t="s">
        <v>97</v>
      </c>
      <c r="C507" s="21"/>
      <c r="D507" s="22"/>
      <c r="E507" s="23"/>
      <c r="F507" s="23"/>
      <c r="G507" s="24"/>
      <c r="H507" s="23"/>
    </row>
    <row r="508" s="1" customFormat="1" ht="60" outlineLevel="1" spans="1:8">
      <c r="A508" s="16">
        <f>A506+1</f>
        <v>431</v>
      </c>
      <c r="B508" s="17" t="s">
        <v>399</v>
      </c>
      <c r="C508" s="17" t="s">
        <v>400</v>
      </c>
      <c r="D508" s="16" t="s">
        <v>44</v>
      </c>
      <c r="E508" s="18">
        <v>189.95</v>
      </c>
      <c r="F508" s="18"/>
      <c r="G508" s="19">
        <f t="shared" ref="G508:G512" si="97">F508*E508</f>
        <v>0</v>
      </c>
      <c r="H508" s="25"/>
    </row>
    <row r="509" s="1" customFormat="1" ht="60" outlineLevel="1" spans="1:8">
      <c r="A509" s="16">
        <f t="shared" ref="A509:A512" si="98">A508+1</f>
        <v>432</v>
      </c>
      <c r="B509" s="17" t="s">
        <v>450</v>
      </c>
      <c r="C509" s="17" t="s">
        <v>451</v>
      </c>
      <c r="D509" s="16" t="s">
        <v>44</v>
      </c>
      <c r="E509" s="18">
        <v>68.42</v>
      </c>
      <c r="F509" s="18"/>
      <c r="G509" s="19">
        <f t="shared" si="97"/>
        <v>0</v>
      </c>
      <c r="H509" s="25"/>
    </row>
    <row r="510" s="1" customFormat="1" ht="60" outlineLevel="1" spans="1:8">
      <c r="A510" s="16">
        <f t="shared" si="98"/>
        <v>433</v>
      </c>
      <c r="B510" s="17" t="s">
        <v>102</v>
      </c>
      <c r="C510" s="17" t="s">
        <v>402</v>
      </c>
      <c r="D510" s="16" t="s">
        <v>44</v>
      </c>
      <c r="E510" s="18">
        <v>796.19</v>
      </c>
      <c r="F510" s="18"/>
      <c r="G510" s="19">
        <f t="shared" si="97"/>
        <v>0</v>
      </c>
      <c r="H510" s="25"/>
    </row>
    <row r="511" s="1" customFormat="1" ht="60" outlineLevel="1" spans="1:8">
      <c r="A511" s="16">
        <f t="shared" si="98"/>
        <v>434</v>
      </c>
      <c r="B511" s="17" t="s">
        <v>452</v>
      </c>
      <c r="C511" s="17" t="s">
        <v>453</v>
      </c>
      <c r="D511" s="16" t="s">
        <v>44</v>
      </c>
      <c r="E511" s="18">
        <v>6.04</v>
      </c>
      <c r="F511" s="18"/>
      <c r="G511" s="19">
        <f t="shared" si="97"/>
        <v>0</v>
      </c>
      <c r="H511" s="25"/>
    </row>
    <row r="512" s="1" customFormat="1" ht="48" outlineLevel="1" spans="1:8">
      <c r="A512" s="16">
        <f t="shared" si="98"/>
        <v>435</v>
      </c>
      <c r="B512" s="17" t="s">
        <v>417</v>
      </c>
      <c r="C512" s="17" t="s">
        <v>418</v>
      </c>
      <c r="D512" s="16" t="s">
        <v>44</v>
      </c>
      <c r="E512" s="18">
        <v>6.72</v>
      </c>
      <c r="F512" s="18"/>
      <c r="G512" s="19">
        <f t="shared" si="97"/>
        <v>0</v>
      </c>
      <c r="H512" s="25"/>
    </row>
    <row r="513" s="1" customFormat="1" ht="25" customHeight="1" outlineLevel="1" spans="1:8">
      <c r="A513" s="10"/>
      <c r="B513" s="15" t="s">
        <v>146</v>
      </c>
      <c r="C513" s="21"/>
      <c r="D513" s="22"/>
      <c r="E513" s="23"/>
      <c r="F513" s="23"/>
      <c r="G513" s="24"/>
      <c r="H513" s="23"/>
    </row>
    <row r="514" s="1" customFormat="1" ht="36" outlineLevel="1" spans="1:8">
      <c r="A514" s="16">
        <f>A512+1</f>
        <v>436</v>
      </c>
      <c r="B514" s="17" t="s">
        <v>456</v>
      </c>
      <c r="C514" s="17" t="s">
        <v>457</v>
      </c>
      <c r="D514" s="16" t="s">
        <v>44</v>
      </c>
      <c r="E514" s="18">
        <v>39.97</v>
      </c>
      <c r="F514" s="18"/>
      <c r="G514" s="19">
        <f t="shared" ref="G514:G523" si="99">F514*E514</f>
        <v>0</v>
      </c>
      <c r="H514" s="25"/>
    </row>
    <row r="515" s="1" customFormat="1" ht="36" outlineLevel="1" spans="1:8">
      <c r="A515" s="16">
        <f t="shared" ref="A515:A523" si="100">A514+1</f>
        <v>437</v>
      </c>
      <c r="B515" s="17" t="s">
        <v>458</v>
      </c>
      <c r="C515" s="17" t="s">
        <v>420</v>
      </c>
      <c r="D515" s="16" t="s">
        <v>44</v>
      </c>
      <c r="E515" s="18">
        <v>39.97</v>
      </c>
      <c r="F515" s="18"/>
      <c r="G515" s="19">
        <f t="shared" si="99"/>
        <v>0</v>
      </c>
      <c r="H515" s="25"/>
    </row>
    <row r="516" s="1" customFormat="1" ht="36" outlineLevel="1" spans="1:8">
      <c r="A516" s="16">
        <f t="shared" si="100"/>
        <v>438</v>
      </c>
      <c r="B516" s="17" t="s">
        <v>419</v>
      </c>
      <c r="C516" s="17" t="s">
        <v>420</v>
      </c>
      <c r="D516" s="16" t="s">
        <v>44</v>
      </c>
      <c r="E516" s="18">
        <v>171.25</v>
      </c>
      <c r="F516" s="18"/>
      <c r="G516" s="19">
        <f t="shared" si="99"/>
        <v>0</v>
      </c>
      <c r="H516" s="25"/>
    </row>
    <row r="517" s="1" customFormat="1" ht="96" outlineLevel="1" spans="1:8">
      <c r="A517" s="16">
        <f t="shared" si="100"/>
        <v>439</v>
      </c>
      <c r="B517" s="17" t="s">
        <v>421</v>
      </c>
      <c r="C517" s="17" t="s">
        <v>422</v>
      </c>
      <c r="D517" s="16" t="s">
        <v>44</v>
      </c>
      <c r="E517" s="18">
        <v>60.7</v>
      </c>
      <c r="F517" s="18"/>
      <c r="G517" s="19">
        <f t="shared" si="99"/>
        <v>0</v>
      </c>
      <c r="H517" s="25"/>
    </row>
    <row r="518" s="1" customFormat="1" ht="84" outlineLevel="1" spans="1:8">
      <c r="A518" s="16">
        <f t="shared" si="100"/>
        <v>440</v>
      </c>
      <c r="B518" s="17" t="s">
        <v>423</v>
      </c>
      <c r="C518" s="17" t="s">
        <v>424</v>
      </c>
      <c r="D518" s="16" t="s">
        <v>128</v>
      </c>
      <c r="E518" s="18">
        <v>16.02</v>
      </c>
      <c r="F518" s="18"/>
      <c r="G518" s="19">
        <f t="shared" si="99"/>
        <v>0</v>
      </c>
      <c r="H518" s="25"/>
    </row>
    <row r="519" s="1" customFormat="1" ht="36" outlineLevel="1" spans="1:8">
      <c r="A519" s="16">
        <f t="shared" si="100"/>
        <v>441</v>
      </c>
      <c r="B519" s="17" t="s">
        <v>425</v>
      </c>
      <c r="C519" s="17" t="s">
        <v>426</v>
      </c>
      <c r="D519" s="16" t="s">
        <v>44</v>
      </c>
      <c r="E519" s="18">
        <v>68.07</v>
      </c>
      <c r="F519" s="18"/>
      <c r="G519" s="19">
        <f t="shared" si="99"/>
        <v>0</v>
      </c>
      <c r="H519" s="25"/>
    </row>
    <row r="520" s="1" customFormat="1" ht="96" outlineLevel="1" spans="1:8">
      <c r="A520" s="16">
        <f t="shared" si="100"/>
        <v>442</v>
      </c>
      <c r="B520" s="17" t="s">
        <v>427</v>
      </c>
      <c r="C520" s="17" t="s">
        <v>463</v>
      </c>
      <c r="D520" s="16" t="s">
        <v>44</v>
      </c>
      <c r="E520" s="18">
        <v>63.84</v>
      </c>
      <c r="F520" s="18"/>
      <c r="G520" s="19">
        <f t="shared" si="99"/>
        <v>0</v>
      </c>
      <c r="H520" s="25"/>
    </row>
    <row r="521" s="1" customFormat="1" ht="84" outlineLevel="1" spans="1:8">
      <c r="A521" s="16">
        <f t="shared" si="100"/>
        <v>443</v>
      </c>
      <c r="B521" s="17" t="s">
        <v>427</v>
      </c>
      <c r="C521" s="17" t="s">
        <v>428</v>
      </c>
      <c r="D521" s="16" t="s">
        <v>44</v>
      </c>
      <c r="E521" s="18">
        <v>63.84</v>
      </c>
      <c r="F521" s="18"/>
      <c r="G521" s="19">
        <f t="shared" si="99"/>
        <v>0</v>
      </c>
      <c r="H521" s="25"/>
    </row>
    <row r="522" s="1" customFormat="1" ht="48" outlineLevel="1" spans="1:8">
      <c r="A522" s="16">
        <f t="shared" si="100"/>
        <v>444</v>
      </c>
      <c r="B522" s="17" t="s">
        <v>111</v>
      </c>
      <c r="C522" s="17" t="s">
        <v>431</v>
      </c>
      <c r="D522" s="16" t="s">
        <v>44</v>
      </c>
      <c r="E522" s="18">
        <v>63.84</v>
      </c>
      <c r="F522" s="18"/>
      <c r="G522" s="19">
        <f t="shared" si="99"/>
        <v>0</v>
      </c>
      <c r="H522" s="25"/>
    </row>
    <row r="523" s="1" customFormat="1" ht="48" outlineLevel="1" spans="1:8">
      <c r="A523" s="16">
        <f t="shared" si="100"/>
        <v>445</v>
      </c>
      <c r="B523" s="17" t="s">
        <v>413</v>
      </c>
      <c r="C523" s="17" t="s">
        <v>432</v>
      </c>
      <c r="D523" s="16" t="s">
        <v>128</v>
      </c>
      <c r="E523" s="18">
        <v>16.02</v>
      </c>
      <c r="F523" s="18"/>
      <c r="G523" s="19">
        <f t="shared" si="99"/>
        <v>0</v>
      </c>
      <c r="H523" s="25"/>
    </row>
    <row r="524" s="1" customFormat="1" ht="30" customHeight="1" outlineLevel="1" spans="1:8">
      <c r="A524" s="10"/>
      <c r="B524" s="15" t="s">
        <v>119</v>
      </c>
      <c r="C524" s="21"/>
      <c r="D524" s="22"/>
      <c r="E524" s="23"/>
      <c r="F524" s="23"/>
      <c r="G524" s="24"/>
      <c r="H524" s="23"/>
    </row>
    <row r="525" s="1" customFormat="1" ht="36" outlineLevel="1" spans="1:8">
      <c r="A525" s="16">
        <f>A523+1</f>
        <v>446</v>
      </c>
      <c r="B525" s="17" t="s">
        <v>287</v>
      </c>
      <c r="C525" s="17" t="s">
        <v>460</v>
      </c>
      <c r="D525" s="16" t="s">
        <v>44</v>
      </c>
      <c r="E525" s="18">
        <v>37.22</v>
      </c>
      <c r="F525" s="18"/>
      <c r="G525" s="19">
        <f t="shared" ref="G525:G532" si="101">F525*E525</f>
        <v>0</v>
      </c>
      <c r="H525" s="25"/>
    </row>
    <row r="526" s="1" customFormat="1" ht="36" outlineLevel="1" spans="1:8">
      <c r="A526" s="16">
        <f t="shared" ref="A526:A532" si="102">A525+1</f>
        <v>447</v>
      </c>
      <c r="B526" s="17" t="s">
        <v>289</v>
      </c>
      <c r="C526" s="17" t="s">
        <v>460</v>
      </c>
      <c r="D526" s="16" t="s">
        <v>44</v>
      </c>
      <c r="E526" s="18">
        <v>1.61</v>
      </c>
      <c r="F526" s="18"/>
      <c r="G526" s="19">
        <f t="shared" si="101"/>
        <v>0</v>
      </c>
      <c r="H526" s="25"/>
    </row>
    <row r="527" s="1" customFormat="1" ht="84" outlineLevel="1" spans="1:8">
      <c r="A527" s="16">
        <f t="shared" si="102"/>
        <v>448</v>
      </c>
      <c r="B527" s="17" t="s">
        <v>435</v>
      </c>
      <c r="C527" s="17" t="s">
        <v>436</v>
      </c>
      <c r="D527" s="16" t="s">
        <v>134</v>
      </c>
      <c r="E527" s="18">
        <v>1</v>
      </c>
      <c r="F527" s="18"/>
      <c r="G527" s="19">
        <f t="shared" si="101"/>
        <v>0</v>
      </c>
      <c r="H527" s="25"/>
    </row>
    <row r="528" s="1" customFormat="1" ht="84" outlineLevel="1" spans="1:8">
      <c r="A528" s="16">
        <f t="shared" si="102"/>
        <v>449</v>
      </c>
      <c r="B528" s="17" t="s">
        <v>437</v>
      </c>
      <c r="C528" s="17" t="s">
        <v>438</v>
      </c>
      <c r="D528" s="16" t="s">
        <v>134</v>
      </c>
      <c r="E528" s="18">
        <v>1</v>
      </c>
      <c r="F528" s="18"/>
      <c r="G528" s="19">
        <f t="shared" si="101"/>
        <v>0</v>
      </c>
      <c r="H528" s="25"/>
    </row>
    <row r="529" s="1" customFormat="1" ht="72" outlineLevel="1" spans="1:8">
      <c r="A529" s="16">
        <f t="shared" si="102"/>
        <v>450</v>
      </c>
      <c r="B529" s="17" t="s">
        <v>122</v>
      </c>
      <c r="C529" s="17" t="s">
        <v>461</v>
      </c>
      <c r="D529" s="16" t="s">
        <v>44</v>
      </c>
      <c r="E529" s="18">
        <v>4.03</v>
      </c>
      <c r="F529" s="18"/>
      <c r="G529" s="19">
        <f t="shared" si="101"/>
        <v>0</v>
      </c>
      <c r="H529" s="25"/>
    </row>
    <row r="530" s="1" customFormat="1" ht="36" outlineLevel="1" spans="1:8">
      <c r="A530" s="16">
        <f t="shared" si="102"/>
        <v>451</v>
      </c>
      <c r="B530" s="17" t="s">
        <v>440</v>
      </c>
      <c r="C530" s="17" t="s">
        <v>441</v>
      </c>
      <c r="D530" s="16" t="s">
        <v>134</v>
      </c>
      <c r="E530" s="18">
        <v>1</v>
      </c>
      <c r="F530" s="18"/>
      <c r="G530" s="19">
        <f t="shared" si="101"/>
        <v>0</v>
      </c>
      <c r="H530" s="25"/>
    </row>
    <row r="531" s="1" customFormat="1" ht="36" outlineLevel="1" spans="1:8">
      <c r="A531" s="16">
        <f t="shared" si="102"/>
        <v>452</v>
      </c>
      <c r="B531" s="17" t="s">
        <v>442</v>
      </c>
      <c r="C531" s="17" t="s">
        <v>443</v>
      </c>
      <c r="D531" s="16" t="s">
        <v>134</v>
      </c>
      <c r="E531" s="18">
        <v>1</v>
      </c>
      <c r="F531" s="18"/>
      <c r="G531" s="19">
        <f t="shared" si="101"/>
        <v>0</v>
      </c>
      <c r="H531" s="25"/>
    </row>
    <row r="532" s="1" customFormat="1" ht="48" outlineLevel="1" spans="1:8">
      <c r="A532" s="16">
        <f t="shared" si="102"/>
        <v>453</v>
      </c>
      <c r="B532" s="17" t="s">
        <v>444</v>
      </c>
      <c r="C532" s="17" t="s">
        <v>445</v>
      </c>
      <c r="D532" s="16" t="s">
        <v>134</v>
      </c>
      <c r="E532" s="18">
        <v>1</v>
      </c>
      <c r="F532" s="18"/>
      <c r="G532" s="19">
        <f t="shared" si="101"/>
        <v>0</v>
      </c>
      <c r="H532" s="25"/>
    </row>
    <row r="533" s="1" customFormat="1" ht="37" customHeight="1" outlineLevel="1" spans="1:8">
      <c r="A533" s="10"/>
      <c r="B533" s="11" t="s">
        <v>464</v>
      </c>
      <c r="C533" s="21"/>
      <c r="D533" s="22"/>
      <c r="E533" s="23"/>
      <c r="F533" s="23"/>
      <c r="G533" s="24"/>
      <c r="H533" s="23"/>
    </row>
    <row r="534" s="1" customFormat="1" ht="23" customHeight="1" outlineLevel="1" spans="1:8">
      <c r="A534" s="10"/>
      <c r="B534" s="15" t="s">
        <v>83</v>
      </c>
      <c r="C534" s="21"/>
      <c r="D534" s="22"/>
      <c r="E534" s="23"/>
      <c r="F534" s="23"/>
      <c r="G534" s="24"/>
      <c r="H534" s="23"/>
    </row>
    <row r="535" s="1" customFormat="1" ht="48" outlineLevel="1" spans="1:8">
      <c r="A535" s="16">
        <f>A532+1</f>
        <v>454</v>
      </c>
      <c r="B535" s="17" t="s">
        <v>378</v>
      </c>
      <c r="C535" s="17" t="s">
        <v>379</v>
      </c>
      <c r="D535" s="16" t="s">
        <v>44</v>
      </c>
      <c r="E535" s="18">
        <v>96.54</v>
      </c>
      <c r="F535" s="18"/>
      <c r="G535" s="19">
        <f t="shared" ref="G535:G542" si="103">F535*E535</f>
        <v>0</v>
      </c>
      <c r="H535" s="25"/>
    </row>
    <row r="536" s="1" customFormat="1" ht="48" outlineLevel="1" spans="1:8">
      <c r="A536" s="16">
        <f t="shared" ref="A536:A542" si="104">A535+1</f>
        <v>455</v>
      </c>
      <c r="B536" s="17" t="s">
        <v>380</v>
      </c>
      <c r="C536" s="17" t="s">
        <v>381</v>
      </c>
      <c r="D536" s="16" t="s">
        <v>44</v>
      </c>
      <c r="E536" s="18">
        <v>4.32</v>
      </c>
      <c r="F536" s="18"/>
      <c r="G536" s="19">
        <f t="shared" si="103"/>
        <v>0</v>
      </c>
      <c r="H536" s="25"/>
    </row>
    <row r="537" s="1" customFormat="1" ht="72" outlineLevel="1" spans="1:8">
      <c r="A537" s="16">
        <f t="shared" si="104"/>
        <v>456</v>
      </c>
      <c r="B537" s="17" t="s">
        <v>382</v>
      </c>
      <c r="C537" s="17" t="s">
        <v>383</v>
      </c>
      <c r="D537" s="16" t="s">
        <v>44</v>
      </c>
      <c r="E537" s="18">
        <v>59.26</v>
      </c>
      <c r="F537" s="18"/>
      <c r="G537" s="19">
        <f t="shared" si="103"/>
        <v>0</v>
      </c>
      <c r="H537" s="25"/>
    </row>
    <row r="538" s="1" customFormat="1" ht="60" outlineLevel="1" spans="1:8">
      <c r="A538" s="16">
        <f t="shared" si="104"/>
        <v>457</v>
      </c>
      <c r="B538" s="17" t="s">
        <v>384</v>
      </c>
      <c r="C538" s="17" t="s">
        <v>385</v>
      </c>
      <c r="D538" s="16" t="s">
        <v>44</v>
      </c>
      <c r="E538" s="18">
        <v>15.82</v>
      </c>
      <c r="F538" s="18"/>
      <c r="G538" s="19">
        <f t="shared" si="103"/>
        <v>0</v>
      </c>
      <c r="H538" s="25"/>
    </row>
    <row r="539" s="1" customFormat="1" ht="72" outlineLevel="1" spans="1:8">
      <c r="A539" s="16">
        <f t="shared" si="104"/>
        <v>458</v>
      </c>
      <c r="B539" s="17" t="s">
        <v>388</v>
      </c>
      <c r="C539" s="17" t="s">
        <v>389</v>
      </c>
      <c r="D539" s="16" t="s">
        <v>44</v>
      </c>
      <c r="E539" s="18">
        <v>70.15</v>
      </c>
      <c r="F539" s="18"/>
      <c r="G539" s="19">
        <f t="shared" si="103"/>
        <v>0</v>
      </c>
      <c r="H539" s="25"/>
    </row>
    <row r="540" s="1" customFormat="1" ht="60" outlineLevel="1" spans="1:8">
      <c r="A540" s="16">
        <f t="shared" si="104"/>
        <v>459</v>
      </c>
      <c r="B540" s="17" t="s">
        <v>393</v>
      </c>
      <c r="C540" s="17" t="s">
        <v>449</v>
      </c>
      <c r="D540" s="16" t="s">
        <v>44</v>
      </c>
      <c r="E540" s="18">
        <v>8.84</v>
      </c>
      <c r="F540" s="18"/>
      <c r="G540" s="19">
        <f t="shared" si="103"/>
        <v>0</v>
      </c>
      <c r="H540" s="25"/>
    </row>
    <row r="541" s="1" customFormat="1" ht="72" outlineLevel="1" spans="1:8">
      <c r="A541" s="16">
        <f t="shared" si="104"/>
        <v>460</v>
      </c>
      <c r="B541" s="17" t="s">
        <v>395</v>
      </c>
      <c r="C541" s="17" t="s">
        <v>396</v>
      </c>
      <c r="D541" s="16" t="s">
        <v>44</v>
      </c>
      <c r="E541" s="18">
        <v>5.94</v>
      </c>
      <c r="F541" s="18"/>
      <c r="G541" s="19">
        <f t="shared" si="103"/>
        <v>0</v>
      </c>
      <c r="H541" s="25"/>
    </row>
    <row r="542" s="1" customFormat="1" ht="60" outlineLevel="1" spans="1:8">
      <c r="A542" s="16">
        <f t="shared" si="104"/>
        <v>461</v>
      </c>
      <c r="B542" s="17" t="s">
        <v>397</v>
      </c>
      <c r="C542" s="17" t="s">
        <v>398</v>
      </c>
      <c r="D542" s="16" t="s">
        <v>44</v>
      </c>
      <c r="E542" s="18">
        <v>0.94</v>
      </c>
      <c r="F542" s="18"/>
      <c r="G542" s="19">
        <f t="shared" si="103"/>
        <v>0</v>
      </c>
      <c r="H542" s="25"/>
    </row>
    <row r="543" s="1" customFormat="1" ht="31" customHeight="1" outlineLevel="1" spans="1:8">
      <c r="A543" s="10"/>
      <c r="B543" s="15" t="s">
        <v>97</v>
      </c>
      <c r="C543" s="21"/>
      <c r="D543" s="22"/>
      <c r="E543" s="23"/>
      <c r="F543" s="23"/>
      <c r="G543" s="24"/>
      <c r="H543" s="23"/>
    </row>
    <row r="544" s="1" customFormat="1" ht="60" outlineLevel="1" spans="1:8">
      <c r="A544" s="16">
        <f>A542+1</f>
        <v>462</v>
      </c>
      <c r="B544" s="17" t="s">
        <v>399</v>
      </c>
      <c r="C544" s="17" t="s">
        <v>400</v>
      </c>
      <c r="D544" s="16" t="s">
        <v>44</v>
      </c>
      <c r="E544" s="18">
        <v>192.57</v>
      </c>
      <c r="F544" s="18"/>
      <c r="G544" s="19">
        <f t="shared" ref="G544:G550" si="105">F544*E544</f>
        <v>0</v>
      </c>
      <c r="H544" s="25"/>
    </row>
    <row r="545" s="1" customFormat="1" ht="60" outlineLevel="1" spans="1:8">
      <c r="A545" s="16">
        <f t="shared" ref="A545:A550" si="106">A544+1</f>
        <v>463</v>
      </c>
      <c r="B545" s="17" t="s">
        <v>450</v>
      </c>
      <c r="C545" s="17" t="s">
        <v>451</v>
      </c>
      <c r="D545" s="16" t="s">
        <v>44</v>
      </c>
      <c r="E545" s="18">
        <v>66.38</v>
      </c>
      <c r="F545" s="18"/>
      <c r="G545" s="19">
        <f t="shared" si="105"/>
        <v>0</v>
      </c>
      <c r="H545" s="25"/>
    </row>
    <row r="546" s="1" customFormat="1" ht="60" outlineLevel="1" spans="1:8">
      <c r="A546" s="16">
        <f t="shared" si="106"/>
        <v>464</v>
      </c>
      <c r="B546" s="17" t="s">
        <v>102</v>
      </c>
      <c r="C546" s="17" t="s">
        <v>402</v>
      </c>
      <c r="D546" s="16" t="s">
        <v>44</v>
      </c>
      <c r="E546" s="18">
        <v>602.48</v>
      </c>
      <c r="F546" s="18"/>
      <c r="G546" s="19">
        <f t="shared" si="105"/>
        <v>0</v>
      </c>
      <c r="H546" s="25"/>
    </row>
    <row r="547" s="1" customFormat="1" ht="60" outlineLevel="1" spans="1:8">
      <c r="A547" s="16">
        <f t="shared" si="106"/>
        <v>465</v>
      </c>
      <c r="B547" s="17" t="s">
        <v>409</v>
      </c>
      <c r="C547" s="17" t="s">
        <v>410</v>
      </c>
      <c r="D547" s="16" t="s">
        <v>44</v>
      </c>
      <c r="E547" s="18">
        <v>5.72</v>
      </c>
      <c r="F547" s="18"/>
      <c r="G547" s="19">
        <f t="shared" si="105"/>
        <v>0</v>
      </c>
      <c r="H547" s="25"/>
    </row>
    <row r="548" s="1" customFormat="1" ht="72" outlineLevel="1" spans="1:8">
      <c r="A548" s="16">
        <f t="shared" si="106"/>
        <v>466</v>
      </c>
      <c r="B548" s="17" t="s">
        <v>411</v>
      </c>
      <c r="C548" s="17" t="s">
        <v>412</v>
      </c>
      <c r="D548" s="16" t="s">
        <v>44</v>
      </c>
      <c r="E548" s="18">
        <v>7.56</v>
      </c>
      <c r="F548" s="18"/>
      <c r="G548" s="19">
        <f t="shared" si="105"/>
        <v>0</v>
      </c>
      <c r="H548" s="25"/>
    </row>
    <row r="549" s="1" customFormat="1" ht="48" outlineLevel="1" spans="1:8">
      <c r="A549" s="16">
        <f t="shared" si="106"/>
        <v>467</v>
      </c>
      <c r="B549" s="17" t="s">
        <v>413</v>
      </c>
      <c r="C549" s="17" t="s">
        <v>414</v>
      </c>
      <c r="D549" s="16" t="s">
        <v>128</v>
      </c>
      <c r="E549" s="18">
        <v>7.2</v>
      </c>
      <c r="F549" s="18"/>
      <c r="G549" s="19">
        <f t="shared" si="105"/>
        <v>0</v>
      </c>
      <c r="H549" s="25"/>
    </row>
    <row r="550" s="1" customFormat="1" ht="48" outlineLevel="1" spans="1:8">
      <c r="A550" s="16">
        <f t="shared" si="106"/>
        <v>468</v>
      </c>
      <c r="B550" s="17" t="s">
        <v>417</v>
      </c>
      <c r="C550" s="17" t="s">
        <v>418</v>
      </c>
      <c r="D550" s="16" t="s">
        <v>44</v>
      </c>
      <c r="E550" s="18">
        <v>6.72</v>
      </c>
      <c r="F550" s="18"/>
      <c r="G550" s="19">
        <f t="shared" si="105"/>
        <v>0</v>
      </c>
      <c r="H550" s="25"/>
    </row>
    <row r="551" s="1" customFormat="1" ht="24" customHeight="1" outlineLevel="1" spans="1:8">
      <c r="A551" s="10"/>
      <c r="B551" s="15" t="s">
        <v>146</v>
      </c>
      <c r="C551" s="21"/>
      <c r="D551" s="22"/>
      <c r="E551" s="23"/>
      <c r="F551" s="23"/>
      <c r="G551" s="24"/>
      <c r="H551" s="23"/>
    </row>
    <row r="552" s="1" customFormat="1" ht="36" outlineLevel="1" spans="1:8">
      <c r="A552" s="16">
        <f>A550+1</f>
        <v>469</v>
      </c>
      <c r="B552" s="17" t="s">
        <v>456</v>
      </c>
      <c r="C552" s="17" t="s">
        <v>457</v>
      </c>
      <c r="D552" s="16" t="s">
        <v>44</v>
      </c>
      <c r="E552" s="18">
        <v>51.76</v>
      </c>
      <c r="F552" s="18"/>
      <c r="G552" s="19">
        <f t="shared" ref="G552:G561" si="107">F552*E552</f>
        <v>0</v>
      </c>
      <c r="H552" s="25"/>
    </row>
    <row r="553" s="1" customFormat="1" ht="36" outlineLevel="1" spans="1:8">
      <c r="A553" s="16">
        <f t="shared" ref="A553:A561" si="108">A552+1</f>
        <v>470</v>
      </c>
      <c r="B553" s="17" t="s">
        <v>458</v>
      </c>
      <c r="C553" s="17" t="s">
        <v>420</v>
      </c>
      <c r="D553" s="16" t="s">
        <v>44</v>
      </c>
      <c r="E553" s="18">
        <v>51.76</v>
      </c>
      <c r="F553" s="18"/>
      <c r="G553" s="19">
        <f t="shared" si="107"/>
        <v>0</v>
      </c>
      <c r="H553" s="25"/>
    </row>
    <row r="554" s="1" customFormat="1" ht="36" outlineLevel="1" spans="1:8">
      <c r="A554" s="16">
        <f t="shared" si="108"/>
        <v>471</v>
      </c>
      <c r="B554" s="17" t="s">
        <v>419</v>
      </c>
      <c r="C554" s="17" t="s">
        <v>420</v>
      </c>
      <c r="D554" s="16" t="s">
        <v>44</v>
      </c>
      <c r="E554" s="18">
        <v>86.54</v>
      </c>
      <c r="F554" s="18"/>
      <c r="G554" s="19">
        <f t="shared" si="107"/>
        <v>0</v>
      </c>
      <c r="H554" s="25"/>
    </row>
    <row r="555" s="1" customFormat="1" ht="96" outlineLevel="1" spans="1:8">
      <c r="A555" s="16">
        <f t="shared" si="108"/>
        <v>472</v>
      </c>
      <c r="B555" s="17" t="s">
        <v>421</v>
      </c>
      <c r="C555" s="17" t="s">
        <v>422</v>
      </c>
      <c r="D555" s="16" t="s">
        <v>44</v>
      </c>
      <c r="E555" s="18">
        <v>61.39</v>
      </c>
      <c r="F555" s="18"/>
      <c r="G555" s="19">
        <f t="shared" si="107"/>
        <v>0</v>
      </c>
      <c r="H555" s="25"/>
    </row>
    <row r="556" s="1" customFormat="1" ht="84" outlineLevel="1" spans="1:8">
      <c r="A556" s="16">
        <f t="shared" si="108"/>
        <v>473</v>
      </c>
      <c r="B556" s="17" t="s">
        <v>423</v>
      </c>
      <c r="C556" s="17" t="s">
        <v>424</v>
      </c>
      <c r="D556" s="16" t="s">
        <v>128</v>
      </c>
      <c r="E556" s="18">
        <v>16.02</v>
      </c>
      <c r="F556" s="18"/>
      <c r="G556" s="19">
        <f t="shared" si="107"/>
        <v>0</v>
      </c>
      <c r="H556" s="25"/>
    </row>
    <row r="557" s="1" customFormat="1" ht="36" outlineLevel="1" spans="1:8">
      <c r="A557" s="16">
        <f t="shared" si="108"/>
        <v>474</v>
      </c>
      <c r="B557" s="17" t="s">
        <v>425</v>
      </c>
      <c r="C557" s="17" t="s">
        <v>426</v>
      </c>
      <c r="D557" s="16" t="s">
        <v>44</v>
      </c>
      <c r="E557" s="18">
        <v>68.76</v>
      </c>
      <c r="F557" s="18"/>
      <c r="G557" s="19">
        <f t="shared" si="107"/>
        <v>0</v>
      </c>
      <c r="H557" s="25"/>
    </row>
    <row r="558" s="1" customFormat="1" ht="84" outlineLevel="1" spans="1:8">
      <c r="A558" s="16">
        <f t="shared" si="108"/>
        <v>475</v>
      </c>
      <c r="B558" s="17" t="s">
        <v>427</v>
      </c>
      <c r="C558" s="17" t="s">
        <v>428</v>
      </c>
      <c r="D558" s="16" t="s">
        <v>44</v>
      </c>
      <c r="E558" s="18">
        <v>141.37</v>
      </c>
      <c r="F558" s="18"/>
      <c r="G558" s="19">
        <f t="shared" si="107"/>
        <v>0</v>
      </c>
      <c r="H558" s="25"/>
    </row>
    <row r="559" s="1" customFormat="1" ht="72" outlineLevel="1" spans="1:8">
      <c r="A559" s="16">
        <f t="shared" si="108"/>
        <v>476</v>
      </c>
      <c r="B559" s="17" t="s">
        <v>429</v>
      </c>
      <c r="C559" s="17" t="s">
        <v>459</v>
      </c>
      <c r="D559" s="16" t="s">
        <v>128</v>
      </c>
      <c r="E559" s="18">
        <v>45.01</v>
      </c>
      <c r="F559" s="18"/>
      <c r="G559" s="19">
        <f t="shared" si="107"/>
        <v>0</v>
      </c>
      <c r="H559" s="25"/>
    </row>
    <row r="560" s="1" customFormat="1" ht="48" outlineLevel="1" spans="1:8">
      <c r="A560" s="16">
        <f t="shared" si="108"/>
        <v>477</v>
      </c>
      <c r="B560" s="17" t="s">
        <v>111</v>
      </c>
      <c r="C560" s="17" t="s">
        <v>431</v>
      </c>
      <c r="D560" s="16" t="s">
        <v>44</v>
      </c>
      <c r="E560" s="18">
        <v>164.32</v>
      </c>
      <c r="F560" s="18"/>
      <c r="G560" s="19">
        <f t="shared" si="107"/>
        <v>0</v>
      </c>
      <c r="H560" s="25"/>
    </row>
    <row r="561" s="1" customFormat="1" ht="48" outlineLevel="1" spans="1:8">
      <c r="A561" s="16">
        <f t="shared" si="108"/>
        <v>478</v>
      </c>
      <c r="B561" s="17" t="s">
        <v>413</v>
      </c>
      <c r="C561" s="17" t="s">
        <v>432</v>
      </c>
      <c r="D561" s="16" t="s">
        <v>128</v>
      </c>
      <c r="E561" s="18">
        <v>61.03</v>
      </c>
      <c r="F561" s="18"/>
      <c r="G561" s="19">
        <f t="shared" si="107"/>
        <v>0</v>
      </c>
      <c r="H561" s="25"/>
    </row>
    <row r="562" s="1" customFormat="1" ht="25" customHeight="1" outlineLevel="1" spans="1:8">
      <c r="A562" s="10"/>
      <c r="B562" s="15" t="s">
        <v>119</v>
      </c>
      <c r="C562" s="21"/>
      <c r="D562" s="22"/>
      <c r="E562" s="23"/>
      <c r="F562" s="23"/>
      <c r="G562" s="24"/>
      <c r="H562" s="23"/>
    </row>
    <row r="563" s="1" customFormat="1" ht="36" outlineLevel="1" spans="1:8">
      <c r="A563" s="16">
        <f>A561+1</f>
        <v>479</v>
      </c>
      <c r="B563" s="17" t="s">
        <v>287</v>
      </c>
      <c r="C563" s="17" t="s">
        <v>460</v>
      </c>
      <c r="D563" s="16" t="s">
        <v>44</v>
      </c>
      <c r="E563" s="18">
        <v>50.92</v>
      </c>
      <c r="F563" s="18"/>
      <c r="G563" s="19">
        <f t="shared" ref="G563:G570" si="109">F563*E563</f>
        <v>0</v>
      </c>
      <c r="H563" s="25"/>
    </row>
    <row r="564" s="1" customFormat="1" ht="36" outlineLevel="1" spans="1:8">
      <c r="A564" s="16">
        <f t="shared" ref="A564:A570" si="110">A563+1</f>
        <v>480</v>
      </c>
      <c r="B564" s="17" t="s">
        <v>289</v>
      </c>
      <c r="C564" s="17" t="s">
        <v>460</v>
      </c>
      <c r="D564" s="16" t="s">
        <v>44</v>
      </c>
      <c r="E564" s="18">
        <v>1.61</v>
      </c>
      <c r="F564" s="18"/>
      <c r="G564" s="19">
        <f t="shared" si="109"/>
        <v>0</v>
      </c>
      <c r="H564" s="25"/>
    </row>
    <row r="565" s="1" customFormat="1" ht="84" outlineLevel="1" spans="1:8">
      <c r="A565" s="16">
        <f t="shared" si="110"/>
        <v>481</v>
      </c>
      <c r="B565" s="17" t="s">
        <v>435</v>
      </c>
      <c r="C565" s="17" t="s">
        <v>436</v>
      </c>
      <c r="D565" s="16" t="s">
        <v>134</v>
      </c>
      <c r="E565" s="18">
        <v>1</v>
      </c>
      <c r="F565" s="18"/>
      <c r="G565" s="19">
        <f t="shared" si="109"/>
        <v>0</v>
      </c>
      <c r="H565" s="25"/>
    </row>
    <row r="566" s="1" customFormat="1" ht="84" outlineLevel="1" spans="1:8">
      <c r="A566" s="16">
        <f t="shared" si="110"/>
        <v>482</v>
      </c>
      <c r="B566" s="17" t="s">
        <v>437</v>
      </c>
      <c r="C566" s="17" t="s">
        <v>438</v>
      </c>
      <c r="D566" s="16" t="s">
        <v>134</v>
      </c>
      <c r="E566" s="18">
        <v>1</v>
      </c>
      <c r="F566" s="18"/>
      <c r="G566" s="19">
        <f t="shared" si="109"/>
        <v>0</v>
      </c>
      <c r="H566" s="25"/>
    </row>
    <row r="567" s="1" customFormat="1" ht="72" outlineLevel="1" spans="1:8">
      <c r="A567" s="16">
        <f t="shared" si="110"/>
        <v>483</v>
      </c>
      <c r="B567" s="17" t="s">
        <v>122</v>
      </c>
      <c r="C567" s="17" t="s">
        <v>461</v>
      </c>
      <c r="D567" s="16" t="s">
        <v>44</v>
      </c>
      <c r="E567" s="18">
        <v>4.03</v>
      </c>
      <c r="F567" s="18"/>
      <c r="G567" s="19">
        <f t="shared" si="109"/>
        <v>0</v>
      </c>
      <c r="H567" s="25"/>
    </row>
    <row r="568" s="1" customFormat="1" ht="36" outlineLevel="1" spans="1:8">
      <c r="A568" s="16">
        <f t="shared" si="110"/>
        <v>484</v>
      </c>
      <c r="B568" s="17" t="s">
        <v>440</v>
      </c>
      <c r="C568" s="17" t="s">
        <v>441</v>
      </c>
      <c r="D568" s="16" t="s">
        <v>134</v>
      </c>
      <c r="E568" s="18">
        <v>1</v>
      </c>
      <c r="F568" s="18"/>
      <c r="G568" s="19">
        <f t="shared" si="109"/>
        <v>0</v>
      </c>
      <c r="H568" s="25"/>
    </row>
    <row r="569" s="1" customFormat="1" ht="36" outlineLevel="1" spans="1:8">
      <c r="A569" s="16">
        <f t="shared" si="110"/>
        <v>485</v>
      </c>
      <c r="B569" s="17" t="s">
        <v>442</v>
      </c>
      <c r="C569" s="17" t="s">
        <v>443</v>
      </c>
      <c r="D569" s="16" t="s">
        <v>134</v>
      </c>
      <c r="E569" s="18">
        <v>1</v>
      </c>
      <c r="F569" s="18"/>
      <c r="G569" s="19">
        <f t="shared" si="109"/>
        <v>0</v>
      </c>
      <c r="H569" s="25"/>
    </row>
    <row r="570" s="1" customFormat="1" ht="48" outlineLevel="1" spans="1:8">
      <c r="A570" s="16">
        <f t="shared" si="110"/>
        <v>486</v>
      </c>
      <c r="B570" s="17" t="s">
        <v>444</v>
      </c>
      <c r="C570" s="17" t="s">
        <v>445</v>
      </c>
      <c r="D570" s="16" t="s">
        <v>134</v>
      </c>
      <c r="E570" s="18">
        <v>1</v>
      </c>
      <c r="F570" s="18"/>
      <c r="G570" s="19">
        <f t="shared" si="109"/>
        <v>0</v>
      </c>
      <c r="H570" s="25"/>
    </row>
    <row r="571" s="1" customFormat="1" ht="45" customHeight="1" outlineLevel="1" spans="1:8">
      <c r="A571" s="10"/>
      <c r="B571" s="11" t="s">
        <v>465</v>
      </c>
      <c r="C571" s="21"/>
      <c r="D571" s="22"/>
      <c r="E571" s="23"/>
      <c r="F571" s="23"/>
      <c r="G571" s="24"/>
      <c r="H571" s="23"/>
    </row>
    <row r="572" s="1" customFormat="1" ht="31" customHeight="1" outlineLevel="1" spans="1:8">
      <c r="A572" s="10"/>
      <c r="B572" s="15" t="s">
        <v>83</v>
      </c>
      <c r="C572" s="21"/>
      <c r="D572" s="22"/>
      <c r="E572" s="23"/>
      <c r="F572" s="23"/>
      <c r="G572" s="24"/>
      <c r="H572" s="23"/>
    </row>
    <row r="573" s="1" customFormat="1" ht="48" outlineLevel="1" spans="1:8">
      <c r="A573" s="16">
        <f>A570+1</f>
        <v>487</v>
      </c>
      <c r="B573" s="17" t="s">
        <v>376</v>
      </c>
      <c r="C573" s="17" t="s">
        <v>377</v>
      </c>
      <c r="D573" s="16" t="s">
        <v>44</v>
      </c>
      <c r="E573" s="18">
        <v>669.48</v>
      </c>
      <c r="F573" s="18"/>
      <c r="G573" s="19">
        <f t="shared" ref="G573:G581" si="111">F573*E573</f>
        <v>0</v>
      </c>
      <c r="H573" s="25"/>
    </row>
    <row r="574" s="1" customFormat="1" ht="48" outlineLevel="1" spans="1:8">
      <c r="A574" s="16">
        <f t="shared" ref="A574:A581" si="112">A573+1</f>
        <v>488</v>
      </c>
      <c r="B574" s="17" t="s">
        <v>447</v>
      </c>
      <c r="C574" s="17" t="s">
        <v>448</v>
      </c>
      <c r="D574" s="16" t="s">
        <v>44</v>
      </c>
      <c r="E574" s="18">
        <v>138.19</v>
      </c>
      <c r="F574" s="18"/>
      <c r="G574" s="19">
        <f t="shared" si="111"/>
        <v>0</v>
      </c>
      <c r="H574" s="25"/>
    </row>
    <row r="575" s="1" customFormat="1" ht="48" outlineLevel="1" spans="1:8">
      <c r="A575" s="16">
        <f t="shared" si="112"/>
        <v>489</v>
      </c>
      <c r="B575" s="17" t="s">
        <v>378</v>
      </c>
      <c r="C575" s="17" t="s">
        <v>379</v>
      </c>
      <c r="D575" s="16" t="s">
        <v>44</v>
      </c>
      <c r="E575" s="18">
        <v>19.48</v>
      </c>
      <c r="F575" s="18"/>
      <c r="G575" s="19">
        <f t="shared" si="111"/>
        <v>0</v>
      </c>
      <c r="H575" s="25"/>
    </row>
    <row r="576" s="1" customFormat="1" ht="48" outlineLevel="1" spans="1:8">
      <c r="A576" s="16">
        <f t="shared" si="112"/>
        <v>490</v>
      </c>
      <c r="B576" s="17" t="s">
        <v>380</v>
      </c>
      <c r="C576" s="17" t="s">
        <v>381</v>
      </c>
      <c r="D576" s="16" t="s">
        <v>44</v>
      </c>
      <c r="E576" s="18">
        <v>4.32</v>
      </c>
      <c r="F576" s="18"/>
      <c r="G576" s="19">
        <f t="shared" si="111"/>
        <v>0</v>
      </c>
      <c r="H576" s="25"/>
    </row>
    <row r="577" s="1" customFormat="1" ht="72" outlineLevel="1" spans="1:8">
      <c r="A577" s="16">
        <f t="shared" si="112"/>
        <v>491</v>
      </c>
      <c r="B577" s="17" t="s">
        <v>382</v>
      </c>
      <c r="C577" s="17" t="s">
        <v>383</v>
      </c>
      <c r="D577" s="16" t="s">
        <v>44</v>
      </c>
      <c r="E577" s="18">
        <v>59.01</v>
      </c>
      <c r="F577" s="18"/>
      <c r="G577" s="19">
        <f t="shared" si="111"/>
        <v>0</v>
      </c>
      <c r="H577" s="25"/>
    </row>
    <row r="578" s="1" customFormat="1" ht="60" outlineLevel="1" spans="1:8">
      <c r="A578" s="16">
        <f t="shared" si="112"/>
        <v>492</v>
      </c>
      <c r="B578" s="17" t="s">
        <v>384</v>
      </c>
      <c r="C578" s="17" t="s">
        <v>385</v>
      </c>
      <c r="D578" s="16" t="s">
        <v>44</v>
      </c>
      <c r="E578" s="18">
        <v>16.27</v>
      </c>
      <c r="F578" s="18"/>
      <c r="G578" s="19">
        <f t="shared" si="111"/>
        <v>0</v>
      </c>
      <c r="H578" s="25"/>
    </row>
    <row r="579" s="1" customFormat="1" ht="60" outlineLevel="1" spans="1:8">
      <c r="A579" s="16">
        <f t="shared" si="112"/>
        <v>493</v>
      </c>
      <c r="B579" s="17" t="s">
        <v>393</v>
      </c>
      <c r="C579" s="17" t="s">
        <v>449</v>
      </c>
      <c r="D579" s="16" t="s">
        <v>44</v>
      </c>
      <c r="E579" s="18">
        <v>35.84</v>
      </c>
      <c r="F579" s="18"/>
      <c r="G579" s="19">
        <f t="shared" si="111"/>
        <v>0</v>
      </c>
      <c r="H579" s="25"/>
    </row>
    <row r="580" s="1" customFormat="1" ht="72" outlineLevel="1" spans="1:8">
      <c r="A580" s="16">
        <f t="shared" si="112"/>
        <v>494</v>
      </c>
      <c r="B580" s="17" t="s">
        <v>395</v>
      </c>
      <c r="C580" s="17" t="s">
        <v>396</v>
      </c>
      <c r="D580" s="16" t="s">
        <v>44</v>
      </c>
      <c r="E580" s="18">
        <v>4.44</v>
      </c>
      <c r="F580" s="18"/>
      <c r="G580" s="19">
        <f t="shared" si="111"/>
        <v>0</v>
      </c>
      <c r="H580" s="25"/>
    </row>
    <row r="581" s="1" customFormat="1" ht="60" outlineLevel="1" spans="1:8">
      <c r="A581" s="16">
        <f t="shared" si="112"/>
        <v>495</v>
      </c>
      <c r="B581" s="17" t="s">
        <v>397</v>
      </c>
      <c r="C581" s="17" t="s">
        <v>398</v>
      </c>
      <c r="D581" s="16" t="s">
        <v>44</v>
      </c>
      <c r="E581" s="18">
        <v>0.32</v>
      </c>
      <c r="F581" s="18"/>
      <c r="G581" s="19">
        <f t="shared" si="111"/>
        <v>0</v>
      </c>
      <c r="H581" s="25"/>
    </row>
    <row r="582" s="1" customFormat="1" ht="28" customHeight="1" outlineLevel="1" spans="1:8">
      <c r="A582" s="10"/>
      <c r="B582" s="15" t="s">
        <v>97</v>
      </c>
      <c r="C582" s="21"/>
      <c r="D582" s="22"/>
      <c r="E582" s="23"/>
      <c r="F582" s="23"/>
      <c r="G582" s="24"/>
      <c r="H582" s="23"/>
    </row>
    <row r="583" s="1" customFormat="1" ht="60" outlineLevel="1" spans="1:8">
      <c r="A583" s="16">
        <f>A581+1</f>
        <v>496</v>
      </c>
      <c r="B583" s="17" t="s">
        <v>399</v>
      </c>
      <c r="C583" s="17" t="s">
        <v>400</v>
      </c>
      <c r="D583" s="16" t="s">
        <v>44</v>
      </c>
      <c r="E583" s="18">
        <v>195.4</v>
      </c>
      <c r="F583" s="18"/>
      <c r="G583" s="19">
        <f t="shared" ref="G583:G588" si="113">F583*E583</f>
        <v>0</v>
      </c>
      <c r="H583" s="25"/>
    </row>
    <row r="584" s="1" customFormat="1" ht="60" outlineLevel="1" spans="1:8">
      <c r="A584" s="16">
        <f t="shared" ref="A584:A588" si="114">A583+1</f>
        <v>497</v>
      </c>
      <c r="B584" s="17" t="s">
        <v>450</v>
      </c>
      <c r="C584" s="17" t="s">
        <v>451</v>
      </c>
      <c r="D584" s="16" t="s">
        <v>44</v>
      </c>
      <c r="E584" s="18">
        <v>60.73</v>
      </c>
      <c r="F584" s="18"/>
      <c r="G584" s="19">
        <f t="shared" si="113"/>
        <v>0</v>
      </c>
      <c r="H584" s="25"/>
    </row>
    <row r="585" s="1" customFormat="1" ht="60" outlineLevel="1" spans="1:8">
      <c r="A585" s="16">
        <f t="shared" si="114"/>
        <v>498</v>
      </c>
      <c r="B585" s="17" t="s">
        <v>102</v>
      </c>
      <c r="C585" s="17" t="s">
        <v>402</v>
      </c>
      <c r="D585" s="16" t="s">
        <v>44</v>
      </c>
      <c r="E585" s="18">
        <v>1472.07</v>
      </c>
      <c r="F585" s="18"/>
      <c r="G585" s="19">
        <f t="shared" si="113"/>
        <v>0</v>
      </c>
      <c r="H585" s="25"/>
    </row>
    <row r="586" s="1" customFormat="1" ht="60" outlineLevel="1" spans="1:8">
      <c r="A586" s="16">
        <f t="shared" si="114"/>
        <v>499</v>
      </c>
      <c r="B586" s="17" t="s">
        <v>466</v>
      </c>
      <c r="C586" s="17" t="s">
        <v>467</v>
      </c>
      <c r="D586" s="16" t="s">
        <v>44</v>
      </c>
      <c r="E586" s="18">
        <v>14.12</v>
      </c>
      <c r="F586" s="18"/>
      <c r="G586" s="19">
        <f t="shared" si="113"/>
        <v>0</v>
      </c>
      <c r="H586" s="25"/>
    </row>
    <row r="587" s="1" customFormat="1" ht="72" outlineLevel="1" spans="1:8">
      <c r="A587" s="16">
        <f t="shared" si="114"/>
        <v>500</v>
      </c>
      <c r="B587" s="17" t="s">
        <v>468</v>
      </c>
      <c r="C587" s="17" t="s">
        <v>469</v>
      </c>
      <c r="D587" s="16" t="s">
        <v>44</v>
      </c>
      <c r="E587" s="18">
        <v>104.58</v>
      </c>
      <c r="F587" s="18"/>
      <c r="G587" s="19">
        <f t="shared" si="113"/>
        <v>0</v>
      </c>
      <c r="H587" s="25"/>
    </row>
    <row r="588" s="1" customFormat="1" ht="48" outlineLevel="1" spans="1:8">
      <c r="A588" s="16">
        <f t="shared" si="114"/>
        <v>501</v>
      </c>
      <c r="B588" s="17" t="s">
        <v>417</v>
      </c>
      <c r="C588" s="17" t="s">
        <v>418</v>
      </c>
      <c r="D588" s="16" t="s">
        <v>44</v>
      </c>
      <c r="E588" s="18">
        <v>6.72</v>
      </c>
      <c r="F588" s="18"/>
      <c r="G588" s="19">
        <f t="shared" si="113"/>
        <v>0</v>
      </c>
      <c r="H588" s="25"/>
    </row>
    <row r="589" s="1" customFormat="1" ht="30" customHeight="1" outlineLevel="1" spans="1:8">
      <c r="A589" s="10"/>
      <c r="B589" s="15" t="s">
        <v>146</v>
      </c>
      <c r="C589" s="21"/>
      <c r="D589" s="22"/>
      <c r="E589" s="23"/>
      <c r="F589" s="23"/>
      <c r="G589" s="24"/>
      <c r="H589" s="23"/>
    </row>
    <row r="590" s="1" customFormat="1" ht="36" outlineLevel="1" spans="1:8">
      <c r="A590" s="16">
        <f>A588+1</f>
        <v>502</v>
      </c>
      <c r="B590" s="17" t="s">
        <v>419</v>
      </c>
      <c r="C590" s="17" t="s">
        <v>420</v>
      </c>
      <c r="D590" s="16" t="s">
        <v>44</v>
      </c>
      <c r="E590" s="18">
        <v>110.14</v>
      </c>
      <c r="F590" s="18"/>
      <c r="G590" s="19">
        <f t="shared" ref="G590:G597" si="115">F590*E590</f>
        <v>0</v>
      </c>
      <c r="H590" s="25"/>
    </row>
    <row r="591" s="1" customFormat="1" ht="96" outlineLevel="1" spans="1:8">
      <c r="A591" s="16">
        <f t="shared" ref="A591:A597" si="116">A590+1</f>
        <v>503</v>
      </c>
      <c r="B591" s="17" t="s">
        <v>421</v>
      </c>
      <c r="C591" s="17" t="s">
        <v>422</v>
      </c>
      <c r="D591" s="16" t="s">
        <v>44</v>
      </c>
      <c r="E591" s="18">
        <v>60.55</v>
      </c>
      <c r="F591" s="18"/>
      <c r="G591" s="19">
        <f t="shared" si="115"/>
        <v>0</v>
      </c>
      <c r="H591" s="25"/>
    </row>
    <row r="592" s="1" customFormat="1" ht="84" outlineLevel="1" spans="1:8">
      <c r="A592" s="16">
        <f t="shared" si="116"/>
        <v>504</v>
      </c>
      <c r="B592" s="17" t="s">
        <v>423</v>
      </c>
      <c r="C592" s="17" t="s">
        <v>424</v>
      </c>
      <c r="D592" s="16" t="s">
        <v>128</v>
      </c>
      <c r="E592" s="18">
        <v>16.02</v>
      </c>
      <c r="F592" s="18"/>
      <c r="G592" s="19">
        <f t="shared" si="115"/>
        <v>0</v>
      </c>
      <c r="H592" s="25"/>
    </row>
    <row r="593" s="1" customFormat="1" ht="36" outlineLevel="1" spans="1:8">
      <c r="A593" s="16">
        <f t="shared" si="116"/>
        <v>505</v>
      </c>
      <c r="B593" s="17" t="s">
        <v>425</v>
      </c>
      <c r="C593" s="17" t="s">
        <v>426</v>
      </c>
      <c r="D593" s="16" t="s">
        <v>44</v>
      </c>
      <c r="E593" s="18">
        <v>67.92</v>
      </c>
      <c r="F593" s="18"/>
      <c r="G593" s="19">
        <f t="shared" si="115"/>
        <v>0</v>
      </c>
      <c r="H593" s="25"/>
    </row>
    <row r="594" s="1" customFormat="1" ht="84" outlineLevel="1" spans="1:8">
      <c r="A594" s="16">
        <f t="shared" si="116"/>
        <v>506</v>
      </c>
      <c r="B594" s="17" t="s">
        <v>427</v>
      </c>
      <c r="C594" s="17" t="s">
        <v>428</v>
      </c>
      <c r="D594" s="16" t="s">
        <v>44</v>
      </c>
      <c r="E594" s="18">
        <v>743.93</v>
      </c>
      <c r="F594" s="18"/>
      <c r="G594" s="19">
        <f t="shared" si="115"/>
        <v>0</v>
      </c>
      <c r="H594" s="25"/>
    </row>
    <row r="595" s="1" customFormat="1" ht="72" outlineLevel="1" spans="1:8">
      <c r="A595" s="16">
        <f t="shared" si="116"/>
        <v>507</v>
      </c>
      <c r="B595" s="17" t="s">
        <v>429</v>
      </c>
      <c r="C595" s="17" t="s">
        <v>459</v>
      </c>
      <c r="D595" s="16" t="s">
        <v>128</v>
      </c>
      <c r="E595" s="18">
        <v>109.05</v>
      </c>
      <c r="F595" s="18"/>
      <c r="G595" s="19">
        <f t="shared" si="115"/>
        <v>0</v>
      </c>
      <c r="H595" s="25"/>
    </row>
    <row r="596" s="1" customFormat="1" ht="48" outlineLevel="1" spans="1:8">
      <c r="A596" s="16">
        <f t="shared" si="116"/>
        <v>508</v>
      </c>
      <c r="B596" s="17" t="s">
        <v>111</v>
      </c>
      <c r="C596" s="17" t="s">
        <v>431</v>
      </c>
      <c r="D596" s="16" t="s">
        <v>44</v>
      </c>
      <c r="E596" s="18">
        <v>799.54</v>
      </c>
      <c r="F596" s="18"/>
      <c r="G596" s="19">
        <f t="shared" si="115"/>
        <v>0</v>
      </c>
      <c r="H596" s="25"/>
    </row>
    <row r="597" s="1" customFormat="1" ht="48" outlineLevel="1" spans="1:8">
      <c r="A597" s="16">
        <f t="shared" si="116"/>
        <v>509</v>
      </c>
      <c r="B597" s="17" t="s">
        <v>413</v>
      </c>
      <c r="C597" s="17" t="s">
        <v>432</v>
      </c>
      <c r="D597" s="16" t="s">
        <v>128</v>
      </c>
      <c r="E597" s="18">
        <v>125.07</v>
      </c>
      <c r="F597" s="18"/>
      <c r="G597" s="19">
        <f t="shared" si="115"/>
        <v>0</v>
      </c>
      <c r="H597" s="25"/>
    </row>
    <row r="598" s="1" customFormat="1" ht="43" customHeight="1" outlineLevel="1" spans="1:8">
      <c r="A598" s="10"/>
      <c r="B598" s="15" t="s">
        <v>119</v>
      </c>
      <c r="C598" s="21"/>
      <c r="D598" s="22"/>
      <c r="E598" s="23"/>
      <c r="F598" s="23"/>
      <c r="G598" s="24"/>
      <c r="H598" s="23"/>
    </row>
    <row r="599" s="1" customFormat="1" ht="36" outlineLevel="1" spans="1:8">
      <c r="A599" s="16">
        <f>A597+1</f>
        <v>510</v>
      </c>
      <c r="B599" s="17" t="s">
        <v>287</v>
      </c>
      <c r="C599" s="17" t="s">
        <v>460</v>
      </c>
      <c r="D599" s="16" t="s">
        <v>44</v>
      </c>
      <c r="E599" s="18">
        <v>37.22</v>
      </c>
      <c r="F599" s="18"/>
      <c r="G599" s="19">
        <f t="shared" ref="G599:G606" si="117">F599*E599</f>
        <v>0</v>
      </c>
      <c r="H599" s="25"/>
    </row>
    <row r="600" s="1" customFormat="1" ht="36" outlineLevel="1" spans="1:8">
      <c r="A600" s="16">
        <f t="shared" ref="A600:A606" si="118">A599+1</f>
        <v>511</v>
      </c>
      <c r="B600" s="17" t="s">
        <v>289</v>
      </c>
      <c r="C600" s="17" t="s">
        <v>460</v>
      </c>
      <c r="D600" s="16" t="s">
        <v>44</v>
      </c>
      <c r="E600" s="18">
        <v>1.61</v>
      </c>
      <c r="F600" s="18"/>
      <c r="G600" s="19">
        <f t="shared" si="117"/>
        <v>0</v>
      </c>
      <c r="H600" s="25"/>
    </row>
    <row r="601" s="1" customFormat="1" ht="84" outlineLevel="1" spans="1:8">
      <c r="A601" s="16">
        <f t="shared" si="118"/>
        <v>512</v>
      </c>
      <c r="B601" s="17" t="s">
        <v>435</v>
      </c>
      <c r="C601" s="17" t="s">
        <v>436</v>
      </c>
      <c r="D601" s="16" t="s">
        <v>134</v>
      </c>
      <c r="E601" s="18">
        <v>1</v>
      </c>
      <c r="F601" s="18"/>
      <c r="G601" s="19">
        <f t="shared" si="117"/>
        <v>0</v>
      </c>
      <c r="H601" s="25"/>
    </row>
    <row r="602" s="1" customFormat="1" ht="84" outlineLevel="1" spans="1:8">
      <c r="A602" s="16">
        <f t="shared" si="118"/>
        <v>513</v>
      </c>
      <c r="B602" s="17" t="s">
        <v>437</v>
      </c>
      <c r="C602" s="17" t="s">
        <v>438</v>
      </c>
      <c r="D602" s="16" t="s">
        <v>134</v>
      </c>
      <c r="E602" s="18">
        <v>1</v>
      </c>
      <c r="F602" s="18"/>
      <c r="G602" s="19">
        <f t="shared" si="117"/>
        <v>0</v>
      </c>
      <c r="H602" s="25"/>
    </row>
    <row r="603" s="1" customFormat="1" ht="72" outlineLevel="1" spans="1:8">
      <c r="A603" s="16">
        <f t="shared" si="118"/>
        <v>514</v>
      </c>
      <c r="B603" s="17" t="s">
        <v>122</v>
      </c>
      <c r="C603" s="17" t="s">
        <v>461</v>
      </c>
      <c r="D603" s="16" t="s">
        <v>44</v>
      </c>
      <c r="E603" s="18">
        <v>3.47</v>
      </c>
      <c r="F603" s="18"/>
      <c r="G603" s="19">
        <f t="shared" si="117"/>
        <v>0</v>
      </c>
      <c r="H603" s="25"/>
    </row>
    <row r="604" s="1" customFormat="1" ht="36" outlineLevel="1" spans="1:8">
      <c r="A604" s="16">
        <f t="shared" si="118"/>
        <v>515</v>
      </c>
      <c r="B604" s="17" t="s">
        <v>440</v>
      </c>
      <c r="C604" s="17" t="s">
        <v>441</v>
      </c>
      <c r="D604" s="16" t="s">
        <v>134</v>
      </c>
      <c r="E604" s="18">
        <v>1</v>
      </c>
      <c r="F604" s="18"/>
      <c r="G604" s="19">
        <f t="shared" si="117"/>
        <v>0</v>
      </c>
      <c r="H604" s="25"/>
    </row>
    <row r="605" s="1" customFormat="1" ht="36" outlineLevel="1" spans="1:8">
      <c r="A605" s="16">
        <f t="shared" si="118"/>
        <v>516</v>
      </c>
      <c r="B605" s="17" t="s">
        <v>442</v>
      </c>
      <c r="C605" s="17" t="s">
        <v>443</v>
      </c>
      <c r="D605" s="16" t="s">
        <v>134</v>
      </c>
      <c r="E605" s="18">
        <v>1</v>
      </c>
      <c r="F605" s="18"/>
      <c r="G605" s="19">
        <f t="shared" si="117"/>
        <v>0</v>
      </c>
      <c r="H605" s="25"/>
    </row>
    <row r="606" s="1" customFormat="1" ht="48" outlineLevel="1" spans="1:8">
      <c r="A606" s="16">
        <f t="shared" si="118"/>
        <v>517</v>
      </c>
      <c r="B606" s="17" t="s">
        <v>444</v>
      </c>
      <c r="C606" s="17" t="s">
        <v>445</v>
      </c>
      <c r="D606" s="16" t="s">
        <v>134</v>
      </c>
      <c r="E606" s="18">
        <v>1</v>
      </c>
      <c r="F606" s="18"/>
      <c r="G606" s="19">
        <f t="shared" si="117"/>
        <v>0</v>
      </c>
      <c r="H606" s="25"/>
    </row>
    <row r="607" s="1" customFormat="1" ht="34" customHeight="1" spans="1:8">
      <c r="A607" s="10"/>
      <c r="B607" s="11" t="s">
        <v>470</v>
      </c>
      <c r="C607" s="12"/>
      <c r="D607" s="12"/>
      <c r="E607" s="13"/>
      <c r="F607" s="13"/>
      <c r="G607" s="14"/>
      <c r="H607" s="13"/>
    </row>
    <row r="608" s="1" customFormat="1" ht="36" customHeight="1" outlineLevel="1" spans="1:8">
      <c r="A608" s="10"/>
      <c r="B608" s="15" t="s">
        <v>41</v>
      </c>
      <c r="C608" s="27"/>
      <c r="D608" s="28"/>
      <c r="E608" s="29"/>
      <c r="F608" s="30"/>
      <c r="G608" s="24"/>
      <c r="H608" s="31"/>
    </row>
    <row r="609" s="1" customFormat="1" ht="24" outlineLevel="1" spans="1:8">
      <c r="A609" s="16">
        <f>A606+1</f>
        <v>518</v>
      </c>
      <c r="B609" s="17" t="s">
        <v>471</v>
      </c>
      <c r="C609" s="17" t="s">
        <v>472</v>
      </c>
      <c r="D609" s="16" t="s">
        <v>44</v>
      </c>
      <c r="E609" s="18">
        <v>2.25</v>
      </c>
      <c r="F609" s="18"/>
      <c r="G609" s="19">
        <f t="shared" ref="G609:G618" si="119">F609*E609</f>
        <v>0</v>
      </c>
      <c r="H609" s="25"/>
    </row>
    <row r="610" s="1" customFormat="1" ht="24" outlineLevel="1" spans="1:8">
      <c r="A610" s="16">
        <f t="shared" ref="A610:A618" si="120">A609+1</f>
        <v>519</v>
      </c>
      <c r="B610" s="17" t="s">
        <v>473</v>
      </c>
      <c r="C610" s="17" t="s">
        <v>472</v>
      </c>
      <c r="D610" s="16" t="s">
        <v>44</v>
      </c>
      <c r="E610" s="18">
        <v>2.25</v>
      </c>
      <c r="F610" s="18"/>
      <c r="G610" s="19">
        <f t="shared" si="119"/>
        <v>0</v>
      </c>
      <c r="H610" s="25"/>
    </row>
    <row r="611" s="1" customFormat="1" ht="36" customHeight="1" outlineLevel="1" spans="1:8">
      <c r="A611" s="10"/>
      <c r="B611" s="15" t="s">
        <v>53</v>
      </c>
      <c r="C611" s="21"/>
      <c r="D611" s="22"/>
      <c r="E611" s="23"/>
      <c r="F611" s="23"/>
      <c r="G611" s="24"/>
      <c r="H611" s="23"/>
    </row>
    <row r="612" s="1" customFormat="1" ht="72" outlineLevel="1" spans="1:8">
      <c r="A612" s="16">
        <f>A610+1</f>
        <v>520</v>
      </c>
      <c r="B612" s="17" t="s">
        <v>474</v>
      </c>
      <c r="C612" s="17" t="s">
        <v>475</v>
      </c>
      <c r="D612" s="16" t="s">
        <v>44</v>
      </c>
      <c r="E612" s="18">
        <v>10.2</v>
      </c>
      <c r="F612" s="18"/>
      <c r="G612" s="19">
        <f t="shared" si="119"/>
        <v>0</v>
      </c>
      <c r="H612" s="25"/>
    </row>
    <row r="613" s="1" customFormat="1" ht="72" outlineLevel="1" spans="1:8">
      <c r="A613" s="16">
        <f t="shared" si="120"/>
        <v>521</v>
      </c>
      <c r="B613" s="17" t="s">
        <v>476</v>
      </c>
      <c r="C613" s="17" t="s">
        <v>477</v>
      </c>
      <c r="D613" s="16" t="s">
        <v>44</v>
      </c>
      <c r="E613" s="18">
        <v>8.55</v>
      </c>
      <c r="F613" s="18"/>
      <c r="G613" s="19">
        <f t="shared" si="119"/>
        <v>0</v>
      </c>
      <c r="H613" s="25"/>
    </row>
    <row r="614" s="1" customFormat="1" ht="120" outlineLevel="1" spans="1:8">
      <c r="A614" s="16">
        <f t="shared" si="120"/>
        <v>522</v>
      </c>
      <c r="B614" s="17" t="s">
        <v>478</v>
      </c>
      <c r="C614" s="17" t="s">
        <v>479</v>
      </c>
      <c r="D614" s="16" t="s">
        <v>44</v>
      </c>
      <c r="E614" s="18">
        <v>2.25</v>
      </c>
      <c r="F614" s="18"/>
      <c r="G614" s="19">
        <f t="shared" si="119"/>
        <v>0</v>
      </c>
      <c r="H614" s="25"/>
    </row>
    <row r="615" s="1" customFormat="1" ht="72" outlineLevel="1" spans="1:8">
      <c r="A615" s="16">
        <f t="shared" si="120"/>
        <v>523</v>
      </c>
      <c r="B615" s="17" t="s">
        <v>480</v>
      </c>
      <c r="C615" s="17" t="s">
        <v>481</v>
      </c>
      <c r="D615" s="16" t="s">
        <v>44</v>
      </c>
      <c r="E615" s="18">
        <v>1.32</v>
      </c>
      <c r="F615" s="18"/>
      <c r="G615" s="19">
        <f t="shared" si="119"/>
        <v>0</v>
      </c>
      <c r="H615" s="25"/>
    </row>
    <row r="616" s="1" customFormat="1" ht="48" outlineLevel="1" spans="1:8">
      <c r="A616" s="16">
        <f t="shared" si="120"/>
        <v>524</v>
      </c>
      <c r="B616" s="17" t="s">
        <v>482</v>
      </c>
      <c r="C616" s="33" t="s">
        <v>483</v>
      </c>
      <c r="D616" s="34" t="s">
        <v>44</v>
      </c>
      <c r="E616" s="35">
        <v>36.13</v>
      </c>
      <c r="F616" s="35"/>
      <c r="G616" s="19">
        <f t="shared" si="119"/>
        <v>0</v>
      </c>
      <c r="H616" s="25"/>
    </row>
    <row r="617" s="1" customFormat="1" ht="120" outlineLevel="1" spans="1:8">
      <c r="A617" s="16">
        <f t="shared" si="120"/>
        <v>525</v>
      </c>
      <c r="B617" s="17" t="s">
        <v>484</v>
      </c>
      <c r="C617" s="17" t="s">
        <v>485</v>
      </c>
      <c r="D617" s="16" t="s">
        <v>44</v>
      </c>
      <c r="E617" s="18">
        <v>47.47</v>
      </c>
      <c r="F617" s="18"/>
      <c r="G617" s="19">
        <f t="shared" si="119"/>
        <v>0</v>
      </c>
      <c r="H617" s="25"/>
    </row>
    <row r="618" s="1" customFormat="1" ht="120" outlineLevel="1" spans="1:8">
      <c r="A618" s="16">
        <f t="shared" si="120"/>
        <v>526</v>
      </c>
      <c r="B618" s="17" t="s">
        <v>486</v>
      </c>
      <c r="C618" s="17" t="s">
        <v>485</v>
      </c>
      <c r="D618" s="16" t="s">
        <v>44</v>
      </c>
      <c r="E618" s="18">
        <v>111.16</v>
      </c>
      <c r="F618" s="18"/>
      <c r="G618" s="19">
        <f t="shared" si="119"/>
        <v>0</v>
      </c>
      <c r="H618" s="25"/>
    </row>
    <row r="619" s="1" customFormat="1" ht="32" customHeight="1" outlineLevel="1" spans="1:8">
      <c r="A619" s="10"/>
      <c r="B619" s="15" t="s">
        <v>227</v>
      </c>
      <c r="C619" s="21"/>
      <c r="D619" s="22"/>
      <c r="E619" s="23"/>
      <c r="F619" s="23"/>
      <c r="G619" s="24"/>
      <c r="H619" s="23"/>
    </row>
    <row r="620" s="1" customFormat="1" ht="60" outlineLevel="1" spans="1:8">
      <c r="A620" s="16">
        <f>A618+1</f>
        <v>527</v>
      </c>
      <c r="B620" s="17" t="s">
        <v>487</v>
      </c>
      <c r="C620" s="17" t="s">
        <v>488</v>
      </c>
      <c r="D620" s="16" t="s">
        <v>44</v>
      </c>
      <c r="E620" s="18">
        <v>13.16</v>
      </c>
      <c r="F620" s="18"/>
      <c r="G620" s="19">
        <f t="shared" ref="G620:G624" si="121">F620*E620</f>
        <v>0</v>
      </c>
      <c r="H620" s="25"/>
    </row>
    <row r="621" s="1" customFormat="1" ht="60" outlineLevel="1" spans="1:8">
      <c r="A621" s="16">
        <f t="shared" ref="A621:A624" si="122">A620+1</f>
        <v>528</v>
      </c>
      <c r="B621" s="17" t="s">
        <v>489</v>
      </c>
      <c r="C621" s="17" t="s">
        <v>490</v>
      </c>
      <c r="D621" s="16" t="s">
        <v>44</v>
      </c>
      <c r="E621" s="18">
        <v>36.35</v>
      </c>
      <c r="F621" s="18"/>
      <c r="G621" s="19">
        <f t="shared" si="121"/>
        <v>0</v>
      </c>
      <c r="H621" s="25"/>
    </row>
    <row r="622" s="1" customFormat="1" ht="36" outlineLevel="1" spans="1:8">
      <c r="A622" s="16">
        <f t="shared" si="122"/>
        <v>529</v>
      </c>
      <c r="B622" s="17" t="s">
        <v>491</v>
      </c>
      <c r="C622" s="17" t="s">
        <v>492</v>
      </c>
      <c r="D622" s="16" t="s">
        <v>44</v>
      </c>
      <c r="E622" s="18">
        <v>10.2</v>
      </c>
      <c r="F622" s="18"/>
      <c r="G622" s="19">
        <f t="shared" si="121"/>
        <v>0</v>
      </c>
      <c r="H622" s="25"/>
    </row>
    <row r="623" s="1" customFormat="1" ht="36" outlineLevel="1" spans="1:8">
      <c r="A623" s="16">
        <f t="shared" si="122"/>
        <v>530</v>
      </c>
      <c r="B623" s="17" t="s">
        <v>493</v>
      </c>
      <c r="C623" s="17" t="s">
        <v>494</v>
      </c>
      <c r="D623" s="16" t="s">
        <v>44</v>
      </c>
      <c r="E623" s="18">
        <v>10.01</v>
      </c>
      <c r="F623" s="18"/>
      <c r="G623" s="19">
        <f t="shared" si="121"/>
        <v>0</v>
      </c>
      <c r="H623" s="25"/>
    </row>
    <row r="624" s="1" customFormat="1" ht="36" outlineLevel="1" spans="1:8">
      <c r="A624" s="16">
        <f t="shared" si="122"/>
        <v>531</v>
      </c>
      <c r="B624" s="17" t="s">
        <v>489</v>
      </c>
      <c r="C624" s="17" t="s">
        <v>495</v>
      </c>
      <c r="D624" s="16" t="s">
        <v>44</v>
      </c>
      <c r="E624" s="18">
        <v>36.35</v>
      </c>
      <c r="F624" s="18"/>
      <c r="G624" s="19">
        <f t="shared" si="121"/>
        <v>0</v>
      </c>
      <c r="H624" s="25"/>
    </row>
    <row r="625" s="1" customFormat="1" ht="37" customHeight="1" outlineLevel="1" spans="1:8">
      <c r="A625" s="16"/>
      <c r="B625" s="15" t="s">
        <v>367</v>
      </c>
      <c r="C625" s="17"/>
      <c r="D625" s="16"/>
      <c r="E625" s="18"/>
      <c r="F625" s="18"/>
      <c r="G625" s="19"/>
      <c r="H625" s="25"/>
    </row>
    <row r="626" s="1" customFormat="1" outlineLevel="1" spans="1:8">
      <c r="A626" s="16">
        <f>A624+1</f>
        <v>532</v>
      </c>
      <c r="B626" s="33" t="s">
        <v>371</v>
      </c>
      <c r="C626" s="33" t="s">
        <v>496</v>
      </c>
      <c r="D626" s="34" t="s">
        <v>44</v>
      </c>
      <c r="E626" s="35">
        <v>15.84</v>
      </c>
      <c r="F626" s="35"/>
      <c r="G626" s="19">
        <f t="shared" ref="G626:G644" si="123">F626*E626</f>
        <v>0</v>
      </c>
      <c r="H626" s="25"/>
    </row>
    <row r="627" s="1" customFormat="1" ht="34" customHeight="1" spans="1:8">
      <c r="A627" s="10"/>
      <c r="B627" s="11" t="s">
        <v>497</v>
      </c>
      <c r="C627" s="12"/>
      <c r="D627" s="12"/>
      <c r="E627" s="13"/>
      <c r="F627" s="13"/>
      <c r="G627" s="14"/>
      <c r="H627" s="13"/>
    </row>
    <row r="628" s="1" customFormat="1" ht="37" customHeight="1" outlineLevel="1" spans="1:8">
      <c r="A628" s="16"/>
      <c r="B628" s="15" t="s">
        <v>53</v>
      </c>
      <c r="C628" s="17"/>
      <c r="D628" s="16"/>
      <c r="E628" s="18"/>
      <c r="F628" s="18"/>
      <c r="G628" s="19"/>
      <c r="H628" s="25"/>
    </row>
    <row r="629" s="1" customFormat="1" ht="60" outlineLevel="1" spans="1:8">
      <c r="A629" s="16">
        <f>A626+1</f>
        <v>533</v>
      </c>
      <c r="B629" s="17" t="s">
        <v>498</v>
      </c>
      <c r="C629" s="17" t="s">
        <v>499</v>
      </c>
      <c r="D629" s="16" t="s">
        <v>44</v>
      </c>
      <c r="E629" s="18">
        <v>150.15</v>
      </c>
      <c r="F629" s="18"/>
      <c r="G629" s="19">
        <f t="shared" si="123"/>
        <v>0</v>
      </c>
      <c r="H629" s="25"/>
    </row>
    <row r="630" s="1" customFormat="1" ht="48" outlineLevel="1" spans="1:8">
      <c r="A630" s="16">
        <f t="shared" ref="A630:A644" si="124">A629+1</f>
        <v>534</v>
      </c>
      <c r="B630" s="17" t="s">
        <v>500</v>
      </c>
      <c r="C630" s="17" t="s">
        <v>501</v>
      </c>
      <c r="D630" s="16" t="s">
        <v>44</v>
      </c>
      <c r="E630" s="18">
        <v>88.71</v>
      </c>
      <c r="F630" s="18"/>
      <c r="G630" s="19">
        <f t="shared" si="123"/>
        <v>0</v>
      </c>
      <c r="H630" s="25"/>
    </row>
    <row r="631" s="1" customFormat="1" ht="72" outlineLevel="1" spans="1:8">
      <c r="A631" s="16">
        <f t="shared" si="124"/>
        <v>535</v>
      </c>
      <c r="B631" s="17" t="s">
        <v>502</v>
      </c>
      <c r="C631" s="17" t="s">
        <v>503</v>
      </c>
      <c r="D631" s="16" t="s">
        <v>44</v>
      </c>
      <c r="E631" s="18">
        <v>447.12</v>
      </c>
      <c r="F631" s="18"/>
      <c r="G631" s="19">
        <f t="shared" si="123"/>
        <v>0</v>
      </c>
      <c r="H631" s="25"/>
    </row>
    <row r="632" s="1" customFormat="1" ht="60" outlineLevel="1" spans="1:8">
      <c r="A632" s="16">
        <f t="shared" si="124"/>
        <v>536</v>
      </c>
      <c r="B632" s="17" t="s">
        <v>474</v>
      </c>
      <c r="C632" s="17" t="s">
        <v>504</v>
      </c>
      <c r="D632" s="16" t="s">
        <v>44</v>
      </c>
      <c r="E632" s="18">
        <v>447.12</v>
      </c>
      <c r="F632" s="18"/>
      <c r="G632" s="19">
        <f t="shared" si="123"/>
        <v>0</v>
      </c>
      <c r="H632" s="25"/>
    </row>
    <row r="633" s="1" customFormat="1" ht="36" outlineLevel="1" spans="1:8">
      <c r="A633" s="16">
        <f t="shared" si="124"/>
        <v>537</v>
      </c>
      <c r="B633" s="17" t="s">
        <v>505</v>
      </c>
      <c r="C633" s="17" t="s">
        <v>506</v>
      </c>
      <c r="D633" s="16" t="s">
        <v>44</v>
      </c>
      <c r="E633" s="18">
        <v>92.11</v>
      </c>
      <c r="F633" s="18"/>
      <c r="G633" s="19">
        <f t="shared" si="123"/>
        <v>0</v>
      </c>
      <c r="H633" s="25"/>
    </row>
    <row r="634" s="1" customFormat="1" ht="36" outlineLevel="1" spans="1:8">
      <c r="A634" s="16">
        <f t="shared" si="124"/>
        <v>538</v>
      </c>
      <c r="B634" s="17" t="s">
        <v>505</v>
      </c>
      <c r="C634" s="17" t="s">
        <v>507</v>
      </c>
      <c r="D634" s="16" t="s">
        <v>44</v>
      </c>
      <c r="E634" s="18">
        <v>92.11</v>
      </c>
      <c r="F634" s="18"/>
      <c r="G634" s="19">
        <f t="shared" si="123"/>
        <v>0</v>
      </c>
      <c r="H634" s="25"/>
    </row>
    <row r="635" s="1" customFormat="1" ht="60" outlineLevel="1" spans="1:8">
      <c r="A635" s="16">
        <f t="shared" si="124"/>
        <v>539</v>
      </c>
      <c r="B635" s="17" t="s">
        <v>508</v>
      </c>
      <c r="C635" s="17" t="s">
        <v>509</v>
      </c>
      <c r="D635" s="16" t="s">
        <v>44</v>
      </c>
      <c r="E635" s="18">
        <v>92.11</v>
      </c>
      <c r="F635" s="18"/>
      <c r="G635" s="19">
        <f t="shared" si="123"/>
        <v>0</v>
      </c>
      <c r="H635" s="25"/>
    </row>
    <row r="636" s="1" customFormat="1" ht="48" outlineLevel="1" spans="1:8">
      <c r="A636" s="16">
        <f t="shared" si="124"/>
        <v>540</v>
      </c>
      <c r="B636" s="17" t="s">
        <v>510</v>
      </c>
      <c r="C636" s="17" t="s">
        <v>511</v>
      </c>
      <c r="D636" s="16" t="s">
        <v>44</v>
      </c>
      <c r="E636" s="18">
        <v>67.91</v>
      </c>
      <c r="F636" s="18"/>
      <c r="G636" s="19">
        <f t="shared" si="123"/>
        <v>0</v>
      </c>
      <c r="H636" s="25"/>
    </row>
    <row r="637" s="1" customFormat="1" ht="72" outlineLevel="1" spans="1:8">
      <c r="A637" s="16">
        <f t="shared" si="124"/>
        <v>541</v>
      </c>
      <c r="B637" s="17" t="s">
        <v>512</v>
      </c>
      <c r="C637" s="17" t="s">
        <v>513</v>
      </c>
      <c r="D637" s="16" t="s">
        <v>44</v>
      </c>
      <c r="E637" s="18">
        <v>67.91</v>
      </c>
      <c r="F637" s="18"/>
      <c r="G637" s="19">
        <f t="shared" si="123"/>
        <v>0</v>
      </c>
      <c r="H637" s="25"/>
    </row>
    <row r="638" s="1" customFormat="1" ht="72" outlineLevel="1" spans="1:8">
      <c r="A638" s="16">
        <f t="shared" si="124"/>
        <v>542</v>
      </c>
      <c r="B638" s="17" t="s">
        <v>514</v>
      </c>
      <c r="C638" s="17" t="s">
        <v>515</v>
      </c>
      <c r="D638" s="16" t="s">
        <v>44</v>
      </c>
      <c r="E638" s="18">
        <v>123.02</v>
      </c>
      <c r="F638" s="18"/>
      <c r="G638" s="19">
        <f t="shared" si="123"/>
        <v>0</v>
      </c>
      <c r="H638" s="25"/>
    </row>
    <row r="639" s="1" customFormat="1" ht="60" outlineLevel="1" spans="1:8">
      <c r="A639" s="16">
        <f t="shared" si="124"/>
        <v>543</v>
      </c>
      <c r="B639" s="17" t="s">
        <v>516</v>
      </c>
      <c r="C639" s="17" t="s">
        <v>517</v>
      </c>
      <c r="D639" s="16" t="s">
        <v>44</v>
      </c>
      <c r="E639" s="18">
        <v>245.31</v>
      </c>
      <c r="F639" s="18"/>
      <c r="G639" s="19">
        <f t="shared" si="123"/>
        <v>0</v>
      </c>
      <c r="H639" s="25"/>
    </row>
    <row r="640" s="1" customFormat="1" ht="72" outlineLevel="1" spans="1:8">
      <c r="A640" s="16">
        <f t="shared" si="124"/>
        <v>544</v>
      </c>
      <c r="B640" s="17" t="s">
        <v>518</v>
      </c>
      <c r="C640" s="17" t="s">
        <v>519</v>
      </c>
      <c r="D640" s="16" t="s">
        <v>44</v>
      </c>
      <c r="E640" s="18">
        <v>2961.77</v>
      </c>
      <c r="F640" s="18"/>
      <c r="G640" s="19">
        <f t="shared" si="123"/>
        <v>0</v>
      </c>
      <c r="H640" s="25"/>
    </row>
    <row r="641" s="1" customFormat="1" ht="24" outlineLevel="1" spans="1:8">
      <c r="A641" s="16">
        <f t="shared" si="124"/>
        <v>545</v>
      </c>
      <c r="B641" s="17" t="s">
        <v>520</v>
      </c>
      <c r="C641" s="17" t="s">
        <v>521</v>
      </c>
      <c r="D641" s="16" t="s">
        <v>44</v>
      </c>
      <c r="E641" s="18">
        <v>2961.77</v>
      </c>
      <c r="F641" s="18"/>
      <c r="G641" s="19">
        <f t="shared" si="123"/>
        <v>0</v>
      </c>
      <c r="H641" s="25"/>
    </row>
    <row r="642" s="1" customFormat="1" ht="36" outlineLevel="1" spans="1:8">
      <c r="A642" s="16">
        <f t="shared" si="124"/>
        <v>546</v>
      </c>
      <c r="B642" s="17" t="s">
        <v>522</v>
      </c>
      <c r="C642" s="17" t="s">
        <v>523</v>
      </c>
      <c r="D642" s="16" t="s">
        <v>44</v>
      </c>
      <c r="E642" s="18">
        <v>100.73</v>
      </c>
      <c r="F642" s="18"/>
      <c r="G642" s="19">
        <f t="shared" si="123"/>
        <v>0</v>
      </c>
      <c r="H642" s="25"/>
    </row>
    <row r="643" s="1" customFormat="1" ht="48" outlineLevel="1" spans="1:8">
      <c r="A643" s="16">
        <f t="shared" si="124"/>
        <v>547</v>
      </c>
      <c r="B643" s="17" t="s">
        <v>524</v>
      </c>
      <c r="C643" s="17" t="s">
        <v>525</v>
      </c>
      <c r="D643" s="16" t="s">
        <v>44</v>
      </c>
      <c r="E643" s="18">
        <v>5.54</v>
      </c>
      <c r="F643" s="18"/>
      <c r="G643" s="19">
        <f t="shared" si="123"/>
        <v>0</v>
      </c>
      <c r="H643" s="25"/>
    </row>
    <row r="644" s="1" customFormat="1" ht="48" outlineLevel="1" spans="1:8">
      <c r="A644" s="16">
        <f t="shared" si="124"/>
        <v>548</v>
      </c>
      <c r="B644" s="17" t="s">
        <v>526</v>
      </c>
      <c r="C644" s="17" t="s">
        <v>527</v>
      </c>
      <c r="D644" s="16" t="s">
        <v>44</v>
      </c>
      <c r="E644" s="18">
        <v>295.83</v>
      </c>
      <c r="F644" s="18"/>
      <c r="G644" s="19">
        <f t="shared" si="123"/>
        <v>0</v>
      </c>
      <c r="H644" s="25"/>
    </row>
    <row r="645" s="1" customFormat="1" ht="34" customHeight="1" outlineLevel="1" spans="1:8">
      <c r="A645" s="10"/>
      <c r="B645" s="15" t="s">
        <v>528</v>
      </c>
      <c r="C645" s="21"/>
      <c r="D645" s="22"/>
      <c r="E645" s="23"/>
      <c r="F645" s="23"/>
      <c r="G645" s="24"/>
      <c r="H645" s="23"/>
    </row>
    <row r="646" s="1" customFormat="1" ht="84" outlineLevel="1" spans="1:8">
      <c r="A646" s="16">
        <f>A644+1</f>
        <v>549</v>
      </c>
      <c r="B646" s="17" t="s">
        <v>529</v>
      </c>
      <c r="C646" s="17" t="s">
        <v>530</v>
      </c>
      <c r="D646" s="16" t="s">
        <v>44</v>
      </c>
      <c r="E646" s="18">
        <v>308.98</v>
      </c>
      <c r="F646" s="18"/>
      <c r="G646" s="19">
        <f t="shared" ref="G646:G656" si="125">F646*E646</f>
        <v>0</v>
      </c>
      <c r="H646" s="25"/>
    </row>
    <row r="647" s="1" customFormat="1" ht="72" outlineLevel="1" spans="1:8">
      <c r="A647" s="16">
        <f t="shared" ref="A647:A656" si="126">A646+1</f>
        <v>550</v>
      </c>
      <c r="B647" s="17" t="s">
        <v>531</v>
      </c>
      <c r="C647" s="17" t="s">
        <v>532</v>
      </c>
      <c r="D647" s="16" t="s">
        <v>44</v>
      </c>
      <c r="E647" s="18">
        <v>36.24</v>
      </c>
      <c r="F647" s="18"/>
      <c r="G647" s="19">
        <f t="shared" si="125"/>
        <v>0</v>
      </c>
      <c r="H647" s="25"/>
    </row>
    <row r="648" s="1" customFormat="1" ht="42" customHeight="1" outlineLevel="1" spans="1:8">
      <c r="A648" s="10"/>
      <c r="B648" s="15" t="s">
        <v>227</v>
      </c>
      <c r="C648" s="21"/>
      <c r="D648" s="22"/>
      <c r="E648" s="23"/>
      <c r="F648" s="23"/>
      <c r="G648" s="24"/>
      <c r="H648" s="23"/>
    </row>
    <row r="649" s="1" customFormat="1" ht="60" outlineLevel="1" spans="1:8">
      <c r="A649" s="16">
        <f>A647+1</f>
        <v>551</v>
      </c>
      <c r="B649" s="17" t="s">
        <v>533</v>
      </c>
      <c r="C649" s="17" t="s">
        <v>534</v>
      </c>
      <c r="D649" s="16" t="s">
        <v>44</v>
      </c>
      <c r="E649" s="18">
        <v>21.6</v>
      </c>
      <c r="F649" s="18"/>
      <c r="G649" s="19">
        <f t="shared" si="125"/>
        <v>0</v>
      </c>
      <c r="H649" s="25"/>
    </row>
    <row r="650" s="1" customFormat="1" ht="72" outlineLevel="1" spans="1:8">
      <c r="A650" s="16">
        <f t="shared" si="126"/>
        <v>552</v>
      </c>
      <c r="B650" s="17" t="s">
        <v>535</v>
      </c>
      <c r="C650" s="17" t="s">
        <v>536</v>
      </c>
      <c r="D650" s="16" t="s">
        <v>44</v>
      </c>
      <c r="E650" s="18">
        <v>1481.54</v>
      </c>
      <c r="F650" s="18"/>
      <c r="G650" s="19">
        <f t="shared" si="125"/>
        <v>0</v>
      </c>
      <c r="H650" s="25"/>
    </row>
    <row r="651" s="1" customFormat="1" ht="48" outlineLevel="1" spans="1:8">
      <c r="A651" s="16">
        <f t="shared" si="126"/>
        <v>553</v>
      </c>
      <c r="B651" s="17" t="s">
        <v>537</v>
      </c>
      <c r="C651" s="17" t="s">
        <v>538</v>
      </c>
      <c r="D651" s="16" t="s">
        <v>44</v>
      </c>
      <c r="E651" s="18">
        <v>2831.02</v>
      </c>
      <c r="F651" s="18"/>
      <c r="G651" s="19">
        <f t="shared" si="125"/>
        <v>0</v>
      </c>
      <c r="H651" s="25"/>
    </row>
    <row r="652" s="1" customFormat="1" ht="60" outlineLevel="1" spans="1:8">
      <c r="A652" s="16">
        <f t="shared" si="126"/>
        <v>554</v>
      </c>
      <c r="B652" s="17" t="s">
        <v>487</v>
      </c>
      <c r="C652" s="17" t="s">
        <v>539</v>
      </c>
      <c r="D652" s="16" t="s">
        <v>44</v>
      </c>
      <c r="E652" s="18">
        <v>120.32</v>
      </c>
      <c r="F652" s="18"/>
      <c r="G652" s="19">
        <f t="shared" si="125"/>
        <v>0</v>
      </c>
      <c r="H652" s="25"/>
    </row>
    <row r="653" s="1" customFormat="1" ht="48" outlineLevel="1" spans="1:8">
      <c r="A653" s="16">
        <f t="shared" si="126"/>
        <v>555</v>
      </c>
      <c r="B653" s="17" t="s">
        <v>540</v>
      </c>
      <c r="C653" s="17" t="s">
        <v>541</v>
      </c>
      <c r="D653" s="16" t="s">
        <v>44</v>
      </c>
      <c r="E653" s="18">
        <v>503.05</v>
      </c>
      <c r="F653" s="18"/>
      <c r="G653" s="19">
        <f t="shared" si="125"/>
        <v>0</v>
      </c>
      <c r="H653" s="25"/>
    </row>
    <row r="654" s="1" customFormat="1" ht="48" outlineLevel="1" spans="1:8">
      <c r="A654" s="16">
        <f t="shared" si="126"/>
        <v>556</v>
      </c>
      <c r="B654" s="17" t="s">
        <v>540</v>
      </c>
      <c r="C654" s="17" t="s">
        <v>542</v>
      </c>
      <c r="D654" s="16" t="s">
        <v>44</v>
      </c>
      <c r="E654" s="18">
        <v>4194.4</v>
      </c>
      <c r="F654" s="18"/>
      <c r="G654" s="19">
        <f t="shared" si="125"/>
        <v>0</v>
      </c>
      <c r="H654" s="25"/>
    </row>
    <row r="655" s="1" customFormat="1" ht="60" outlineLevel="1" spans="1:8">
      <c r="A655" s="16">
        <f t="shared" si="126"/>
        <v>557</v>
      </c>
      <c r="B655" s="17" t="s">
        <v>543</v>
      </c>
      <c r="C655" s="17" t="s">
        <v>544</v>
      </c>
      <c r="D655" s="16" t="s">
        <v>44</v>
      </c>
      <c r="E655" s="18">
        <v>231.81</v>
      </c>
      <c r="F655" s="18"/>
      <c r="G655" s="19">
        <f t="shared" si="125"/>
        <v>0</v>
      </c>
      <c r="H655" s="25"/>
    </row>
    <row r="656" s="1" customFormat="1" ht="48" outlineLevel="1" spans="1:8">
      <c r="A656" s="16">
        <f t="shared" si="126"/>
        <v>558</v>
      </c>
      <c r="B656" s="17" t="s">
        <v>545</v>
      </c>
      <c r="C656" s="17" t="s">
        <v>538</v>
      </c>
      <c r="D656" s="16" t="s">
        <v>44</v>
      </c>
      <c r="E656" s="18">
        <v>431.97</v>
      </c>
      <c r="F656" s="18"/>
      <c r="G656" s="19">
        <f t="shared" si="125"/>
        <v>0</v>
      </c>
      <c r="H656" s="25"/>
    </row>
    <row r="657" s="1" customFormat="1" ht="34" customHeight="1" outlineLevel="1" spans="1:8">
      <c r="A657" s="16"/>
      <c r="B657" s="15" t="s">
        <v>367</v>
      </c>
      <c r="C657" s="17"/>
      <c r="D657" s="16"/>
      <c r="E657" s="18"/>
      <c r="F657" s="18"/>
      <c r="G657" s="19"/>
      <c r="H657" s="25"/>
    </row>
    <row r="658" s="1" customFormat="1" ht="24" outlineLevel="1" spans="1:8">
      <c r="A658" s="16">
        <f>A656+1</f>
        <v>559</v>
      </c>
      <c r="B658" s="33" t="s">
        <v>368</v>
      </c>
      <c r="C658" s="33" t="s">
        <v>546</v>
      </c>
      <c r="D658" s="34" t="s">
        <v>44</v>
      </c>
      <c r="E658" s="35">
        <v>1700</v>
      </c>
      <c r="F658" s="35"/>
      <c r="G658" s="19">
        <f t="shared" ref="G658:G661" si="127">F658*E658</f>
        <v>0</v>
      </c>
      <c r="H658" s="25"/>
    </row>
    <row r="659" s="1" customFormat="1" outlineLevel="1" spans="1:8">
      <c r="A659" s="16">
        <f t="shared" ref="A659:A661" si="128">A658+1</f>
        <v>560</v>
      </c>
      <c r="B659" s="33" t="s">
        <v>368</v>
      </c>
      <c r="C659" s="33" t="s">
        <v>547</v>
      </c>
      <c r="D659" s="34" t="s">
        <v>44</v>
      </c>
      <c r="E659" s="35">
        <v>2683.41</v>
      </c>
      <c r="F659" s="35"/>
      <c r="G659" s="19">
        <f t="shared" si="127"/>
        <v>0</v>
      </c>
      <c r="H659" s="25"/>
    </row>
    <row r="660" s="1" customFormat="1" ht="24" outlineLevel="1" spans="1:8">
      <c r="A660" s="16">
        <f t="shared" si="128"/>
        <v>561</v>
      </c>
      <c r="B660" s="33" t="s">
        <v>371</v>
      </c>
      <c r="C660" s="33" t="s">
        <v>548</v>
      </c>
      <c r="D660" s="34" t="s">
        <v>44</v>
      </c>
      <c r="E660" s="35">
        <v>850</v>
      </c>
      <c r="F660" s="35"/>
      <c r="G660" s="19">
        <f t="shared" si="127"/>
        <v>0</v>
      </c>
      <c r="H660" s="25"/>
    </row>
    <row r="661" s="1" customFormat="1" ht="24" outlineLevel="1" spans="1:8">
      <c r="A661" s="16">
        <f t="shared" si="128"/>
        <v>562</v>
      </c>
      <c r="B661" s="33" t="s">
        <v>371</v>
      </c>
      <c r="C661" s="33" t="s">
        <v>549</v>
      </c>
      <c r="D661" s="34" t="s">
        <v>44</v>
      </c>
      <c r="E661" s="35">
        <v>1341.71</v>
      </c>
      <c r="F661" s="35"/>
      <c r="G661" s="19">
        <f t="shared" si="127"/>
        <v>0</v>
      </c>
      <c r="H661" s="25"/>
    </row>
    <row r="662" s="1" customFormat="1" ht="34" customHeight="1" spans="1:8">
      <c r="A662" s="10"/>
      <c r="B662" s="11" t="s">
        <v>550</v>
      </c>
      <c r="C662" s="12"/>
      <c r="D662" s="12"/>
      <c r="E662" s="13"/>
      <c r="F662" s="13"/>
      <c r="G662" s="14"/>
      <c r="H662" s="13"/>
    </row>
    <row r="663" s="1" customFormat="1" ht="37" customHeight="1" outlineLevel="1" spans="1:8">
      <c r="A663" s="10"/>
      <c r="B663" s="15" t="s">
        <v>53</v>
      </c>
      <c r="C663" s="27"/>
      <c r="D663" s="28"/>
      <c r="E663" s="29"/>
      <c r="F663" s="30"/>
      <c r="G663" s="24"/>
      <c r="H663" s="31"/>
    </row>
    <row r="664" s="1" customFormat="1" outlineLevel="1" spans="1:8">
      <c r="A664" s="16">
        <f>A661+1</f>
        <v>563</v>
      </c>
      <c r="B664" s="17" t="s">
        <v>54</v>
      </c>
      <c r="C664" s="17" t="s">
        <v>551</v>
      </c>
      <c r="D664" s="16" t="s">
        <v>44</v>
      </c>
      <c r="E664" s="18">
        <v>464.82</v>
      </c>
      <c r="F664" s="18"/>
      <c r="G664" s="19">
        <f t="shared" ref="G664:G666" si="129">F664*E664</f>
        <v>0</v>
      </c>
      <c r="H664" s="25"/>
    </row>
    <row r="665" s="1" customFormat="1" ht="24" outlineLevel="1" spans="1:8">
      <c r="A665" s="16">
        <f t="shared" ref="A665:A670" si="130">A664+1</f>
        <v>564</v>
      </c>
      <c r="B665" s="17" t="s">
        <v>552</v>
      </c>
      <c r="C665" s="17" t="s">
        <v>553</v>
      </c>
      <c r="D665" s="16" t="s">
        <v>44</v>
      </c>
      <c r="E665" s="18">
        <v>9.87</v>
      </c>
      <c r="F665" s="18"/>
      <c r="G665" s="19">
        <f t="shared" si="129"/>
        <v>0</v>
      </c>
      <c r="H665" s="25"/>
    </row>
    <row r="666" s="1" customFormat="1" ht="24" outlineLevel="1" spans="1:8">
      <c r="A666" s="16">
        <f t="shared" si="130"/>
        <v>565</v>
      </c>
      <c r="B666" s="17" t="s">
        <v>554</v>
      </c>
      <c r="C666" s="17" t="s">
        <v>555</v>
      </c>
      <c r="D666" s="16" t="s">
        <v>44</v>
      </c>
      <c r="E666" s="18">
        <v>3.23</v>
      </c>
      <c r="F666" s="18"/>
      <c r="G666" s="19">
        <f t="shared" si="129"/>
        <v>0</v>
      </c>
      <c r="H666" s="25"/>
    </row>
    <row r="667" s="1" customFormat="1" ht="39" customHeight="1" outlineLevel="1" spans="1:8">
      <c r="A667" s="10"/>
      <c r="B667" s="15" t="s">
        <v>227</v>
      </c>
      <c r="C667" s="21"/>
      <c r="D667" s="22"/>
      <c r="E667" s="23"/>
      <c r="F667" s="23"/>
      <c r="G667" s="24"/>
      <c r="H667" s="23"/>
    </row>
    <row r="668" s="1" customFormat="1" outlineLevel="1" spans="1:8">
      <c r="A668" s="16">
        <f>A666+1</f>
        <v>566</v>
      </c>
      <c r="B668" s="17" t="s">
        <v>159</v>
      </c>
      <c r="C668" s="17" t="s">
        <v>556</v>
      </c>
      <c r="D668" s="16" t="s">
        <v>44</v>
      </c>
      <c r="E668" s="18">
        <v>20.06</v>
      </c>
      <c r="F668" s="18"/>
      <c r="G668" s="19">
        <f t="shared" ref="G668:G670" si="131">F668*E668</f>
        <v>0</v>
      </c>
      <c r="H668" s="25"/>
    </row>
    <row r="669" s="1" customFormat="1" outlineLevel="1" spans="1:8">
      <c r="A669" s="16">
        <f t="shared" si="130"/>
        <v>567</v>
      </c>
      <c r="B669" s="17" t="s">
        <v>557</v>
      </c>
      <c r="C669" s="17" t="s">
        <v>558</v>
      </c>
      <c r="D669" s="16" t="s">
        <v>44</v>
      </c>
      <c r="E669" s="18">
        <v>109.65</v>
      </c>
      <c r="F669" s="18"/>
      <c r="G669" s="19">
        <f t="shared" si="131"/>
        <v>0</v>
      </c>
      <c r="H669" s="25"/>
    </row>
    <row r="670" s="1" customFormat="1" ht="48" outlineLevel="1" spans="1:8">
      <c r="A670" s="16">
        <f t="shared" si="130"/>
        <v>568</v>
      </c>
      <c r="B670" s="17" t="s">
        <v>559</v>
      </c>
      <c r="C670" s="17" t="s">
        <v>560</v>
      </c>
      <c r="D670" s="16" t="s">
        <v>44</v>
      </c>
      <c r="E670" s="18">
        <v>598.83</v>
      </c>
      <c r="F670" s="18"/>
      <c r="G670" s="19">
        <f t="shared" si="131"/>
        <v>0</v>
      </c>
      <c r="H670" s="25"/>
    </row>
    <row r="671" s="1" customFormat="1" ht="39" customHeight="1" outlineLevel="1" spans="1:8">
      <c r="A671" s="10"/>
      <c r="B671" s="15" t="s">
        <v>367</v>
      </c>
      <c r="C671" s="21"/>
      <c r="D671" s="22"/>
      <c r="E671" s="23"/>
      <c r="F671" s="23"/>
      <c r="G671" s="24"/>
      <c r="H671" s="23"/>
    </row>
    <row r="672" s="1" customFormat="1" outlineLevel="1" spans="1:8">
      <c r="A672" s="16">
        <f>A670+1</f>
        <v>569</v>
      </c>
      <c r="B672" s="33" t="s">
        <v>371</v>
      </c>
      <c r="C672" s="33" t="s">
        <v>561</v>
      </c>
      <c r="D672" s="34" t="s">
        <v>44</v>
      </c>
      <c r="E672" s="35">
        <v>540</v>
      </c>
      <c r="F672" s="35"/>
      <c r="G672" s="19">
        <f t="shared" ref="G672:G679" si="132">F672*E672</f>
        <v>0</v>
      </c>
      <c r="H672" s="25"/>
    </row>
    <row r="673" s="1" customFormat="1" ht="34" customHeight="1" spans="1:8">
      <c r="A673" s="10"/>
      <c r="B673" s="11" t="s">
        <v>562</v>
      </c>
      <c r="C673" s="12"/>
      <c r="D673" s="12"/>
      <c r="E673" s="13"/>
      <c r="F673" s="13"/>
      <c r="G673" s="14"/>
      <c r="H673" s="13"/>
    </row>
    <row r="674" s="1" customFormat="1" ht="33" customHeight="1" outlineLevel="1" spans="1:8">
      <c r="A674" s="10"/>
      <c r="B674" s="15" t="s">
        <v>183</v>
      </c>
      <c r="C674" s="27"/>
      <c r="D674" s="28"/>
      <c r="E674" s="29"/>
      <c r="F674" s="30"/>
      <c r="G674" s="24"/>
      <c r="H674" s="31"/>
    </row>
    <row r="675" s="1" customFormat="1" ht="36" outlineLevel="1" spans="1:8">
      <c r="A675" s="16">
        <f>A672+1</f>
        <v>570</v>
      </c>
      <c r="B675" s="17" t="s">
        <v>186</v>
      </c>
      <c r="C675" s="17" t="s">
        <v>563</v>
      </c>
      <c r="D675" s="16" t="s">
        <v>44</v>
      </c>
      <c r="E675" s="18">
        <v>873.12</v>
      </c>
      <c r="F675" s="18"/>
      <c r="G675" s="19">
        <f t="shared" si="132"/>
        <v>0</v>
      </c>
      <c r="H675" s="25"/>
    </row>
    <row r="676" s="1" customFormat="1" ht="31" customHeight="1" outlineLevel="1" spans="1:8">
      <c r="A676" s="10"/>
      <c r="B676" s="15" t="s">
        <v>31</v>
      </c>
      <c r="C676" s="21"/>
      <c r="D676" s="22"/>
      <c r="E676" s="23"/>
      <c r="F676" s="23"/>
      <c r="G676" s="24"/>
      <c r="H676" s="23"/>
    </row>
    <row r="677" s="1" customFormat="1" ht="24" outlineLevel="1" spans="1:8">
      <c r="A677" s="16">
        <f>A675+1</f>
        <v>571</v>
      </c>
      <c r="B677" s="17" t="s">
        <v>193</v>
      </c>
      <c r="C677" s="17" t="s">
        <v>564</v>
      </c>
      <c r="D677" s="16" t="s">
        <v>34</v>
      </c>
      <c r="E677" s="18">
        <v>3</v>
      </c>
      <c r="F677" s="18"/>
      <c r="G677" s="19">
        <f t="shared" si="132"/>
        <v>0</v>
      </c>
      <c r="H677" s="25"/>
    </row>
    <row r="678" s="1" customFormat="1" ht="48" outlineLevel="1" spans="1:8">
      <c r="A678" s="16">
        <f t="shared" ref="A678:A694" si="133">A677+1</f>
        <v>572</v>
      </c>
      <c r="B678" s="17" t="s">
        <v>37</v>
      </c>
      <c r="C678" s="17" t="s">
        <v>565</v>
      </c>
      <c r="D678" s="16" t="s">
        <v>34</v>
      </c>
      <c r="E678" s="18">
        <v>1</v>
      </c>
      <c r="F678" s="18"/>
      <c r="G678" s="19">
        <f t="shared" si="132"/>
        <v>0</v>
      </c>
      <c r="H678" s="25"/>
    </row>
    <row r="679" s="1" customFormat="1" ht="48" outlineLevel="1" spans="1:8">
      <c r="A679" s="16">
        <f t="shared" si="133"/>
        <v>573</v>
      </c>
      <c r="B679" s="17" t="s">
        <v>37</v>
      </c>
      <c r="C679" s="17" t="s">
        <v>566</v>
      </c>
      <c r="D679" s="16" t="s">
        <v>34</v>
      </c>
      <c r="E679" s="18">
        <v>1</v>
      </c>
      <c r="F679" s="18"/>
      <c r="G679" s="19">
        <f t="shared" si="132"/>
        <v>0</v>
      </c>
      <c r="H679" s="25"/>
    </row>
    <row r="680" s="1" customFormat="1" ht="39" customHeight="1" outlineLevel="1" spans="1:8">
      <c r="A680" s="10"/>
      <c r="B680" s="15" t="s">
        <v>53</v>
      </c>
      <c r="C680" s="21"/>
      <c r="D680" s="22"/>
      <c r="E680" s="23"/>
      <c r="F680" s="23"/>
      <c r="G680" s="24"/>
      <c r="H680" s="23"/>
    </row>
    <row r="681" s="1" customFormat="1" ht="36" outlineLevel="1" spans="1:8">
      <c r="A681" s="16">
        <f>A679+1</f>
        <v>574</v>
      </c>
      <c r="B681" s="17" t="s">
        <v>567</v>
      </c>
      <c r="C681" s="17" t="s">
        <v>568</v>
      </c>
      <c r="D681" s="16" t="s">
        <v>44</v>
      </c>
      <c r="E681" s="18">
        <v>256.53</v>
      </c>
      <c r="F681" s="18"/>
      <c r="G681" s="19">
        <f t="shared" ref="G681:G694" si="134">F681*E681</f>
        <v>0</v>
      </c>
      <c r="H681" s="25"/>
    </row>
    <row r="682" s="1" customFormat="1" ht="24" outlineLevel="1" spans="1:8">
      <c r="A682" s="16">
        <f t="shared" si="133"/>
        <v>575</v>
      </c>
      <c r="B682" s="17" t="s">
        <v>569</v>
      </c>
      <c r="C682" s="17" t="s">
        <v>570</v>
      </c>
      <c r="D682" s="16" t="s">
        <v>44</v>
      </c>
      <c r="E682" s="18">
        <v>4.5</v>
      </c>
      <c r="F682" s="18"/>
      <c r="G682" s="19">
        <f t="shared" si="134"/>
        <v>0</v>
      </c>
      <c r="H682" s="25"/>
    </row>
    <row r="683" s="1" customFormat="1" ht="60" outlineLevel="1" spans="1:8">
      <c r="A683" s="16">
        <f t="shared" si="133"/>
        <v>576</v>
      </c>
      <c r="B683" s="17" t="s">
        <v>571</v>
      </c>
      <c r="C683" s="17" t="s">
        <v>572</v>
      </c>
      <c r="D683" s="16" t="s">
        <v>44</v>
      </c>
      <c r="E683" s="18">
        <v>110.68</v>
      </c>
      <c r="F683" s="18"/>
      <c r="G683" s="19">
        <f t="shared" si="134"/>
        <v>0</v>
      </c>
      <c r="H683" s="25"/>
    </row>
    <row r="684" s="1" customFormat="1" ht="72" outlineLevel="1" spans="1:8">
      <c r="A684" s="16">
        <f t="shared" si="133"/>
        <v>577</v>
      </c>
      <c r="B684" s="17" t="s">
        <v>573</v>
      </c>
      <c r="C684" s="17" t="s">
        <v>574</v>
      </c>
      <c r="D684" s="16" t="s">
        <v>44</v>
      </c>
      <c r="E684" s="18">
        <v>106.25</v>
      </c>
      <c r="F684" s="18"/>
      <c r="G684" s="19">
        <f t="shared" si="134"/>
        <v>0</v>
      </c>
      <c r="H684" s="25"/>
    </row>
    <row r="685" s="1" customFormat="1" ht="72" outlineLevel="1" spans="1:8">
      <c r="A685" s="16">
        <f t="shared" si="133"/>
        <v>578</v>
      </c>
      <c r="B685" s="17" t="s">
        <v>573</v>
      </c>
      <c r="C685" s="17" t="s">
        <v>575</v>
      </c>
      <c r="D685" s="16" t="s">
        <v>44</v>
      </c>
      <c r="E685" s="18">
        <v>500</v>
      </c>
      <c r="F685" s="18"/>
      <c r="G685" s="19">
        <f t="shared" si="134"/>
        <v>0</v>
      </c>
      <c r="H685" s="25"/>
    </row>
    <row r="686" s="1" customFormat="1" ht="60" outlineLevel="1" spans="1:8">
      <c r="A686" s="16">
        <f t="shared" si="133"/>
        <v>579</v>
      </c>
      <c r="B686" s="17" t="s">
        <v>573</v>
      </c>
      <c r="C686" s="17" t="s">
        <v>576</v>
      </c>
      <c r="D686" s="16" t="s">
        <v>44</v>
      </c>
      <c r="E686" s="18">
        <v>246.03</v>
      </c>
      <c r="F686" s="18"/>
      <c r="G686" s="19">
        <f t="shared" si="134"/>
        <v>0</v>
      </c>
      <c r="H686" s="25"/>
    </row>
    <row r="687" s="1" customFormat="1" ht="84" outlineLevel="1" spans="1:8">
      <c r="A687" s="16">
        <f t="shared" si="133"/>
        <v>580</v>
      </c>
      <c r="B687" s="17" t="s">
        <v>577</v>
      </c>
      <c r="C687" s="17" t="s">
        <v>578</v>
      </c>
      <c r="D687" s="16" t="s">
        <v>44</v>
      </c>
      <c r="E687" s="18">
        <v>4707.28</v>
      </c>
      <c r="F687" s="18"/>
      <c r="G687" s="19">
        <f t="shared" si="134"/>
        <v>0</v>
      </c>
      <c r="H687" s="25"/>
    </row>
    <row r="688" s="1" customFormat="1" ht="60" outlineLevel="1" spans="1:8">
      <c r="A688" s="16">
        <f t="shared" si="133"/>
        <v>581</v>
      </c>
      <c r="B688" s="17" t="s">
        <v>579</v>
      </c>
      <c r="C688" s="17" t="s">
        <v>580</v>
      </c>
      <c r="D688" s="16" t="s">
        <v>44</v>
      </c>
      <c r="E688" s="18">
        <v>3855</v>
      </c>
      <c r="F688" s="18"/>
      <c r="G688" s="19">
        <f t="shared" si="134"/>
        <v>0</v>
      </c>
      <c r="H688" s="25"/>
    </row>
    <row r="689" s="1" customFormat="1" ht="60" outlineLevel="1" spans="1:8">
      <c r="A689" s="16">
        <f t="shared" si="133"/>
        <v>582</v>
      </c>
      <c r="B689" s="17" t="s">
        <v>581</v>
      </c>
      <c r="C689" s="17" t="s">
        <v>582</v>
      </c>
      <c r="D689" s="16" t="s">
        <v>44</v>
      </c>
      <c r="E689" s="18">
        <v>4.79</v>
      </c>
      <c r="F689" s="18"/>
      <c r="G689" s="19">
        <f t="shared" si="134"/>
        <v>0</v>
      </c>
      <c r="H689" s="25"/>
    </row>
    <row r="690" s="1" customFormat="1" ht="60" outlineLevel="1" spans="1:8">
      <c r="A690" s="16">
        <f t="shared" si="133"/>
        <v>583</v>
      </c>
      <c r="B690" s="17" t="s">
        <v>583</v>
      </c>
      <c r="C690" s="17" t="s">
        <v>582</v>
      </c>
      <c r="D690" s="16" t="s">
        <v>44</v>
      </c>
      <c r="E690" s="18">
        <v>135.38</v>
      </c>
      <c r="F690" s="18"/>
      <c r="G690" s="19">
        <f t="shared" si="134"/>
        <v>0</v>
      </c>
      <c r="H690" s="25"/>
    </row>
    <row r="691" s="1" customFormat="1" ht="60" outlineLevel="1" spans="1:8">
      <c r="A691" s="16">
        <f t="shared" si="133"/>
        <v>584</v>
      </c>
      <c r="B691" s="17" t="s">
        <v>584</v>
      </c>
      <c r="C691" s="17" t="s">
        <v>585</v>
      </c>
      <c r="D691" s="16" t="s">
        <v>44</v>
      </c>
      <c r="E691" s="18">
        <v>29.28</v>
      </c>
      <c r="F691" s="18"/>
      <c r="G691" s="19">
        <f t="shared" si="134"/>
        <v>0</v>
      </c>
      <c r="H691" s="25"/>
    </row>
    <row r="692" s="1" customFormat="1" ht="24" outlineLevel="1" spans="1:8">
      <c r="A692" s="16">
        <f t="shared" si="133"/>
        <v>585</v>
      </c>
      <c r="B692" s="17" t="s">
        <v>586</v>
      </c>
      <c r="C692" s="17" t="s">
        <v>587</v>
      </c>
      <c r="D692" s="16" t="s">
        <v>44</v>
      </c>
      <c r="E692" s="18">
        <v>200.29</v>
      </c>
      <c r="F692" s="18"/>
      <c r="G692" s="19">
        <f t="shared" si="134"/>
        <v>0</v>
      </c>
      <c r="H692" s="25"/>
    </row>
    <row r="693" s="1" customFormat="1" ht="36" outlineLevel="1" spans="1:8">
      <c r="A693" s="16">
        <f t="shared" si="133"/>
        <v>586</v>
      </c>
      <c r="B693" s="17" t="s">
        <v>588</v>
      </c>
      <c r="C693" s="17" t="s">
        <v>589</v>
      </c>
      <c r="D693" s="16" t="s">
        <v>44</v>
      </c>
      <c r="E693" s="18">
        <v>7.24</v>
      </c>
      <c r="F693" s="18"/>
      <c r="G693" s="19">
        <f t="shared" si="134"/>
        <v>0</v>
      </c>
      <c r="H693" s="25"/>
    </row>
    <row r="694" s="1" customFormat="1" ht="36" outlineLevel="1" spans="1:8">
      <c r="A694" s="16">
        <f t="shared" si="133"/>
        <v>587</v>
      </c>
      <c r="B694" s="17" t="s">
        <v>590</v>
      </c>
      <c r="C694" s="17" t="s">
        <v>591</v>
      </c>
      <c r="D694" s="16" t="s">
        <v>44</v>
      </c>
      <c r="E694" s="18">
        <v>17.97</v>
      </c>
      <c r="F694" s="18"/>
      <c r="G694" s="19">
        <f t="shared" si="134"/>
        <v>0</v>
      </c>
      <c r="H694" s="25"/>
    </row>
    <row r="695" s="1" customFormat="1" ht="32" customHeight="1" outlineLevel="1" spans="1:8">
      <c r="A695" s="10"/>
      <c r="B695" s="15" t="s">
        <v>227</v>
      </c>
      <c r="C695" s="21"/>
      <c r="D695" s="22"/>
      <c r="E695" s="23"/>
      <c r="F695" s="23"/>
      <c r="G695" s="24"/>
      <c r="H695" s="23"/>
    </row>
    <row r="696" s="1" customFormat="1" ht="36" outlineLevel="1" spans="1:8">
      <c r="A696" s="16">
        <f>A694+1</f>
        <v>588</v>
      </c>
      <c r="B696" s="17" t="s">
        <v>592</v>
      </c>
      <c r="C696" s="17" t="s">
        <v>593</v>
      </c>
      <c r="D696" s="16" t="s">
        <v>44</v>
      </c>
      <c r="E696" s="18">
        <v>395.47</v>
      </c>
      <c r="F696" s="18"/>
      <c r="G696" s="19">
        <f t="shared" ref="G696:G699" si="135">F696*E696</f>
        <v>0</v>
      </c>
      <c r="H696" s="25"/>
    </row>
    <row r="697" s="1" customFormat="1" ht="24" outlineLevel="1" spans="1:8">
      <c r="A697" s="16">
        <f t="shared" ref="A697:A699" si="136">A696+1</f>
        <v>589</v>
      </c>
      <c r="B697" s="17" t="s">
        <v>594</v>
      </c>
      <c r="C697" s="17" t="s">
        <v>595</v>
      </c>
      <c r="D697" s="16" t="s">
        <v>44</v>
      </c>
      <c r="E697" s="18">
        <v>388.67</v>
      </c>
      <c r="F697" s="18"/>
      <c r="G697" s="19">
        <f t="shared" si="135"/>
        <v>0</v>
      </c>
      <c r="H697" s="25"/>
    </row>
    <row r="698" s="1" customFormat="1" ht="24" outlineLevel="1" spans="1:8">
      <c r="A698" s="16">
        <f t="shared" si="136"/>
        <v>590</v>
      </c>
      <c r="B698" s="17" t="s">
        <v>596</v>
      </c>
      <c r="C698" s="17" t="s">
        <v>597</v>
      </c>
      <c r="D698" s="16" t="s">
        <v>44</v>
      </c>
      <c r="E698" s="18">
        <v>862.53</v>
      </c>
      <c r="F698" s="18"/>
      <c r="G698" s="19">
        <f t="shared" si="135"/>
        <v>0</v>
      </c>
      <c r="H698" s="25"/>
    </row>
    <row r="699" s="1" customFormat="1" outlineLevel="1" spans="1:8">
      <c r="A699" s="16">
        <f t="shared" si="136"/>
        <v>591</v>
      </c>
      <c r="B699" s="17" t="s">
        <v>557</v>
      </c>
      <c r="C699" s="17" t="s">
        <v>598</v>
      </c>
      <c r="D699" s="16" t="s">
        <v>44</v>
      </c>
      <c r="E699" s="18">
        <v>778.83</v>
      </c>
      <c r="F699" s="18"/>
      <c r="G699" s="19">
        <f t="shared" si="135"/>
        <v>0</v>
      </c>
      <c r="H699" s="25"/>
    </row>
    <row r="700" s="1" customFormat="1" ht="42" customHeight="1" outlineLevel="1" spans="1:8">
      <c r="A700" s="10"/>
      <c r="B700" s="15" t="s">
        <v>119</v>
      </c>
      <c r="C700" s="21"/>
      <c r="D700" s="22"/>
      <c r="E700" s="23"/>
      <c r="F700" s="23"/>
      <c r="G700" s="24"/>
      <c r="H700" s="23"/>
    </row>
    <row r="701" s="1" customFormat="1" ht="36" outlineLevel="1" spans="1:8">
      <c r="A701" s="16">
        <f>A699+1</f>
        <v>592</v>
      </c>
      <c r="B701" s="17" t="s">
        <v>287</v>
      </c>
      <c r="C701" s="17" t="s">
        <v>599</v>
      </c>
      <c r="D701" s="16" t="s">
        <v>44</v>
      </c>
      <c r="E701" s="18">
        <v>119.36</v>
      </c>
      <c r="F701" s="18"/>
      <c r="G701" s="19">
        <f t="shared" ref="G701:G704" si="137">F701*E701</f>
        <v>0</v>
      </c>
      <c r="H701" s="25"/>
    </row>
    <row r="702" s="1" customFormat="1" ht="24" outlineLevel="1" spans="1:8">
      <c r="A702" s="16">
        <f t="shared" ref="A702:A704" si="138">A701+1</f>
        <v>593</v>
      </c>
      <c r="B702" s="17" t="s">
        <v>289</v>
      </c>
      <c r="C702" s="17" t="s">
        <v>600</v>
      </c>
      <c r="D702" s="16" t="s">
        <v>44</v>
      </c>
      <c r="E702" s="18">
        <v>2.7</v>
      </c>
      <c r="F702" s="18"/>
      <c r="G702" s="19">
        <f t="shared" si="137"/>
        <v>0</v>
      </c>
      <c r="H702" s="25"/>
    </row>
    <row r="703" s="1" customFormat="1" ht="36" outlineLevel="1" spans="1:8">
      <c r="A703" s="16">
        <f t="shared" si="138"/>
        <v>594</v>
      </c>
      <c r="B703" s="17" t="s">
        <v>601</v>
      </c>
      <c r="C703" s="17" t="s">
        <v>602</v>
      </c>
      <c r="D703" s="16" t="s">
        <v>134</v>
      </c>
      <c r="E703" s="18">
        <v>2</v>
      </c>
      <c r="F703" s="18"/>
      <c r="G703" s="19">
        <f t="shared" si="137"/>
        <v>0</v>
      </c>
      <c r="H703" s="25"/>
    </row>
    <row r="704" s="1" customFormat="1" ht="24" outlineLevel="1" spans="1:8">
      <c r="A704" s="16">
        <f t="shared" si="138"/>
        <v>595</v>
      </c>
      <c r="B704" s="17" t="s">
        <v>129</v>
      </c>
      <c r="C704" s="17" t="s">
        <v>603</v>
      </c>
      <c r="D704" s="16" t="s">
        <v>134</v>
      </c>
      <c r="E704" s="18">
        <v>2</v>
      </c>
      <c r="F704" s="18"/>
      <c r="G704" s="19">
        <f t="shared" si="137"/>
        <v>0</v>
      </c>
      <c r="H704" s="25"/>
    </row>
    <row r="705" s="1" customFormat="1" ht="42" customHeight="1" outlineLevel="1" spans="1:8">
      <c r="A705" s="10"/>
      <c r="B705" s="15" t="s">
        <v>367</v>
      </c>
      <c r="C705" s="21"/>
      <c r="D705" s="22"/>
      <c r="E705" s="23"/>
      <c r="F705" s="23"/>
      <c r="G705" s="24"/>
      <c r="H705" s="23"/>
    </row>
    <row r="706" s="1" customFormat="1" outlineLevel="1" spans="1:8">
      <c r="A706" s="16">
        <f>A704+1</f>
        <v>596</v>
      </c>
      <c r="B706" s="33" t="s">
        <v>604</v>
      </c>
      <c r="C706" s="33" t="s">
        <v>605</v>
      </c>
      <c r="D706" s="34" t="s">
        <v>44</v>
      </c>
      <c r="E706" s="35">
        <v>1417.99</v>
      </c>
      <c r="F706" s="35"/>
      <c r="G706" s="19">
        <f t="shared" ref="G706:G721" si="139">F706*E706</f>
        <v>0</v>
      </c>
      <c r="H706" s="25"/>
    </row>
    <row r="707" s="1" customFormat="1" outlineLevel="1" spans="1:8">
      <c r="A707" s="16">
        <f t="shared" ref="A707:A721" si="140">A706+1</f>
        <v>597</v>
      </c>
      <c r="B707" s="33" t="s">
        <v>371</v>
      </c>
      <c r="C707" s="33"/>
      <c r="D707" s="34" t="s">
        <v>44</v>
      </c>
      <c r="E707" s="35">
        <v>709</v>
      </c>
      <c r="F707" s="35"/>
      <c r="G707" s="19">
        <f t="shared" si="139"/>
        <v>0</v>
      </c>
      <c r="H707" s="25"/>
    </row>
    <row r="708" s="1" customFormat="1" ht="34" customHeight="1" spans="1:8">
      <c r="A708" s="10"/>
      <c r="B708" s="11" t="s">
        <v>606</v>
      </c>
      <c r="C708" s="12"/>
      <c r="D708" s="12"/>
      <c r="E708" s="13"/>
      <c r="F708" s="13"/>
      <c r="G708" s="14"/>
      <c r="H708" s="13"/>
    </row>
    <row r="709" s="1" customFormat="1" ht="57" customHeight="1" outlineLevel="1" spans="1:16366">
      <c r="A709" s="10"/>
      <c r="B709" s="15" t="s">
        <v>53</v>
      </c>
      <c r="C709" s="33"/>
      <c r="D709" s="34"/>
      <c r="E709" s="35"/>
      <c r="F709" s="35"/>
      <c r="G709" s="24"/>
      <c r="H709" s="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c r="FE709" s="2"/>
      <c r="FF709" s="2"/>
      <c r="FG709" s="2"/>
      <c r="FH709" s="2"/>
      <c r="FI709" s="2"/>
      <c r="FJ709" s="2"/>
      <c r="FK709" s="2"/>
      <c r="FL709" s="2"/>
      <c r="FM709" s="2"/>
      <c r="FN709" s="2"/>
      <c r="FO709" s="2"/>
      <c r="FP709" s="2"/>
      <c r="FQ709" s="2"/>
      <c r="FR709" s="2"/>
      <c r="FS709" s="2"/>
      <c r="FT709" s="2"/>
      <c r="FU709" s="2"/>
      <c r="FV709" s="2"/>
      <c r="FW709" s="2"/>
      <c r="FX709" s="2"/>
      <c r="FY709" s="2"/>
      <c r="FZ709" s="2"/>
      <c r="GA709" s="2"/>
      <c r="GB709" s="2"/>
      <c r="GC709" s="2"/>
      <c r="GD709" s="2"/>
      <c r="GE709" s="2"/>
      <c r="GF709" s="2"/>
      <c r="GG709" s="2"/>
      <c r="GH709" s="2"/>
      <c r="GI709" s="2"/>
      <c r="GJ709" s="2"/>
      <c r="GK709" s="2"/>
      <c r="GL709" s="2"/>
      <c r="GM709" s="2"/>
      <c r="GN709" s="2"/>
      <c r="GO709" s="2"/>
      <c r="GP709" s="2"/>
      <c r="GQ709" s="2"/>
      <c r="GR709" s="2"/>
      <c r="GS709" s="2"/>
      <c r="GT709" s="2"/>
      <c r="GU709" s="2"/>
      <c r="GV709" s="2"/>
      <c r="GW709" s="2"/>
      <c r="GX709" s="2"/>
      <c r="GY709" s="2"/>
      <c r="GZ709" s="2"/>
      <c r="HA709" s="2"/>
      <c r="HB709" s="2"/>
      <c r="HC709" s="2"/>
      <c r="HD709" s="2"/>
      <c r="HE709" s="2"/>
      <c r="HF709" s="2"/>
      <c r="HG709" s="2"/>
      <c r="HH709" s="2"/>
      <c r="HI709" s="2"/>
      <c r="HJ709" s="2"/>
      <c r="HK709" s="2"/>
      <c r="HL709" s="2"/>
      <c r="HM709" s="2"/>
      <c r="HN709" s="2"/>
      <c r="HO709" s="2"/>
      <c r="HP709" s="2"/>
      <c r="HQ709" s="2"/>
      <c r="HR709" s="2"/>
      <c r="HS709" s="2"/>
      <c r="HT709" s="2"/>
      <c r="HU709" s="2"/>
      <c r="HV709" s="2"/>
      <c r="HW709" s="2"/>
      <c r="HX709" s="2"/>
      <c r="HY709" s="2"/>
      <c r="HZ709" s="2"/>
      <c r="IA709" s="2"/>
      <c r="IB709" s="2"/>
      <c r="IC709" s="2"/>
      <c r="ID709" s="2"/>
      <c r="IE709" s="2"/>
      <c r="IF709" s="2"/>
      <c r="IG709" s="2"/>
      <c r="IH709" s="2"/>
      <c r="II709" s="2"/>
      <c r="IJ709" s="2"/>
      <c r="IK709" s="2"/>
      <c r="IL709" s="2"/>
      <c r="IM709" s="2"/>
      <c r="IN709" s="2"/>
      <c r="IO709" s="2"/>
      <c r="IP709" s="2"/>
      <c r="IQ709" s="2"/>
      <c r="IR709" s="2"/>
      <c r="IS709" s="2"/>
      <c r="IT709" s="2"/>
      <c r="IU709" s="2"/>
      <c r="IV709" s="2"/>
      <c r="IW709" s="2"/>
      <c r="IX709" s="2"/>
      <c r="IY709" s="2"/>
      <c r="IZ709" s="2"/>
      <c r="JA709" s="2"/>
      <c r="JB709" s="2"/>
      <c r="JC709" s="2"/>
      <c r="JD709" s="2"/>
      <c r="JE709" s="2"/>
      <c r="JF709" s="2"/>
      <c r="JG709" s="2"/>
      <c r="JH709" s="2"/>
      <c r="JI709" s="2"/>
      <c r="JJ709" s="2"/>
      <c r="JK709" s="2"/>
      <c r="JL709" s="2"/>
      <c r="JM709" s="2"/>
      <c r="JN709" s="2"/>
      <c r="JO709" s="2"/>
      <c r="JP709" s="2"/>
      <c r="JQ709" s="2"/>
      <c r="JR709" s="2"/>
      <c r="JS709" s="2"/>
      <c r="JT709" s="2"/>
      <c r="JU709" s="2"/>
      <c r="JV709" s="2"/>
      <c r="JW709" s="2"/>
      <c r="JX709" s="2"/>
      <c r="JY709" s="2"/>
      <c r="JZ709" s="2"/>
      <c r="KA709" s="2"/>
      <c r="KB709" s="2"/>
      <c r="KC709" s="2"/>
      <c r="KD709" s="2"/>
      <c r="KE709" s="2"/>
      <c r="KF709" s="2"/>
      <c r="KG709" s="2"/>
      <c r="KH709" s="2"/>
      <c r="KI709" s="2"/>
      <c r="KJ709" s="2"/>
      <c r="KK709" s="2"/>
      <c r="KL709" s="2"/>
      <c r="KM709" s="2"/>
      <c r="KN709" s="2"/>
      <c r="KO709" s="2"/>
      <c r="KP709" s="2"/>
      <c r="KQ709" s="2"/>
      <c r="KR709" s="2"/>
      <c r="KS709" s="2"/>
      <c r="KT709" s="2"/>
      <c r="KU709" s="2"/>
      <c r="KV709" s="2"/>
      <c r="KW709" s="2"/>
      <c r="KX709" s="2"/>
      <c r="KY709" s="2"/>
      <c r="KZ709" s="2"/>
      <c r="LA709" s="2"/>
      <c r="LB709" s="2"/>
      <c r="LC709" s="2"/>
      <c r="LD709" s="2"/>
      <c r="LE709" s="2"/>
      <c r="LF709" s="2"/>
      <c r="LG709" s="2"/>
      <c r="LH709" s="2"/>
      <c r="LI709" s="2"/>
      <c r="LJ709" s="2"/>
      <c r="LK709" s="2"/>
      <c r="LL709" s="2"/>
      <c r="LM709" s="2"/>
      <c r="LN709" s="2"/>
      <c r="LO709" s="2"/>
      <c r="LP709" s="2"/>
      <c r="LQ709" s="2"/>
      <c r="LR709" s="2"/>
      <c r="LS709" s="2"/>
      <c r="LT709" s="2"/>
      <c r="LU709" s="2"/>
      <c r="LV709" s="2"/>
      <c r="LW709" s="2"/>
      <c r="LX709" s="2"/>
      <c r="LY709" s="2"/>
      <c r="LZ709" s="2"/>
      <c r="MA709" s="2"/>
      <c r="MB709" s="2"/>
      <c r="MC709" s="2"/>
      <c r="MD709" s="2"/>
      <c r="ME709" s="2"/>
      <c r="MF709" s="2"/>
      <c r="MG709" s="2"/>
      <c r="MH709" s="2"/>
      <c r="MI709" s="2"/>
      <c r="MJ709" s="2"/>
      <c r="MK709" s="2"/>
      <c r="ML709" s="2"/>
      <c r="MM709" s="2"/>
      <c r="MN709" s="2"/>
      <c r="MO709" s="2"/>
      <c r="MP709" s="2"/>
      <c r="MQ709" s="2"/>
      <c r="MR709" s="2"/>
      <c r="MS709" s="2"/>
      <c r="MT709" s="2"/>
      <c r="MU709" s="2"/>
      <c r="MV709" s="2"/>
      <c r="MW709" s="2"/>
      <c r="MX709" s="2"/>
      <c r="MY709" s="2"/>
      <c r="MZ709" s="2"/>
      <c r="NA709" s="2"/>
      <c r="NB709" s="2"/>
      <c r="NC709" s="2"/>
      <c r="ND709" s="2"/>
      <c r="NE709" s="2"/>
      <c r="NF709" s="2"/>
      <c r="NG709" s="2"/>
      <c r="NH709" s="2"/>
      <c r="NI709" s="2"/>
      <c r="NJ709" s="2"/>
      <c r="NK709" s="2"/>
      <c r="NL709" s="2"/>
      <c r="NM709" s="2"/>
      <c r="NN709" s="2"/>
      <c r="NO709" s="2"/>
      <c r="NP709" s="2"/>
      <c r="NQ709" s="2"/>
      <c r="NR709" s="2"/>
      <c r="NS709" s="2"/>
      <c r="NT709" s="2"/>
      <c r="NU709" s="2"/>
      <c r="NV709" s="2"/>
      <c r="NW709" s="2"/>
      <c r="NX709" s="2"/>
      <c r="NY709" s="2"/>
      <c r="NZ709" s="2"/>
      <c r="OA709" s="2"/>
      <c r="OB709" s="2"/>
      <c r="OC709" s="2"/>
      <c r="OD709" s="2"/>
      <c r="OE709" s="2"/>
      <c r="OF709" s="2"/>
      <c r="OG709" s="2"/>
      <c r="OH709" s="2"/>
      <c r="OI709" s="2"/>
      <c r="OJ709" s="2"/>
      <c r="OK709" s="2"/>
      <c r="OL709" s="2"/>
      <c r="OM709" s="2"/>
      <c r="ON709" s="2"/>
      <c r="OO709" s="2"/>
      <c r="OP709" s="2"/>
      <c r="OQ709" s="2"/>
      <c r="OR709" s="2"/>
      <c r="OS709" s="2"/>
      <c r="OT709" s="2"/>
      <c r="OU709" s="2"/>
      <c r="OV709" s="2"/>
      <c r="OW709" s="2"/>
      <c r="OX709" s="2"/>
      <c r="OY709" s="2"/>
      <c r="OZ709" s="2"/>
      <c r="PA709" s="2"/>
      <c r="PB709" s="2"/>
      <c r="PC709" s="2"/>
      <c r="PD709" s="2"/>
      <c r="PE709" s="2"/>
      <c r="PF709" s="2"/>
      <c r="PG709" s="2"/>
      <c r="PH709" s="2"/>
      <c r="PI709" s="2"/>
      <c r="PJ709" s="2"/>
      <c r="PK709" s="2"/>
      <c r="PL709" s="2"/>
      <c r="PM709" s="2"/>
      <c r="PN709" s="2"/>
      <c r="PO709" s="2"/>
      <c r="PP709" s="2"/>
      <c r="PQ709" s="2"/>
      <c r="PR709" s="2"/>
      <c r="PS709" s="2"/>
      <c r="PT709" s="2"/>
      <c r="PU709" s="2"/>
      <c r="PV709" s="2"/>
      <c r="PW709" s="2"/>
      <c r="PX709" s="2"/>
      <c r="PY709" s="2"/>
      <c r="PZ709" s="2"/>
      <c r="QA709" s="2"/>
      <c r="QB709" s="2"/>
      <c r="QC709" s="2"/>
      <c r="QD709" s="2"/>
      <c r="QE709" s="2"/>
      <c r="QF709" s="2"/>
      <c r="QG709" s="2"/>
      <c r="QH709" s="2"/>
      <c r="QI709" s="2"/>
      <c r="QJ709" s="2"/>
      <c r="QK709" s="2"/>
      <c r="QL709" s="2"/>
      <c r="QM709" s="2"/>
      <c r="QN709" s="2"/>
      <c r="QO709" s="2"/>
      <c r="QP709" s="2"/>
      <c r="QQ709" s="2"/>
      <c r="QR709" s="2"/>
      <c r="QS709" s="2"/>
      <c r="QT709" s="2"/>
      <c r="QU709" s="2"/>
      <c r="QV709" s="2"/>
      <c r="QW709" s="2"/>
      <c r="QX709" s="2"/>
      <c r="QY709" s="2"/>
      <c r="QZ709" s="2"/>
      <c r="RA709" s="2"/>
      <c r="RB709" s="2"/>
      <c r="RC709" s="2"/>
      <c r="RD709" s="2"/>
      <c r="RE709" s="2"/>
      <c r="RF709" s="2"/>
      <c r="RG709" s="2"/>
      <c r="RH709" s="2"/>
      <c r="RI709" s="2"/>
      <c r="RJ709" s="2"/>
      <c r="RK709" s="2"/>
      <c r="RL709" s="2"/>
      <c r="RM709" s="2"/>
      <c r="RN709" s="2"/>
      <c r="RO709" s="2"/>
      <c r="RP709" s="2"/>
      <c r="RQ709" s="2"/>
      <c r="RR709" s="2"/>
      <c r="RS709" s="2"/>
      <c r="RT709" s="2"/>
      <c r="RU709" s="2"/>
      <c r="RV709" s="2"/>
      <c r="RW709" s="2"/>
      <c r="RX709" s="2"/>
      <c r="RY709" s="2"/>
      <c r="RZ709" s="2"/>
      <c r="SA709" s="2"/>
      <c r="SB709" s="2"/>
      <c r="SC709" s="2"/>
      <c r="SD709" s="2"/>
      <c r="SE709" s="2"/>
      <c r="SF709" s="2"/>
      <c r="SG709" s="2"/>
      <c r="SH709" s="2"/>
      <c r="SI709" s="2"/>
      <c r="SJ709" s="2"/>
      <c r="SK709" s="2"/>
      <c r="SL709" s="2"/>
      <c r="SM709" s="2"/>
      <c r="SN709" s="2"/>
      <c r="SO709" s="2"/>
      <c r="SP709" s="2"/>
      <c r="SQ709" s="2"/>
      <c r="SR709" s="2"/>
      <c r="SS709" s="2"/>
      <c r="ST709" s="2"/>
      <c r="SU709" s="2"/>
      <c r="SV709" s="2"/>
      <c r="SW709" s="2"/>
      <c r="SX709" s="2"/>
      <c r="SY709" s="2"/>
      <c r="SZ709" s="2"/>
      <c r="TA709" s="2"/>
      <c r="TB709" s="2"/>
      <c r="TC709" s="2"/>
      <c r="TD709" s="2"/>
      <c r="TE709" s="2"/>
      <c r="TF709" s="2"/>
      <c r="TG709" s="2"/>
      <c r="TH709" s="2"/>
      <c r="TI709" s="2"/>
      <c r="TJ709" s="2"/>
      <c r="TK709" s="2"/>
      <c r="TL709" s="2"/>
      <c r="TM709" s="2"/>
      <c r="TN709" s="2"/>
      <c r="TO709" s="2"/>
      <c r="TP709" s="2"/>
      <c r="TQ709" s="2"/>
      <c r="TR709" s="2"/>
      <c r="TS709" s="2"/>
      <c r="TT709" s="2"/>
      <c r="TU709" s="2"/>
      <c r="TV709" s="2"/>
      <c r="TW709" s="2"/>
      <c r="TX709" s="2"/>
      <c r="TY709" s="2"/>
      <c r="TZ709" s="2"/>
      <c r="UA709" s="2"/>
      <c r="UB709" s="2"/>
      <c r="UC709" s="2"/>
      <c r="UD709" s="2"/>
      <c r="UE709" s="2"/>
      <c r="UF709" s="2"/>
      <c r="UG709" s="2"/>
      <c r="UH709" s="2"/>
      <c r="UI709" s="2"/>
      <c r="UJ709" s="2"/>
      <c r="UK709" s="2"/>
      <c r="UL709" s="2"/>
      <c r="UM709" s="2"/>
      <c r="UN709" s="2"/>
      <c r="UO709" s="2"/>
      <c r="UP709" s="2"/>
      <c r="UQ709" s="2"/>
      <c r="UR709" s="2"/>
      <c r="US709" s="2"/>
      <c r="UT709" s="2"/>
      <c r="UU709" s="2"/>
      <c r="UV709" s="2"/>
      <c r="UW709" s="2"/>
      <c r="UX709" s="2"/>
      <c r="UY709" s="2"/>
      <c r="UZ709" s="2"/>
      <c r="VA709" s="2"/>
      <c r="VB709" s="2"/>
      <c r="VC709" s="2"/>
      <c r="VD709" s="2"/>
      <c r="VE709" s="2"/>
      <c r="VF709" s="2"/>
      <c r="VG709" s="2"/>
      <c r="VH709" s="2"/>
      <c r="VI709" s="2"/>
      <c r="VJ709" s="2"/>
      <c r="VK709" s="2"/>
      <c r="VL709" s="2"/>
      <c r="VM709" s="2"/>
      <c r="VN709" s="2"/>
      <c r="VO709" s="2"/>
      <c r="VP709" s="2"/>
      <c r="VQ709" s="2"/>
      <c r="VR709" s="2"/>
      <c r="VS709" s="2"/>
      <c r="VT709" s="2"/>
      <c r="VU709" s="2"/>
      <c r="VV709" s="2"/>
      <c r="VW709" s="2"/>
      <c r="VX709" s="2"/>
      <c r="VY709" s="2"/>
      <c r="VZ709" s="2"/>
      <c r="WA709" s="2"/>
      <c r="WB709" s="2"/>
      <c r="WC709" s="2"/>
      <c r="WD709" s="2"/>
      <c r="WE709" s="2"/>
      <c r="WF709" s="2"/>
      <c r="WG709" s="2"/>
      <c r="WH709" s="2"/>
      <c r="WI709" s="2"/>
      <c r="WJ709" s="2"/>
      <c r="WK709" s="2"/>
      <c r="WL709" s="2"/>
      <c r="WM709" s="2"/>
      <c r="WN709" s="2"/>
      <c r="WO709" s="2"/>
      <c r="WP709" s="2"/>
      <c r="WQ709" s="2"/>
      <c r="WR709" s="2"/>
      <c r="WS709" s="2"/>
      <c r="WT709" s="2"/>
      <c r="WU709" s="2"/>
      <c r="WV709" s="2"/>
      <c r="WW709" s="2"/>
      <c r="WX709" s="2"/>
      <c r="WY709" s="2"/>
      <c r="WZ709" s="2"/>
      <c r="XA709" s="2"/>
      <c r="XB709" s="2"/>
      <c r="XC709" s="2"/>
      <c r="XD709" s="2"/>
      <c r="XE709" s="2"/>
      <c r="XF709" s="2"/>
      <c r="XG709" s="2"/>
      <c r="XH709" s="2"/>
      <c r="XI709" s="2"/>
      <c r="XJ709" s="2"/>
      <c r="XK709" s="2"/>
      <c r="XL709" s="2"/>
      <c r="XM709" s="2"/>
      <c r="XN709" s="2"/>
      <c r="XO709" s="2"/>
      <c r="XP709" s="2"/>
      <c r="XQ709" s="2"/>
      <c r="XR709" s="2"/>
      <c r="XS709" s="2"/>
      <c r="XT709" s="2"/>
      <c r="XU709" s="2"/>
      <c r="XV709" s="2"/>
      <c r="XW709" s="2"/>
      <c r="XX709" s="2"/>
      <c r="XY709" s="2"/>
      <c r="XZ709" s="2"/>
      <c r="YA709" s="2"/>
      <c r="YB709" s="2"/>
      <c r="YC709" s="2"/>
      <c r="YD709" s="2"/>
      <c r="YE709" s="2"/>
      <c r="YF709" s="2"/>
      <c r="YG709" s="2"/>
      <c r="YH709" s="2"/>
      <c r="YI709" s="2"/>
      <c r="YJ709" s="2"/>
      <c r="YK709" s="2"/>
      <c r="YL709" s="2"/>
      <c r="YM709" s="2"/>
      <c r="YN709" s="2"/>
      <c r="YO709" s="2"/>
      <c r="YP709" s="2"/>
      <c r="YQ709" s="2"/>
      <c r="YR709" s="2"/>
      <c r="YS709" s="2"/>
      <c r="YT709" s="2"/>
      <c r="YU709" s="2"/>
      <c r="YV709" s="2"/>
      <c r="YW709" s="2"/>
      <c r="YX709" s="2"/>
      <c r="YY709" s="2"/>
      <c r="YZ709" s="2"/>
      <c r="ZA709" s="2"/>
      <c r="ZB709" s="2"/>
      <c r="ZC709" s="2"/>
      <c r="ZD709" s="2"/>
      <c r="ZE709" s="2"/>
      <c r="ZF709" s="2"/>
      <c r="ZG709" s="2"/>
      <c r="ZH709" s="2"/>
      <c r="ZI709" s="2"/>
      <c r="ZJ709" s="2"/>
      <c r="ZK709" s="2"/>
      <c r="ZL709" s="2"/>
      <c r="ZM709" s="2"/>
      <c r="ZN709" s="2"/>
      <c r="ZO709" s="2"/>
      <c r="ZP709" s="2"/>
      <c r="ZQ709" s="2"/>
      <c r="ZR709" s="2"/>
      <c r="ZS709" s="2"/>
      <c r="ZT709" s="2"/>
      <c r="ZU709" s="2"/>
      <c r="ZV709" s="2"/>
      <c r="ZW709" s="2"/>
      <c r="ZX709" s="2"/>
      <c r="ZY709" s="2"/>
      <c r="ZZ709" s="2"/>
      <c r="AAA709" s="2"/>
      <c r="AAB709" s="2"/>
      <c r="AAC709" s="2"/>
      <c r="AAD709" s="2"/>
      <c r="AAE709" s="2"/>
      <c r="AAF709" s="2"/>
      <c r="AAG709" s="2"/>
      <c r="AAH709" s="2"/>
      <c r="AAI709" s="2"/>
      <c r="AAJ709" s="2"/>
      <c r="AAK709" s="2"/>
      <c r="AAL709" s="2"/>
      <c r="AAM709" s="2"/>
      <c r="AAN709" s="2"/>
      <c r="AAO709" s="2"/>
      <c r="AAP709" s="2"/>
      <c r="AAQ709" s="2"/>
      <c r="AAR709" s="2"/>
      <c r="AAS709" s="2"/>
      <c r="AAT709" s="2"/>
      <c r="AAU709" s="2"/>
      <c r="AAV709" s="2"/>
      <c r="AAW709" s="2"/>
      <c r="AAX709" s="2"/>
      <c r="AAY709" s="2"/>
      <c r="AAZ709" s="2"/>
      <c r="ABA709" s="2"/>
      <c r="ABB709" s="2"/>
      <c r="ABC709" s="2"/>
      <c r="ABD709" s="2"/>
      <c r="ABE709" s="2"/>
      <c r="ABF709" s="2"/>
      <c r="ABG709" s="2"/>
      <c r="ABH709" s="2"/>
      <c r="ABI709" s="2"/>
      <c r="ABJ709" s="2"/>
      <c r="ABK709" s="2"/>
      <c r="ABL709" s="2"/>
      <c r="ABM709" s="2"/>
      <c r="ABN709" s="2"/>
      <c r="ABO709" s="2"/>
      <c r="ABP709" s="2"/>
      <c r="ABQ709" s="2"/>
      <c r="ABR709" s="2"/>
      <c r="ABS709" s="2"/>
      <c r="ABT709" s="2"/>
      <c r="ABU709" s="2"/>
      <c r="ABV709" s="2"/>
      <c r="ABW709" s="2"/>
      <c r="ABX709" s="2"/>
      <c r="ABY709" s="2"/>
      <c r="ABZ709" s="2"/>
      <c r="ACA709" s="2"/>
      <c r="ACB709" s="2"/>
      <c r="ACC709" s="2"/>
      <c r="ACD709" s="2"/>
      <c r="ACE709" s="2"/>
      <c r="ACF709" s="2"/>
      <c r="ACG709" s="2"/>
      <c r="ACH709" s="2"/>
      <c r="ACI709" s="2"/>
      <c r="ACJ709" s="2"/>
      <c r="ACK709" s="2"/>
      <c r="ACL709" s="2"/>
      <c r="ACM709" s="2"/>
      <c r="ACN709" s="2"/>
      <c r="ACO709" s="2"/>
      <c r="ACP709" s="2"/>
      <c r="ACQ709" s="2"/>
      <c r="ACR709" s="2"/>
      <c r="ACS709" s="2"/>
      <c r="ACT709" s="2"/>
      <c r="ACU709" s="2"/>
      <c r="ACV709" s="2"/>
      <c r="ACW709" s="2"/>
      <c r="ACX709" s="2"/>
      <c r="ACY709" s="2"/>
      <c r="ACZ709" s="2"/>
      <c r="ADA709" s="2"/>
      <c r="ADB709" s="2"/>
      <c r="ADC709" s="2"/>
      <c r="ADD709" s="2"/>
      <c r="ADE709" s="2"/>
      <c r="ADF709" s="2"/>
      <c r="ADG709" s="2"/>
      <c r="ADH709" s="2"/>
      <c r="ADI709" s="2"/>
      <c r="ADJ709" s="2"/>
      <c r="ADK709" s="2"/>
      <c r="ADL709" s="2"/>
      <c r="ADM709" s="2"/>
      <c r="ADN709" s="2"/>
      <c r="ADO709" s="2"/>
      <c r="ADP709" s="2"/>
      <c r="ADQ709" s="2"/>
      <c r="ADR709" s="2"/>
      <c r="ADS709" s="2"/>
      <c r="ADT709" s="2"/>
      <c r="ADU709" s="2"/>
      <c r="ADV709" s="2"/>
      <c r="ADW709" s="2"/>
      <c r="ADX709" s="2"/>
      <c r="ADY709" s="2"/>
      <c r="ADZ709" s="2"/>
      <c r="AEA709" s="2"/>
      <c r="AEB709" s="2"/>
      <c r="AEC709" s="2"/>
      <c r="AED709" s="2"/>
      <c r="AEE709" s="2"/>
      <c r="AEF709" s="2"/>
      <c r="AEG709" s="2"/>
      <c r="AEH709" s="2"/>
      <c r="AEI709" s="2"/>
      <c r="AEJ709" s="2"/>
      <c r="AEK709" s="2"/>
      <c r="AEL709" s="2"/>
      <c r="AEM709" s="2"/>
      <c r="AEN709" s="2"/>
      <c r="AEO709" s="2"/>
      <c r="AEP709" s="2"/>
      <c r="AEQ709" s="2"/>
      <c r="AER709" s="2"/>
      <c r="AES709" s="2"/>
      <c r="AET709" s="2"/>
      <c r="AEU709" s="2"/>
      <c r="AEV709" s="2"/>
      <c r="AEW709" s="2"/>
      <c r="AEX709" s="2"/>
      <c r="AEY709" s="2"/>
      <c r="AEZ709" s="2"/>
      <c r="AFA709" s="2"/>
      <c r="AFB709" s="2"/>
      <c r="AFC709" s="2"/>
      <c r="AFD709" s="2"/>
      <c r="AFE709" s="2"/>
      <c r="AFF709" s="2"/>
      <c r="AFG709" s="2"/>
      <c r="AFH709" s="2"/>
      <c r="AFI709" s="2"/>
      <c r="AFJ709" s="2"/>
      <c r="AFK709" s="2"/>
      <c r="AFL709" s="2"/>
      <c r="AFM709" s="2"/>
      <c r="AFN709" s="2"/>
      <c r="AFO709" s="2"/>
      <c r="AFP709" s="2"/>
      <c r="AFQ709" s="2"/>
      <c r="AFR709" s="2"/>
      <c r="AFS709" s="2"/>
      <c r="AFT709" s="2"/>
      <c r="AFU709" s="2"/>
      <c r="AFV709" s="2"/>
      <c r="AFW709" s="2"/>
      <c r="AFX709" s="2"/>
      <c r="AFY709" s="2"/>
      <c r="AFZ709" s="2"/>
      <c r="AGA709" s="2"/>
      <c r="AGB709" s="2"/>
      <c r="AGC709" s="2"/>
      <c r="AGD709" s="2"/>
      <c r="AGE709" s="2"/>
      <c r="AGF709" s="2"/>
      <c r="AGG709" s="2"/>
      <c r="AGH709" s="2"/>
      <c r="AGI709" s="2"/>
      <c r="AGJ709" s="2"/>
      <c r="AGK709" s="2"/>
      <c r="AGL709" s="2"/>
      <c r="AGM709" s="2"/>
      <c r="AGN709" s="2"/>
      <c r="AGO709" s="2"/>
      <c r="AGP709" s="2"/>
      <c r="AGQ709" s="2"/>
      <c r="AGR709" s="2"/>
      <c r="AGS709" s="2"/>
      <c r="AGT709" s="2"/>
      <c r="AGU709" s="2"/>
      <c r="AGV709" s="2"/>
      <c r="AGW709" s="2"/>
      <c r="AGX709" s="2"/>
      <c r="AGY709" s="2"/>
      <c r="AGZ709" s="2"/>
      <c r="AHA709" s="2"/>
      <c r="AHB709" s="2"/>
      <c r="AHC709" s="2"/>
      <c r="AHD709" s="2"/>
      <c r="AHE709" s="2"/>
      <c r="AHF709" s="2"/>
      <c r="AHG709" s="2"/>
      <c r="AHH709" s="2"/>
      <c r="AHI709" s="2"/>
      <c r="AHJ709" s="2"/>
      <c r="AHK709" s="2"/>
      <c r="AHL709" s="2"/>
      <c r="AHM709" s="2"/>
      <c r="AHN709" s="2"/>
      <c r="AHO709" s="2"/>
      <c r="AHP709" s="2"/>
      <c r="AHQ709" s="2"/>
      <c r="AHR709" s="2"/>
      <c r="AHS709" s="2"/>
      <c r="AHT709" s="2"/>
      <c r="AHU709" s="2"/>
      <c r="AHV709" s="2"/>
      <c r="AHW709" s="2"/>
      <c r="AHX709" s="2"/>
      <c r="AHY709" s="2"/>
      <c r="AHZ709" s="2"/>
      <c r="AIA709" s="2"/>
      <c r="AIB709" s="2"/>
      <c r="AIC709" s="2"/>
      <c r="AID709" s="2"/>
      <c r="AIE709" s="2"/>
      <c r="AIF709" s="2"/>
      <c r="AIG709" s="2"/>
      <c r="AIH709" s="2"/>
      <c r="AII709" s="2"/>
      <c r="AIJ709" s="2"/>
      <c r="AIK709" s="2"/>
      <c r="AIL709" s="2"/>
      <c r="AIM709" s="2"/>
      <c r="AIN709" s="2"/>
      <c r="AIO709" s="2"/>
      <c r="AIP709" s="2"/>
      <c r="AIQ709" s="2"/>
      <c r="AIR709" s="2"/>
      <c r="AIS709" s="2"/>
      <c r="AIT709" s="2"/>
      <c r="AIU709" s="2"/>
      <c r="AIV709" s="2"/>
      <c r="AIW709" s="2"/>
      <c r="AIX709" s="2"/>
      <c r="AIY709" s="2"/>
      <c r="AIZ709" s="2"/>
      <c r="AJA709" s="2"/>
      <c r="AJB709" s="2"/>
      <c r="AJC709" s="2"/>
      <c r="AJD709" s="2"/>
      <c r="AJE709" s="2"/>
      <c r="AJF709" s="2"/>
      <c r="AJG709" s="2"/>
      <c r="AJH709" s="2"/>
      <c r="AJI709" s="2"/>
      <c r="AJJ709" s="2"/>
      <c r="AJK709" s="2"/>
      <c r="AJL709" s="2"/>
      <c r="AJM709" s="2"/>
      <c r="AJN709" s="2"/>
      <c r="AJO709" s="2"/>
      <c r="AJP709" s="2"/>
      <c r="AJQ709" s="2"/>
      <c r="AJR709" s="2"/>
      <c r="AJS709" s="2"/>
      <c r="AJT709" s="2"/>
      <c r="AJU709" s="2"/>
      <c r="AJV709" s="2"/>
      <c r="AJW709" s="2"/>
      <c r="AJX709" s="2"/>
      <c r="AJY709" s="2"/>
      <c r="AJZ709" s="2"/>
      <c r="AKA709" s="2"/>
      <c r="AKB709" s="2"/>
      <c r="AKC709" s="2"/>
      <c r="AKD709" s="2"/>
      <c r="AKE709" s="2"/>
      <c r="AKF709" s="2"/>
      <c r="AKG709" s="2"/>
      <c r="AKH709" s="2"/>
      <c r="AKI709" s="2"/>
      <c r="AKJ709" s="2"/>
      <c r="AKK709" s="2"/>
      <c r="AKL709" s="2"/>
      <c r="AKM709" s="2"/>
      <c r="AKN709" s="2"/>
      <c r="AKO709" s="2"/>
      <c r="AKP709" s="2"/>
      <c r="AKQ709" s="2"/>
      <c r="AKR709" s="2"/>
      <c r="AKS709" s="2"/>
      <c r="AKT709" s="2"/>
      <c r="AKU709" s="2"/>
      <c r="AKV709" s="2"/>
      <c r="AKW709" s="2"/>
      <c r="AKX709" s="2"/>
      <c r="AKY709" s="2"/>
      <c r="AKZ709" s="2"/>
      <c r="ALA709" s="2"/>
      <c r="ALB709" s="2"/>
      <c r="ALC709" s="2"/>
      <c r="ALD709" s="2"/>
      <c r="ALE709" s="2"/>
      <c r="ALF709" s="2"/>
      <c r="ALG709" s="2"/>
      <c r="ALH709" s="2"/>
      <c r="ALI709" s="2"/>
      <c r="ALJ709" s="2"/>
      <c r="ALK709" s="2"/>
      <c r="ALL709" s="2"/>
      <c r="ALM709" s="2"/>
      <c r="ALN709" s="2"/>
      <c r="ALO709" s="2"/>
      <c r="ALP709" s="2"/>
      <c r="ALQ709" s="2"/>
      <c r="ALR709" s="2"/>
      <c r="ALS709" s="2"/>
      <c r="ALT709" s="2"/>
      <c r="ALU709" s="2"/>
      <c r="ALV709" s="2"/>
      <c r="ALW709" s="2"/>
      <c r="ALX709" s="2"/>
      <c r="ALY709" s="2"/>
      <c r="ALZ709" s="2"/>
      <c r="AMA709" s="2"/>
      <c r="AMB709" s="2"/>
      <c r="AMC709" s="2"/>
      <c r="AMD709" s="2"/>
      <c r="AME709" s="2"/>
      <c r="AMF709" s="2"/>
      <c r="AMG709" s="2"/>
      <c r="AMH709" s="2"/>
      <c r="AMI709" s="2"/>
      <c r="AMJ709" s="2"/>
      <c r="AMK709" s="2"/>
      <c r="AML709" s="2"/>
      <c r="AMM709" s="2"/>
      <c r="AMN709" s="2"/>
      <c r="AMO709" s="2"/>
      <c r="AMP709" s="2"/>
      <c r="AMQ709" s="2"/>
      <c r="AMR709" s="2"/>
      <c r="AMS709" s="2"/>
      <c r="AMT709" s="2"/>
      <c r="AMU709" s="2"/>
      <c r="AMV709" s="2"/>
      <c r="AMW709" s="2"/>
      <c r="AMX709" s="2"/>
      <c r="AMY709" s="2"/>
      <c r="AMZ709" s="2"/>
      <c r="ANA709" s="2"/>
      <c r="ANB709" s="2"/>
      <c r="ANC709" s="2"/>
      <c r="AND709" s="2"/>
      <c r="ANE709" s="2"/>
      <c r="ANF709" s="2"/>
      <c r="ANG709" s="2"/>
      <c r="ANH709" s="2"/>
      <c r="ANI709" s="2"/>
      <c r="ANJ709" s="2"/>
      <c r="ANK709" s="2"/>
      <c r="ANL709" s="2"/>
      <c r="ANM709" s="2"/>
      <c r="ANN709" s="2"/>
      <c r="ANO709" s="2"/>
      <c r="ANP709" s="2"/>
      <c r="ANQ709" s="2"/>
      <c r="ANR709" s="2"/>
      <c r="ANS709" s="2"/>
      <c r="ANT709" s="2"/>
      <c r="ANU709" s="2"/>
      <c r="ANV709" s="2"/>
      <c r="ANW709" s="2"/>
      <c r="ANX709" s="2"/>
      <c r="ANY709" s="2"/>
      <c r="ANZ709" s="2"/>
      <c r="AOA709" s="2"/>
      <c r="AOB709" s="2"/>
      <c r="AOC709" s="2"/>
      <c r="AOD709" s="2"/>
      <c r="AOE709" s="2"/>
      <c r="AOF709" s="2"/>
      <c r="AOG709" s="2"/>
      <c r="AOH709" s="2"/>
      <c r="AOI709" s="2"/>
      <c r="AOJ709" s="2"/>
      <c r="AOK709" s="2"/>
      <c r="AOL709" s="2"/>
      <c r="AOM709" s="2"/>
      <c r="AON709" s="2"/>
      <c r="AOO709" s="2"/>
      <c r="AOP709" s="2"/>
      <c r="AOQ709" s="2"/>
      <c r="AOR709" s="2"/>
      <c r="AOS709" s="2"/>
      <c r="AOT709" s="2"/>
      <c r="AOU709" s="2"/>
      <c r="AOV709" s="2"/>
      <c r="AOW709" s="2"/>
      <c r="AOX709" s="2"/>
      <c r="AOY709" s="2"/>
      <c r="AOZ709" s="2"/>
      <c r="APA709" s="2"/>
      <c r="APB709" s="2"/>
      <c r="APC709" s="2"/>
      <c r="APD709" s="2"/>
      <c r="APE709" s="2"/>
      <c r="APF709" s="2"/>
      <c r="APG709" s="2"/>
      <c r="APH709" s="2"/>
      <c r="API709" s="2"/>
      <c r="APJ709" s="2"/>
      <c r="APK709" s="2"/>
      <c r="APL709" s="2"/>
      <c r="APM709" s="2"/>
      <c r="APN709" s="2"/>
      <c r="APO709" s="2"/>
      <c r="APP709" s="2"/>
      <c r="APQ709" s="2"/>
      <c r="APR709" s="2"/>
      <c r="APS709" s="2"/>
      <c r="APT709" s="2"/>
      <c r="APU709" s="2"/>
      <c r="APV709" s="2"/>
      <c r="APW709" s="2"/>
      <c r="APX709" s="2"/>
      <c r="APY709" s="2"/>
      <c r="APZ709" s="2"/>
      <c r="AQA709" s="2"/>
      <c r="AQB709" s="2"/>
      <c r="AQC709" s="2"/>
      <c r="AQD709" s="2"/>
      <c r="AQE709" s="2"/>
      <c r="AQF709" s="2"/>
      <c r="AQG709" s="2"/>
      <c r="AQH709" s="2"/>
      <c r="AQI709" s="2"/>
      <c r="AQJ709" s="2"/>
      <c r="AQK709" s="2"/>
      <c r="AQL709" s="2"/>
      <c r="AQM709" s="2"/>
      <c r="AQN709" s="2"/>
      <c r="AQO709" s="2"/>
      <c r="AQP709" s="2"/>
      <c r="AQQ709" s="2"/>
      <c r="AQR709" s="2"/>
      <c r="AQS709" s="2"/>
      <c r="AQT709" s="2"/>
      <c r="AQU709" s="2"/>
      <c r="AQV709" s="2"/>
      <c r="AQW709" s="2"/>
      <c r="AQX709" s="2"/>
      <c r="AQY709" s="2"/>
      <c r="AQZ709" s="2"/>
      <c r="ARA709" s="2"/>
      <c r="ARB709" s="2"/>
      <c r="ARC709" s="2"/>
      <c r="ARD709" s="2"/>
      <c r="ARE709" s="2"/>
      <c r="ARF709" s="2"/>
      <c r="ARG709" s="2"/>
      <c r="ARH709" s="2"/>
      <c r="ARI709" s="2"/>
      <c r="ARJ709" s="2"/>
      <c r="ARK709" s="2"/>
      <c r="ARL709" s="2"/>
      <c r="ARM709" s="2"/>
      <c r="ARN709" s="2"/>
      <c r="ARO709" s="2"/>
      <c r="ARP709" s="2"/>
      <c r="ARQ709" s="2"/>
      <c r="ARR709" s="2"/>
      <c r="ARS709" s="2"/>
      <c r="ART709" s="2"/>
      <c r="ARU709" s="2"/>
      <c r="ARV709" s="2"/>
      <c r="ARW709" s="2"/>
      <c r="ARX709" s="2"/>
      <c r="ARY709" s="2"/>
      <c r="ARZ709" s="2"/>
      <c r="ASA709" s="2"/>
      <c r="ASB709" s="2"/>
      <c r="ASC709" s="2"/>
      <c r="ASD709" s="2"/>
      <c r="ASE709" s="2"/>
      <c r="ASF709" s="2"/>
      <c r="ASG709" s="2"/>
      <c r="ASH709" s="2"/>
      <c r="ASI709" s="2"/>
      <c r="ASJ709" s="2"/>
      <c r="ASK709" s="2"/>
      <c r="ASL709" s="2"/>
      <c r="ASM709" s="2"/>
      <c r="ASN709" s="2"/>
      <c r="ASO709" s="2"/>
      <c r="ASP709" s="2"/>
      <c r="ASQ709" s="2"/>
      <c r="ASR709" s="2"/>
      <c r="ASS709" s="2"/>
      <c r="AST709" s="2"/>
      <c r="ASU709" s="2"/>
      <c r="ASV709" s="2"/>
      <c r="ASW709" s="2"/>
      <c r="ASX709" s="2"/>
      <c r="ASY709" s="2"/>
      <c r="ASZ709" s="2"/>
      <c r="ATA709" s="2"/>
      <c r="ATB709" s="2"/>
      <c r="ATC709" s="2"/>
      <c r="ATD709" s="2"/>
      <c r="ATE709" s="2"/>
      <c r="ATF709" s="2"/>
      <c r="ATG709" s="2"/>
      <c r="ATH709" s="2"/>
      <c r="ATI709" s="2"/>
      <c r="ATJ709" s="2"/>
      <c r="ATK709" s="2"/>
      <c r="ATL709" s="2"/>
      <c r="ATM709" s="2"/>
      <c r="ATN709" s="2"/>
      <c r="ATO709" s="2"/>
      <c r="ATP709" s="2"/>
      <c r="ATQ709" s="2"/>
      <c r="ATR709" s="2"/>
      <c r="ATS709" s="2"/>
      <c r="ATT709" s="2"/>
      <c r="ATU709" s="2"/>
      <c r="ATV709" s="2"/>
      <c r="ATW709" s="2"/>
      <c r="ATX709" s="2"/>
      <c r="ATY709" s="2"/>
      <c r="ATZ709" s="2"/>
      <c r="AUA709" s="2"/>
      <c r="AUB709" s="2"/>
      <c r="AUC709" s="2"/>
      <c r="AUD709" s="2"/>
      <c r="AUE709" s="2"/>
      <c r="AUF709" s="2"/>
      <c r="AUG709" s="2"/>
      <c r="AUH709" s="2"/>
      <c r="AUI709" s="2"/>
      <c r="AUJ709" s="2"/>
      <c r="AUK709" s="2"/>
      <c r="AUL709" s="2"/>
      <c r="AUM709" s="2"/>
      <c r="AUN709" s="2"/>
      <c r="AUO709" s="2"/>
      <c r="AUP709" s="2"/>
      <c r="AUQ709" s="2"/>
      <c r="AUR709" s="2"/>
      <c r="AUS709" s="2"/>
      <c r="AUT709" s="2"/>
      <c r="AUU709" s="2"/>
      <c r="AUV709" s="2"/>
      <c r="AUW709" s="2"/>
      <c r="AUX709" s="2"/>
      <c r="AUY709" s="2"/>
      <c r="AUZ709" s="2"/>
      <c r="AVA709" s="2"/>
      <c r="AVB709" s="2"/>
      <c r="AVC709" s="2"/>
      <c r="AVD709" s="2"/>
      <c r="AVE709" s="2"/>
      <c r="AVF709" s="2"/>
      <c r="AVG709" s="2"/>
      <c r="AVH709" s="2"/>
      <c r="AVI709" s="2"/>
      <c r="AVJ709" s="2"/>
      <c r="AVK709" s="2"/>
      <c r="AVL709" s="2"/>
      <c r="AVM709" s="2"/>
      <c r="AVN709" s="2"/>
      <c r="AVO709" s="2"/>
      <c r="AVP709" s="2"/>
      <c r="AVQ709" s="2"/>
      <c r="AVR709" s="2"/>
      <c r="AVS709" s="2"/>
      <c r="AVT709" s="2"/>
      <c r="AVU709" s="2"/>
      <c r="AVV709" s="2"/>
      <c r="AVW709" s="2"/>
      <c r="AVX709" s="2"/>
      <c r="AVY709" s="2"/>
      <c r="AVZ709" s="2"/>
      <c r="AWA709" s="2"/>
      <c r="AWB709" s="2"/>
      <c r="AWC709" s="2"/>
      <c r="AWD709" s="2"/>
      <c r="AWE709" s="2"/>
      <c r="AWF709" s="2"/>
      <c r="AWG709" s="2"/>
      <c r="AWH709" s="2"/>
      <c r="AWI709" s="2"/>
      <c r="AWJ709" s="2"/>
      <c r="AWK709" s="2"/>
      <c r="AWL709" s="2"/>
      <c r="AWM709" s="2"/>
      <c r="AWN709" s="2"/>
      <c r="AWO709" s="2"/>
      <c r="AWP709" s="2"/>
      <c r="AWQ709" s="2"/>
      <c r="AWR709" s="2"/>
      <c r="AWS709" s="2"/>
      <c r="AWT709" s="2"/>
      <c r="AWU709" s="2"/>
      <c r="AWV709" s="2"/>
      <c r="AWW709" s="2"/>
      <c r="AWX709" s="2"/>
      <c r="AWY709" s="2"/>
      <c r="AWZ709" s="2"/>
      <c r="AXA709" s="2"/>
      <c r="AXB709" s="2"/>
      <c r="AXC709" s="2"/>
      <c r="AXD709" s="2"/>
      <c r="AXE709" s="2"/>
      <c r="AXF709" s="2"/>
      <c r="AXG709" s="2"/>
      <c r="AXH709" s="2"/>
      <c r="AXI709" s="2"/>
      <c r="AXJ709" s="2"/>
      <c r="AXK709" s="2"/>
      <c r="AXL709" s="2"/>
      <c r="AXM709" s="2"/>
      <c r="AXN709" s="2"/>
      <c r="AXO709" s="2"/>
      <c r="AXP709" s="2"/>
      <c r="AXQ709" s="2"/>
      <c r="AXR709" s="2"/>
      <c r="AXS709" s="2"/>
      <c r="AXT709" s="2"/>
      <c r="AXU709" s="2"/>
      <c r="AXV709" s="2"/>
      <c r="AXW709" s="2"/>
      <c r="AXX709" s="2"/>
      <c r="AXY709" s="2"/>
      <c r="AXZ709" s="2"/>
      <c r="AYA709" s="2"/>
      <c r="AYB709" s="2"/>
      <c r="AYC709" s="2"/>
      <c r="AYD709" s="2"/>
      <c r="AYE709" s="2"/>
      <c r="AYF709" s="2"/>
      <c r="AYG709" s="2"/>
      <c r="AYH709" s="2"/>
      <c r="AYI709" s="2"/>
      <c r="AYJ709" s="2"/>
      <c r="AYK709" s="2"/>
      <c r="AYL709" s="2"/>
      <c r="AYM709" s="2"/>
      <c r="AYN709" s="2"/>
      <c r="AYO709" s="2"/>
      <c r="AYP709" s="2"/>
      <c r="AYQ709" s="2"/>
      <c r="AYR709" s="2"/>
      <c r="AYS709" s="2"/>
      <c r="AYT709" s="2"/>
      <c r="AYU709" s="2"/>
      <c r="AYV709" s="2"/>
      <c r="AYW709" s="2"/>
      <c r="AYX709" s="2"/>
      <c r="AYY709" s="2"/>
      <c r="AYZ709" s="2"/>
      <c r="AZA709" s="2"/>
      <c r="AZB709" s="2"/>
      <c r="AZC709" s="2"/>
      <c r="AZD709" s="2"/>
      <c r="AZE709" s="2"/>
      <c r="AZF709" s="2"/>
      <c r="AZG709" s="2"/>
      <c r="AZH709" s="2"/>
      <c r="AZI709" s="2"/>
      <c r="AZJ709" s="2"/>
      <c r="AZK709" s="2"/>
      <c r="AZL709" s="2"/>
      <c r="AZM709" s="2"/>
      <c r="AZN709" s="2"/>
      <c r="AZO709" s="2"/>
      <c r="AZP709" s="2"/>
      <c r="AZQ709" s="2"/>
      <c r="AZR709" s="2"/>
      <c r="AZS709" s="2"/>
      <c r="AZT709" s="2"/>
      <c r="AZU709" s="2"/>
      <c r="AZV709" s="2"/>
      <c r="AZW709" s="2"/>
      <c r="AZX709" s="2"/>
      <c r="AZY709" s="2"/>
      <c r="AZZ709" s="2"/>
      <c r="BAA709" s="2"/>
      <c r="BAB709" s="2"/>
      <c r="BAC709" s="2"/>
      <c r="BAD709" s="2"/>
      <c r="BAE709" s="2"/>
      <c r="BAF709" s="2"/>
      <c r="BAG709" s="2"/>
      <c r="BAH709" s="2"/>
      <c r="BAI709" s="2"/>
      <c r="BAJ709" s="2"/>
      <c r="BAK709" s="2"/>
      <c r="BAL709" s="2"/>
      <c r="BAM709" s="2"/>
      <c r="BAN709" s="2"/>
      <c r="BAO709" s="2"/>
      <c r="BAP709" s="2"/>
      <c r="BAQ709" s="2"/>
      <c r="BAR709" s="2"/>
      <c r="BAS709" s="2"/>
      <c r="BAT709" s="2"/>
      <c r="BAU709" s="2"/>
      <c r="BAV709" s="2"/>
      <c r="BAW709" s="2"/>
      <c r="BAX709" s="2"/>
      <c r="BAY709" s="2"/>
      <c r="BAZ709" s="2"/>
      <c r="BBA709" s="2"/>
      <c r="BBB709" s="2"/>
      <c r="BBC709" s="2"/>
      <c r="BBD709" s="2"/>
      <c r="BBE709" s="2"/>
      <c r="BBF709" s="2"/>
      <c r="BBG709" s="2"/>
      <c r="BBH709" s="2"/>
      <c r="BBI709" s="2"/>
      <c r="BBJ709" s="2"/>
      <c r="BBK709" s="2"/>
      <c r="BBL709" s="2"/>
      <c r="BBM709" s="2"/>
      <c r="BBN709" s="2"/>
      <c r="BBO709" s="2"/>
      <c r="BBP709" s="2"/>
      <c r="BBQ709" s="2"/>
      <c r="BBR709" s="2"/>
      <c r="BBS709" s="2"/>
      <c r="BBT709" s="2"/>
      <c r="BBU709" s="2"/>
      <c r="BBV709" s="2"/>
      <c r="BBW709" s="2"/>
      <c r="BBX709" s="2"/>
      <c r="BBY709" s="2"/>
      <c r="BBZ709" s="2"/>
      <c r="BCA709" s="2"/>
      <c r="BCB709" s="2"/>
      <c r="BCC709" s="2"/>
      <c r="BCD709" s="2"/>
      <c r="BCE709" s="2"/>
      <c r="BCF709" s="2"/>
      <c r="BCG709" s="2"/>
      <c r="BCH709" s="2"/>
      <c r="BCI709" s="2"/>
      <c r="BCJ709" s="2"/>
      <c r="BCK709" s="2"/>
      <c r="BCL709" s="2"/>
      <c r="BCM709" s="2"/>
      <c r="BCN709" s="2"/>
      <c r="BCO709" s="2"/>
      <c r="BCP709" s="2"/>
      <c r="BCQ709" s="2"/>
      <c r="BCR709" s="2"/>
      <c r="BCS709" s="2"/>
      <c r="BCT709" s="2"/>
      <c r="BCU709" s="2"/>
      <c r="BCV709" s="2"/>
      <c r="BCW709" s="2"/>
      <c r="BCX709" s="2"/>
      <c r="BCY709" s="2"/>
      <c r="BCZ709" s="2"/>
      <c r="BDA709" s="2"/>
      <c r="BDB709" s="2"/>
      <c r="BDC709" s="2"/>
      <c r="BDD709" s="2"/>
      <c r="BDE709" s="2"/>
      <c r="BDF709" s="2"/>
      <c r="BDG709" s="2"/>
      <c r="BDH709" s="2"/>
      <c r="BDI709" s="2"/>
      <c r="BDJ709" s="2"/>
      <c r="BDK709" s="2"/>
      <c r="BDL709" s="2"/>
      <c r="BDM709" s="2"/>
      <c r="BDN709" s="2"/>
      <c r="BDO709" s="2"/>
      <c r="BDP709" s="2"/>
      <c r="BDQ709" s="2"/>
      <c r="BDR709" s="2"/>
      <c r="BDS709" s="2"/>
      <c r="BDT709" s="2"/>
      <c r="BDU709" s="2"/>
      <c r="BDV709" s="2"/>
      <c r="BDW709" s="2"/>
      <c r="BDX709" s="2"/>
      <c r="BDY709" s="2"/>
      <c r="BDZ709" s="2"/>
      <c r="BEA709" s="2"/>
      <c r="BEB709" s="2"/>
      <c r="BEC709" s="2"/>
      <c r="BED709" s="2"/>
      <c r="BEE709" s="2"/>
      <c r="BEF709" s="2"/>
      <c r="BEG709" s="2"/>
      <c r="BEH709" s="2"/>
      <c r="BEI709" s="2"/>
      <c r="BEJ709" s="2"/>
      <c r="BEK709" s="2"/>
      <c r="BEL709" s="2"/>
      <c r="BEM709" s="2"/>
      <c r="BEN709" s="2"/>
      <c r="BEO709" s="2"/>
      <c r="BEP709" s="2"/>
      <c r="BEQ709" s="2"/>
      <c r="BER709" s="2"/>
      <c r="BES709" s="2"/>
      <c r="BET709" s="2"/>
      <c r="BEU709" s="2"/>
      <c r="BEV709" s="2"/>
      <c r="BEW709" s="2"/>
      <c r="BEX709" s="2"/>
      <c r="BEY709" s="2"/>
      <c r="BEZ709" s="2"/>
      <c r="BFA709" s="2"/>
      <c r="BFB709" s="2"/>
      <c r="BFC709" s="2"/>
      <c r="BFD709" s="2"/>
      <c r="BFE709" s="2"/>
      <c r="BFF709" s="2"/>
      <c r="BFG709" s="2"/>
      <c r="BFH709" s="2"/>
      <c r="BFI709" s="2"/>
      <c r="BFJ709" s="2"/>
      <c r="BFK709" s="2"/>
      <c r="BFL709" s="2"/>
      <c r="BFM709" s="2"/>
      <c r="BFN709" s="2"/>
      <c r="BFO709" s="2"/>
      <c r="BFP709" s="2"/>
      <c r="BFQ709" s="2"/>
      <c r="BFR709" s="2"/>
      <c r="BFS709" s="2"/>
      <c r="BFT709" s="2"/>
      <c r="BFU709" s="2"/>
      <c r="BFV709" s="2"/>
      <c r="BFW709" s="2"/>
      <c r="BFX709" s="2"/>
      <c r="BFY709" s="2"/>
      <c r="BFZ709" s="2"/>
      <c r="BGA709" s="2"/>
      <c r="BGB709" s="2"/>
      <c r="BGC709" s="2"/>
      <c r="BGD709" s="2"/>
      <c r="BGE709" s="2"/>
      <c r="BGF709" s="2"/>
      <c r="BGG709" s="2"/>
      <c r="BGH709" s="2"/>
      <c r="BGI709" s="2"/>
      <c r="BGJ709" s="2"/>
      <c r="BGK709" s="2"/>
      <c r="BGL709" s="2"/>
      <c r="BGM709" s="2"/>
      <c r="BGN709" s="2"/>
      <c r="BGO709" s="2"/>
      <c r="BGP709" s="2"/>
      <c r="BGQ709" s="2"/>
      <c r="BGR709" s="2"/>
      <c r="BGS709" s="2"/>
      <c r="BGT709" s="2"/>
      <c r="BGU709" s="2"/>
      <c r="BGV709" s="2"/>
      <c r="BGW709" s="2"/>
      <c r="BGX709" s="2"/>
      <c r="BGY709" s="2"/>
      <c r="BGZ709" s="2"/>
      <c r="BHA709" s="2"/>
      <c r="BHB709" s="2"/>
      <c r="BHC709" s="2"/>
      <c r="BHD709" s="2"/>
      <c r="BHE709" s="2"/>
      <c r="BHF709" s="2"/>
      <c r="BHG709" s="2"/>
      <c r="BHH709" s="2"/>
      <c r="BHI709" s="2"/>
      <c r="BHJ709" s="2"/>
      <c r="BHK709" s="2"/>
      <c r="BHL709" s="2"/>
      <c r="BHM709" s="2"/>
      <c r="BHN709" s="2"/>
      <c r="BHO709" s="2"/>
      <c r="BHP709" s="2"/>
      <c r="BHQ709" s="2"/>
      <c r="BHR709" s="2"/>
      <c r="BHS709" s="2"/>
      <c r="BHT709" s="2"/>
      <c r="BHU709" s="2"/>
      <c r="BHV709" s="2"/>
      <c r="BHW709" s="2"/>
      <c r="BHX709" s="2"/>
      <c r="BHY709" s="2"/>
      <c r="BHZ709" s="2"/>
      <c r="BIA709" s="2"/>
      <c r="BIB709" s="2"/>
      <c r="BIC709" s="2"/>
      <c r="BID709" s="2"/>
      <c r="BIE709" s="2"/>
      <c r="BIF709" s="2"/>
      <c r="BIG709" s="2"/>
      <c r="BIH709" s="2"/>
      <c r="BII709" s="2"/>
      <c r="BIJ709" s="2"/>
      <c r="BIK709" s="2"/>
      <c r="BIL709" s="2"/>
      <c r="BIM709" s="2"/>
      <c r="BIN709" s="2"/>
      <c r="BIO709" s="2"/>
      <c r="BIP709" s="2"/>
      <c r="BIQ709" s="2"/>
      <c r="BIR709" s="2"/>
      <c r="BIS709" s="2"/>
      <c r="BIT709" s="2"/>
      <c r="BIU709" s="2"/>
      <c r="BIV709" s="2"/>
      <c r="BIW709" s="2"/>
      <c r="BIX709" s="2"/>
      <c r="BIY709" s="2"/>
      <c r="BIZ709" s="2"/>
      <c r="BJA709" s="2"/>
      <c r="BJB709" s="2"/>
      <c r="BJC709" s="2"/>
      <c r="BJD709" s="2"/>
      <c r="BJE709" s="2"/>
      <c r="BJF709" s="2"/>
      <c r="BJG709" s="2"/>
      <c r="BJH709" s="2"/>
      <c r="BJI709" s="2"/>
      <c r="BJJ709" s="2"/>
      <c r="BJK709" s="2"/>
      <c r="BJL709" s="2"/>
      <c r="BJM709" s="2"/>
      <c r="BJN709" s="2"/>
      <c r="BJO709" s="2"/>
      <c r="BJP709" s="2"/>
      <c r="BJQ709" s="2"/>
      <c r="BJR709" s="2"/>
      <c r="BJS709" s="2"/>
      <c r="BJT709" s="2"/>
      <c r="BJU709" s="2"/>
      <c r="BJV709" s="2"/>
      <c r="BJW709" s="2"/>
      <c r="BJX709" s="2"/>
      <c r="BJY709" s="2"/>
      <c r="BJZ709" s="2"/>
      <c r="BKA709" s="2"/>
      <c r="BKB709" s="2"/>
      <c r="BKC709" s="2"/>
      <c r="BKD709" s="2"/>
      <c r="BKE709" s="2"/>
      <c r="BKF709" s="2"/>
      <c r="BKG709" s="2"/>
      <c r="BKH709" s="2"/>
      <c r="BKI709" s="2"/>
      <c r="BKJ709" s="2"/>
      <c r="BKK709" s="2"/>
      <c r="BKL709" s="2"/>
      <c r="BKM709" s="2"/>
      <c r="BKN709" s="2"/>
      <c r="BKO709" s="2"/>
      <c r="BKP709" s="2"/>
      <c r="BKQ709" s="2"/>
      <c r="BKR709" s="2"/>
      <c r="BKS709" s="2"/>
      <c r="BKT709" s="2"/>
      <c r="BKU709" s="2"/>
      <c r="BKV709" s="2"/>
      <c r="BKW709" s="2"/>
      <c r="BKX709" s="2"/>
      <c r="BKY709" s="2"/>
      <c r="BKZ709" s="2"/>
      <c r="BLA709" s="2"/>
      <c r="BLB709" s="2"/>
      <c r="BLC709" s="2"/>
      <c r="BLD709" s="2"/>
      <c r="BLE709" s="2"/>
      <c r="BLF709" s="2"/>
      <c r="BLG709" s="2"/>
      <c r="BLH709" s="2"/>
      <c r="BLI709" s="2"/>
      <c r="BLJ709" s="2"/>
      <c r="BLK709" s="2"/>
      <c r="BLL709" s="2"/>
      <c r="BLM709" s="2"/>
      <c r="BLN709" s="2"/>
      <c r="BLO709" s="2"/>
      <c r="BLP709" s="2"/>
      <c r="BLQ709" s="2"/>
      <c r="BLR709" s="2"/>
      <c r="BLS709" s="2"/>
      <c r="BLT709" s="2"/>
      <c r="BLU709" s="2"/>
      <c r="BLV709" s="2"/>
      <c r="BLW709" s="2"/>
      <c r="BLX709" s="2"/>
      <c r="BLY709" s="2"/>
      <c r="BLZ709" s="2"/>
      <c r="BMA709" s="2"/>
      <c r="BMB709" s="2"/>
      <c r="BMC709" s="2"/>
      <c r="BMD709" s="2"/>
      <c r="BME709" s="2"/>
      <c r="BMF709" s="2"/>
      <c r="BMG709" s="2"/>
      <c r="BMH709" s="2"/>
      <c r="BMI709" s="2"/>
      <c r="BMJ709" s="2"/>
      <c r="BMK709" s="2"/>
      <c r="BML709" s="2"/>
      <c r="BMM709" s="2"/>
      <c r="BMN709" s="2"/>
      <c r="BMO709" s="2"/>
      <c r="BMP709" s="2"/>
      <c r="BMQ709" s="2"/>
      <c r="BMR709" s="2"/>
      <c r="BMS709" s="2"/>
      <c r="BMT709" s="2"/>
      <c r="BMU709" s="2"/>
      <c r="BMV709" s="2"/>
      <c r="BMW709" s="2"/>
      <c r="BMX709" s="2"/>
      <c r="BMY709" s="2"/>
      <c r="BMZ709" s="2"/>
      <c r="BNA709" s="2"/>
      <c r="BNB709" s="2"/>
      <c r="BNC709" s="2"/>
      <c r="BND709" s="2"/>
      <c r="BNE709" s="2"/>
      <c r="BNF709" s="2"/>
      <c r="BNG709" s="2"/>
      <c r="BNH709" s="2"/>
      <c r="BNI709" s="2"/>
      <c r="BNJ709" s="2"/>
      <c r="BNK709" s="2"/>
      <c r="BNL709" s="2"/>
      <c r="BNM709" s="2"/>
      <c r="BNN709" s="2"/>
      <c r="BNO709" s="2"/>
      <c r="BNP709" s="2"/>
      <c r="BNQ709" s="2"/>
      <c r="BNR709" s="2"/>
      <c r="BNS709" s="2"/>
      <c r="BNT709" s="2"/>
      <c r="BNU709" s="2"/>
      <c r="BNV709" s="2"/>
      <c r="BNW709" s="2"/>
      <c r="BNX709" s="2"/>
      <c r="BNY709" s="2"/>
      <c r="BNZ709" s="2"/>
      <c r="BOA709" s="2"/>
      <c r="BOB709" s="2"/>
      <c r="BOC709" s="2"/>
      <c r="BOD709" s="2"/>
      <c r="BOE709" s="2"/>
      <c r="BOF709" s="2"/>
      <c r="BOG709" s="2"/>
      <c r="BOH709" s="2"/>
      <c r="BOI709" s="2"/>
      <c r="BOJ709" s="2"/>
      <c r="BOK709" s="2"/>
      <c r="BOL709" s="2"/>
      <c r="BOM709" s="2"/>
      <c r="BON709" s="2"/>
      <c r="BOO709" s="2"/>
      <c r="BOP709" s="2"/>
      <c r="BOQ709" s="2"/>
      <c r="BOR709" s="2"/>
      <c r="BOS709" s="2"/>
      <c r="BOT709" s="2"/>
      <c r="BOU709" s="2"/>
      <c r="BOV709" s="2"/>
      <c r="BOW709" s="2"/>
      <c r="BOX709" s="2"/>
      <c r="BOY709" s="2"/>
      <c r="BOZ709" s="2"/>
      <c r="BPA709" s="2"/>
      <c r="BPB709" s="2"/>
      <c r="BPC709" s="2"/>
      <c r="BPD709" s="2"/>
      <c r="BPE709" s="2"/>
      <c r="BPF709" s="2"/>
      <c r="BPG709" s="2"/>
      <c r="BPH709" s="2"/>
      <c r="BPI709" s="2"/>
      <c r="BPJ709" s="2"/>
      <c r="BPK709" s="2"/>
      <c r="BPL709" s="2"/>
      <c r="BPM709" s="2"/>
      <c r="BPN709" s="2"/>
      <c r="BPO709" s="2"/>
      <c r="BPP709" s="2"/>
      <c r="BPQ709" s="2"/>
      <c r="BPR709" s="2"/>
      <c r="BPS709" s="2"/>
      <c r="BPT709" s="2"/>
      <c r="BPU709" s="2"/>
      <c r="BPV709" s="2"/>
      <c r="BPW709" s="2"/>
      <c r="BPX709" s="2"/>
      <c r="BPY709" s="2"/>
      <c r="BPZ709" s="2"/>
      <c r="BQA709" s="2"/>
      <c r="BQB709" s="2"/>
      <c r="BQC709" s="2"/>
      <c r="BQD709" s="2"/>
      <c r="BQE709" s="2"/>
      <c r="BQF709" s="2"/>
      <c r="BQG709" s="2"/>
      <c r="BQH709" s="2"/>
      <c r="BQI709" s="2"/>
      <c r="BQJ709" s="2"/>
      <c r="BQK709" s="2"/>
      <c r="BQL709" s="2"/>
      <c r="BQM709" s="2"/>
      <c r="BQN709" s="2"/>
      <c r="BQO709" s="2"/>
      <c r="BQP709" s="2"/>
      <c r="BQQ709" s="2"/>
      <c r="BQR709" s="2"/>
      <c r="BQS709" s="2"/>
      <c r="BQT709" s="2"/>
      <c r="BQU709" s="2"/>
      <c r="BQV709" s="2"/>
      <c r="BQW709" s="2"/>
      <c r="BQX709" s="2"/>
      <c r="BQY709" s="2"/>
      <c r="BQZ709" s="2"/>
      <c r="BRA709" s="2"/>
      <c r="BRB709" s="2"/>
      <c r="BRC709" s="2"/>
      <c r="BRD709" s="2"/>
      <c r="BRE709" s="2"/>
      <c r="BRF709" s="2"/>
      <c r="BRG709" s="2"/>
      <c r="BRH709" s="2"/>
      <c r="BRI709" s="2"/>
      <c r="BRJ709" s="2"/>
      <c r="BRK709" s="2"/>
      <c r="BRL709" s="2"/>
      <c r="BRM709" s="2"/>
      <c r="BRN709" s="2"/>
      <c r="BRO709" s="2"/>
      <c r="BRP709" s="2"/>
      <c r="BRQ709" s="2"/>
      <c r="BRR709" s="2"/>
      <c r="BRS709" s="2"/>
      <c r="BRT709" s="2"/>
      <c r="BRU709" s="2"/>
      <c r="BRV709" s="2"/>
      <c r="BRW709" s="2"/>
      <c r="BRX709" s="2"/>
      <c r="BRY709" s="2"/>
      <c r="BRZ709" s="2"/>
      <c r="BSA709" s="2"/>
      <c r="BSB709" s="2"/>
      <c r="BSC709" s="2"/>
      <c r="BSD709" s="2"/>
      <c r="BSE709" s="2"/>
      <c r="BSF709" s="2"/>
      <c r="BSG709" s="2"/>
      <c r="BSH709" s="2"/>
      <c r="BSI709" s="2"/>
      <c r="BSJ709" s="2"/>
      <c r="BSK709" s="2"/>
      <c r="BSL709" s="2"/>
      <c r="BSM709" s="2"/>
      <c r="BSN709" s="2"/>
      <c r="BSO709" s="2"/>
      <c r="BSP709" s="2"/>
      <c r="BSQ709" s="2"/>
      <c r="BSR709" s="2"/>
      <c r="BSS709" s="2"/>
      <c r="BST709" s="2"/>
      <c r="BSU709" s="2"/>
      <c r="BSV709" s="2"/>
      <c r="BSW709" s="2"/>
      <c r="BSX709" s="2"/>
      <c r="BSY709" s="2"/>
      <c r="BSZ709" s="2"/>
      <c r="BTA709" s="2"/>
      <c r="BTB709" s="2"/>
      <c r="BTC709" s="2"/>
      <c r="BTD709" s="2"/>
      <c r="BTE709" s="2"/>
      <c r="BTF709" s="2"/>
      <c r="BTG709" s="2"/>
      <c r="BTH709" s="2"/>
      <c r="BTI709" s="2"/>
      <c r="BTJ709" s="2"/>
      <c r="BTK709" s="2"/>
      <c r="BTL709" s="2"/>
      <c r="BTM709" s="2"/>
      <c r="BTN709" s="2"/>
      <c r="BTO709" s="2"/>
      <c r="BTP709" s="2"/>
      <c r="BTQ709" s="2"/>
      <c r="BTR709" s="2"/>
      <c r="BTS709" s="2"/>
      <c r="BTT709" s="2"/>
      <c r="BTU709" s="2"/>
      <c r="BTV709" s="2"/>
      <c r="BTW709" s="2"/>
      <c r="BTX709" s="2"/>
      <c r="BTY709" s="2"/>
      <c r="BTZ709" s="2"/>
      <c r="BUA709" s="2"/>
      <c r="BUB709" s="2"/>
      <c r="BUC709" s="2"/>
      <c r="BUD709" s="2"/>
      <c r="BUE709" s="2"/>
      <c r="BUF709" s="2"/>
      <c r="BUG709" s="2"/>
      <c r="BUH709" s="2"/>
      <c r="BUI709" s="2"/>
      <c r="BUJ709" s="2"/>
      <c r="BUK709" s="2"/>
      <c r="BUL709" s="2"/>
      <c r="BUM709" s="2"/>
      <c r="BUN709" s="2"/>
      <c r="BUO709" s="2"/>
      <c r="BUP709" s="2"/>
      <c r="BUQ709" s="2"/>
      <c r="BUR709" s="2"/>
      <c r="BUS709" s="2"/>
      <c r="BUT709" s="2"/>
      <c r="BUU709" s="2"/>
      <c r="BUV709" s="2"/>
      <c r="BUW709" s="2"/>
      <c r="BUX709" s="2"/>
      <c r="BUY709" s="2"/>
      <c r="BUZ709" s="2"/>
      <c r="BVA709" s="2"/>
      <c r="BVB709" s="2"/>
      <c r="BVC709" s="2"/>
      <c r="BVD709" s="2"/>
      <c r="BVE709" s="2"/>
      <c r="BVF709" s="2"/>
      <c r="BVG709" s="2"/>
      <c r="BVH709" s="2"/>
      <c r="BVI709" s="2"/>
      <c r="BVJ709" s="2"/>
      <c r="BVK709" s="2"/>
      <c r="BVL709" s="2"/>
      <c r="BVM709" s="2"/>
      <c r="BVN709" s="2"/>
      <c r="BVO709" s="2"/>
      <c r="BVP709" s="2"/>
      <c r="BVQ709" s="2"/>
      <c r="BVR709" s="2"/>
      <c r="BVS709" s="2"/>
      <c r="BVT709" s="2"/>
      <c r="BVU709" s="2"/>
      <c r="BVV709" s="2"/>
      <c r="BVW709" s="2"/>
      <c r="BVX709" s="2"/>
      <c r="BVY709" s="2"/>
      <c r="BVZ709" s="2"/>
      <c r="BWA709" s="2"/>
      <c r="BWB709" s="2"/>
      <c r="BWC709" s="2"/>
      <c r="BWD709" s="2"/>
      <c r="BWE709" s="2"/>
      <c r="BWF709" s="2"/>
      <c r="BWG709" s="2"/>
      <c r="BWH709" s="2"/>
      <c r="BWI709" s="2"/>
      <c r="BWJ709" s="2"/>
      <c r="BWK709" s="2"/>
      <c r="BWL709" s="2"/>
      <c r="BWM709" s="2"/>
      <c r="BWN709" s="2"/>
      <c r="BWO709" s="2"/>
      <c r="BWP709" s="2"/>
      <c r="BWQ709" s="2"/>
      <c r="BWR709" s="2"/>
      <c r="BWS709" s="2"/>
      <c r="BWT709" s="2"/>
      <c r="BWU709" s="2"/>
      <c r="BWV709" s="2"/>
      <c r="BWW709" s="2"/>
      <c r="BWX709" s="2"/>
      <c r="BWY709" s="2"/>
      <c r="BWZ709" s="2"/>
      <c r="BXA709" s="2"/>
      <c r="BXB709" s="2"/>
      <c r="BXC709" s="2"/>
      <c r="BXD709" s="2"/>
      <c r="BXE709" s="2"/>
      <c r="BXF709" s="2"/>
      <c r="BXG709" s="2"/>
      <c r="BXH709" s="2"/>
      <c r="BXI709" s="2"/>
      <c r="BXJ709" s="2"/>
      <c r="BXK709" s="2"/>
      <c r="BXL709" s="2"/>
      <c r="BXM709" s="2"/>
      <c r="BXN709" s="2"/>
      <c r="BXO709" s="2"/>
      <c r="BXP709" s="2"/>
      <c r="BXQ709" s="2"/>
      <c r="BXR709" s="2"/>
      <c r="BXS709" s="2"/>
      <c r="BXT709" s="2"/>
      <c r="BXU709" s="2"/>
      <c r="BXV709" s="2"/>
      <c r="BXW709" s="2"/>
      <c r="BXX709" s="2"/>
      <c r="BXY709" s="2"/>
      <c r="BXZ709" s="2"/>
      <c r="BYA709" s="2"/>
      <c r="BYB709" s="2"/>
      <c r="BYC709" s="2"/>
      <c r="BYD709" s="2"/>
      <c r="BYE709" s="2"/>
      <c r="BYF709" s="2"/>
      <c r="BYG709" s="2"/>
      <c r="BYH709" s="2"/>
      <c r="BYI709" s="2"/>
      <c r="BYJ709" s="2"/>
      <c r="BYK709" s="2"/>
      <c r="BYL709" s="2"/>
      <c r="BYM709" s="2"/>
      <c r="BYN709" s="2"/>
      <c r="BYO709" s="2"/>
      <c r="BYP709" s="2"/>
      <c r="BYQ709" s="2"/>
      <c r="BYR709" s="2"/>
      <c r="BYS709" s="2"/>
      <c r="BYT709" s="2"/>
      <c r="BYU709" s="2"/>
      <c r="BYV709" s="2"/>
      <c r="BYW709" s="2"/>
      <c r="BYX709" s="2"/>
      <c r="BYY709" s="2"/>
      <c r="BYZ709" s="2"/>
      <c r="BZA709" s="2"/>
      <c r="BZB709" s="2"/>
      <c r="BZC709" s="2"/>
      <c r="BZD709" s="2"/>
      <c r="BZE709" s="2"/>
      <c r="BZF709" s="2"/>
      <c r="BZG709" s="2"/>
      <c r="BZH709" s="2"/>
      <c r="BZI709" s="2"/>
      <c r="BZJ709" s="2"/>
      <c r="BZK709" s="2"/>
      <c r="BZL709" s="2"/>
      <c r="BZM709" s="2"/>
      <c r="BZN709" s="2"/>
      <c r="BZO709" s="2"/>
      <c r="BZP709" s="2"/>
      <c r="BZQ709" s="2"/>
      <c r="BZR709" s="2"/>
      <c r="BZS709" s="2"/>
      <c r="BZT709" s="2"/>
      <c r="BZU709" s="2"/>
      <c r="BZV709" s="2"/>
      <c r="BZW709" s="2"/>
      <c r="BZX709" s="2"/>
      <c r="BZY709" s="2"/>
      <c r="BZZ709" s="2"/>
      <c r="CAA709" s="2"/>
      <c r="CAB709" s="2"/>
      <c r="CAC709" s="2"/>
      <c r="CAD709" s="2"/>
      <c r="CAE709" s="2"/>
      <c r="CAF709" s="2"/>
      <c r="CAG709" s="2"/>
      <c r="CAH709" s="2"/>
      <c r="CAI709" s="2"/>
      <c r="CAJ709" s="2"/>
      <c r="CAK709" s="2"/>
      <c r="CAL709" s="2"/>
      <c r="CAM709" s="2"/>
      <c r="CAN709" s="2"/>
      <c r="CAO709" s="2"/>
      <c r="CAP709" s="2"/>
      <c r="CAQ709" s="2"/>
      <c r="CAR709" s="2"/>
      <c r="CAS709" s="2"/>
      <c r="CAT709" s="2"/>
      <c r="CAU709" s="2"/>
      <c r="CAV709" s="2"/>
      <c r="CAW709" s="2"/>
      <c r="CAX709" s="2"/>
      <c r="CAY709" s="2"/>
      <c r="CAZ709" s="2"/>
      <c r="CBA709" s="2"/>
      <c r="CBB709" s="2"/>
      <c r="CBC709" s="2"/>
      <c r="CBD709" s="2"/>
      <c r="CBE709" s="2"/>
      <c r="CBF709" s="2"/>
      <c r="CBG709" s="2"/>
      <c r="CBH709" s="2"/>
      <c r="CBI709" s="2"/>
      <c r="CBJ709" s="2"/>
      <c r="CBK709" s="2"/>
      <c r="CBL709" s="2"/>
      <c r="CBM709" s="2"/>
      <c r="CBN709" s="2"/>
      <c r="CBO709" s="2"/>
      <c r="CBP709" s="2"/>
      <c r="CBQ709" s="2"/>
      <c r="CBR709" s="2"/>
      <c r="CBS709" s="2"/>
      <c r="CBT709" s="2"/>
      <c r="CBU709" s="2"/>
      <c r="CBV709" s="2"/>
      <c r="CBW709" s="2"/>
      <c r="CBX709" s="2"/>
      <c r="CBY709" s="2"/>
      <c r="CBZ709" s="2"/>
      <c r="CCA709" s="2"/>
      <c r="CCB709" s="2"/>
      <c r="CCC709" s="2"/>
      <c r="CCD709" s="2"/>
      <c r="CCE709" s="2"/>
      <c r="CCF709" s="2"/>
      <c r="CCG709" s="2"/>
      <c r="CCH709" s="2"/>
      <c r="CCI709" s="2"/>
      <c r="CCJ709" s="2"/>
      <c r="CCK709" s="2"/>
      <c r="CCL709" s="2"/>
      <c r="CCM709" s="2"/>
      <c r="CCN709" s="2"/>
      <c r="CCO709" s="2"/>
      <c r="CCP709" s="2"/>
      <c r="CCQ709" s="2"/>
      <c r="CCR709" s="2"/>
      <c r="CCS709" s="2"/>
      <c r="CCT709" s="2"/>
      <c r="CCU709" s="2"/>
      <c r="CCV709" s="2"/>
      <c r="CCW709" s="2"/>
      <c r="CCX709" s="2"/>
      <c r="CCY709" s="2"/>
      <c r="CCZ709" s="2"/>
      <c r="CDA709" s="2"/>
      <c r="CDB709" s="2"/>
      <c r="CDC709" s="2"/>
      <c r="CDD709" s="2"/>
      <c r="CDE709" s="2"/>
      <c r="CDF709" s="2"/>
      <c r="CDG709" s="2"/>
      <c r="CDH709" s="2"/>
      <c r="CDI709" s="2"/>
      <c r="CDJ709" s="2"/>
      <c r="CDK709" s="2"/>
      <c r="CDL709" s="2"/>
      <c r="CDM709" s="2"/>
      <c r="CDN709" s="2"/>
      <c r="CDO709" s="2"/>
      <c r="CDP709" s="2"/>
      <c r="CDQ709" s="2"/>
      <c r="CDR709" s="2"/>
      <c r="CDS709" s="2"/>
      <c r="CDT709" s="2"/>
      <c r="CDU709" s="2"/>
      <c r="CDV709" s="2"/>
      <c r="CDW709" s="2"/>
      <c r="CDX709" s="2"/>
      <c r="CDY709" s="2"/>
      <c r="CDZ709" s="2"/>
      <c r="CEA709" s="2"/>
      <c r="CEB709" s="2"/>
      <c r="CEC709" s="2"/>
      <c r="CED709" s="2"/>
      <c r="CEE709" s="2"/>
      <c r="CEF709" s="2"/>
      <c r="CEG709" s="2"/>
      <c r="CEH709" s="2"/>
      <c r="CEI709" s="2"/>
      <c r="CEJ709" s="2"/>
      <c r="CEK709" s="2"/>
      <c r="CEL709" s="2"/>
      <c r="CEM709" s="2"/>
      <c r="CEN709" s="2"/>
      <c r="CEO709" s="2"/>
      <c r="CEP709" s="2"/>
      <c r="CEQ709" s="2"/>
      <c r="CER709" s="2"/>
      <c r="CES709" s="2"/>
      <c r="CET709" s="2"/>
      <c r="CEU709" s="2"/>
      <c r="CEV709" s="2"/>
      <c r="CEW709" s="2"/>
      <c r="CEX709" s="2"/>
      <c r="CEY709" s="2"/>
      <c r="CEZ709" s="2"/>
      <c r="CFA709" s="2"/>
      <c r="CFB709" s="2"/>
      <c r="CFC709" s="2"/>
      <c r="CFD709" s="2"/>
      <c r="CFE709" s="2"/>
      <c r="CFF709" s="2"/>
      <c r="CFG709" s="2"/>
      <c r="CFH709" s="2"/>
      <c r="CFI709" s="2"/>
      <c r="CFJ709" s="2"/>
      <c r="CFK709" s="2"/>
      <c r="CFL709" s="2"/>
      <c r="CFM709" s="2"/>
      <c r="CFN709" s="2"/>
      <c r="CFO709" s="2"/>
      <c r="CFP709" s="2"/>
      <c r="CFQ709" s="2"/>
      <c r="CFR709" s="2"/>
      <c r="CFS709" s="2"/>
      <c r="CFT709" s="2"/>
      <c r="CFU709" s="2"/>
      <c r="CFV709" s="2"/>
      <c r="CFW709" s="2"/>
      <c r="CFX709" s="2"/>
      <c r="CFY709" s="2"/>
      <c r="CFZ709" s="2"/>
      <c r="CGA709" s="2"/>
      <c r="CGB709" s="2"/>
      <c r="CGC709" s="2"/>
      <c r="CGD709" s="2"/>
      <c r="CGE709" s="2"/>
      <c r="CGF709" s="2"/>
      <c r="CGG709" s="2"/>
      <c r="CGH709" s="2"/>
      <c r="CGI709" s="2"/>
      <c r="CGJ709" s="2"/>
      <c r="CGK709" s="2"/>
      <c r="CGL709" s="2"/>
      <c r="CGM709" s="2"/>
      <c r="CGN709" s="2"/>
      <c r="CGO709" s="2"/>
      <c r="CGP709" s="2"/>
      <c r="CGQ709" s="2"/>
      <c r="CGR709" s="2"/>
      <c r="CGS709" s="2"/>
      <c r="CGT709" s="2"/>
      <c r="CGU709" s="2"/>
      <c r="CGV709" s="2"/>
      <c r="CGW709" s="2"/>
      <c r="CGX709" s="2"/>
      <c r="CGY709" s="2"/>
      <c r="CGZ709" s="2"/>
      <c r="CHA709" s="2"/>
      <c r="CHB709" s="2"/>
      <c r="CHC709" s="2"/>
      <c r="CHD709" s="2"/>
      <c r="CHE709" s="2"/>
      <c r="CHF709" s="2"/>
      <c r="CHG709" s="2"/>
      <c r="CHH709" s="2"/>
      <c r="CHI709" s="2"/>
      <c r="CHJ709" s="2"/>
      <c r="CHK709" s="2"/>
      <c r="CHL709" s="2"/>
      <c r="CHM709" s="2"/>
      <c r="CHN709" s="2"/>
      <c r="CHO709" s="2"/>
      <c r="CHP709" s="2"/>
      <c r="CHQ709" s="2"/>
      <c r="CHR709" s="2"/>
      <c r="CHS709" s="2"/>
      <c r="CHT709" s="2"/>
      <c r="CHU709" s="2"/>
      <c r="CHV709" s="2"/>
      <c r="CHW709" s="2"/>
      <c r="CHX709" s="2"/>
      <c r="CHY709" s="2"/>
      <c r="CHZ709" s="2"/>
      <c r="CIA709" s="2"/>
      <c r="CIB709" s="2"/>
      <c r="CIC709" s="2"/>
      <c r="CID709" s="2"/>
      <c r="CIE709" s="2"/>
      <c r="CIF709" s="2"/>
      <c r="CIG709" s="2"/>
      <c r="CIH709" s="2"/>
      <c r="CII709" s="2"/>
      <c r="CIJ709" s="2"/>
      <c r="CIK709" s="2"/>
      <c r="CIL709" s="2"/>
      <c r="CIM709" s="2"/>
      <c r="CIN709" s="2"/>
      <c r="CIO709" s="2"/>
      <c r="CIP709" s="2"/>
      <c r="CIQ709" s="2"/>
      <c r="CIR709" s="2"/>
      <c r="CIS709" s="2"/>
      <c r="CIT709" s="2"/>
      <c r="CIU709" s="2"/>
      <c r="CIV709" s="2"/>
      <c r="CIW709" s="2"/>
      <c r="CIX709" s="2"/>
      <c r="CIY709" s="2"/>
      <c r="CIZ709" s="2"/>
      <c r="CJA709" s="2"/>
      <c r="CJB709" s="2"/>
      <c r="CJC709" s="2"/>
      <c r="CJD709" s="2"/>
      <c r="CJE709" s="2"/>
      <c r="CJF709" s="2"/>
      <c r="CJG709" s="2"/>
      <c r="CJH709" s="2"/>
      <c r="CJI709" s="2"/>
      <c r="CJJ709" s="2"/>
      <c r="CJK709" s="2"/>
      <c r="CJL709" s="2"/>
      <c r="CJM709" s="2"/>
      <c r="CJN709" s="2"/>
      <c r="CJO709" s="2"/>
      <c r="CJP709" s="2"/>
      <c r="CJQ709" s="2"/>
      <c r="CJR709" s="2"/>
      <c r="CJS709" s="2"/>
      <c r="CJT709" s="2"/>
      <c r="CJU709" s="2"/>
      <c r="CJV709" s="2"/>
      <c r="CJW709" s="2"/>
      <c r="CJX709" s="2"/>
      <c r="CJY709" s="2"/>
      <c r="CJZ709" s="2"/>
      <c r="CKA709" s="2"/>
      <c r="CKB709" s="2"/>
      <c r="CKC709" s="2"/>
      <c r="CKD709" s="2"/>
      <c r="CKE709" s="2"/>
      <c r="CKF709" s="2"/>
      <c r="CKG709" s="2"/>
      <c r="CKH709" s="2"/>
      <c r="CKI709" s="2"/>
      <c r="CKJ709" s="2"/>
      <c r="CKK709" s="2"/>
      <c r="CKL709" s="2"/>
      <c r="CKM709" s="2"/>
      <c r="CKN709" s="2"/>
      <c r="CKO709" s="2"/>
      <c r="CKP709" s="2"/>
      <c r="CKQ709" s="2"/>
      <c r="CKR709" s="2"/>
      <c r="CKS709" s="2"/>
      <c r="CKT709" s="2"/>
      <c r="CKU709" s="2"/>
      <c r="CKV709" s="2"/>
      <c r="CKW709" s="2"/>
      <c r="CKX709" s="2"/>
      <c r="CKY709" s="2"/>
      <c r="CKZ709" s="2"/>
      <c r="CLA709" s="2"/>
      <c r="CLB709" s="2"/>
      <c r="CLC709" s="2"/>
      <c r="CLD709" s="2"/>
      <c r="CLE709" s="2"/>
      <c r="CLF709" s="2"/>
      <c r="CLG709" s="2"/>
      <c r="CLH709" s="2"/>
      <c r="CLI709" s="2"/>
      <c r="CLJ709" s="2"/>
      <c r="CLK709" s="2"/>
      <c r="CLL709" s="2"/>
      <c r="CLM709" s="2"/>
      <c r="CLN709" s="2"/>
      <c r="CLO709" s="2"/>
      <c r="CLP709" s="2"/>
      <c r="CLQ709" s="2"/>
      <c r="CLR709" s="2"/>
      <c r="CLS709" s="2"/>
      <c r="CLT709" s="2"/>
      <c r="CLU709" s="2"/>
      <c r="CLV709" s="2"/>
      <c r="CLW709" s="2"/>
      <c r="CLX709" s="2"/>
      <c r="CLY709" s="2"/>
      <c r="CLZ709" s="2"/>
      <c r="CMA709" s="2"/>
      <c r="CMB709" s="2"/>
      <c r="CMC709" s="2"/>
      <c r="CMD709" s="2"/>
      <c r="CME709" s="2"/>
      <c r="CMF709" s="2"/>
      <c r="CMG709" s="2"/>
      <c r="CMH709" s="2"/>
      <c r="CMI709" s="2"/>
      <c r="CMJ709" s="2"/>
      <c r="CMK709" s="2"/>
      <c r="CML709" s="2"/>
      <c r="CMM709" s="2"/>
      <c r="CMN709" s="2"/>
      <c r="CMO709" s="2"/>
      <c r="CMP709" s="2"/>
      <c r="CMQ709" s="2"/>
      <c r="CMR709" s="2"/>
      <c r="CMS709" s="2"/>
      <c r="CMT709" s="2"/>
      <c r="CMU709" s="2"/>
      <c r="CMV709" s="2"/>
      <c r="CMW709" s="2"/>
      <c r="CMX709" s="2"/>
      <c r="CMY709" s="2"/>
      <c r="CMZ709" s="2"/>
      <c r="CNA709" s="2"/>
      <c r="CNB709" s="2"/>
      <c r="CNC709" s="2"/>
      <c r="CND709" s="2"/>
      <c r="CNE709" s="2"/>
      <c r="CNF709" s="2"/>
      <c r="CNG709" s="2"/>
      <c r="CNH709" s="2"/>
      <c r="CNI709" s="2"/>
      <c r="CNJ709" s="2"/>
      <c r="CNK709" s="2"/>
      <c r="CNL709" s="2"/>
      <c r="CNM709" s="2"/>
      <c r="CNN709" s="2"/>
      <c r="CNO709" s="2"/>
      <c r="CNP709" s="2"/>
      <c r="CNQ709" s="2"/>
      <c r="CNR709" s="2"/>
      <c r="CNS709" s="2"/>
      <c r="CNT709" s="2"/>
      <c r="CNU709" s="2"/>
      <c r="CNV709" s="2"/>
      <c r="CNW709" s="2"/>
      <c r="CNX709" s="2"/>
      <c r="CNY709" s="2"/>
      <c r="CNZ709" s="2"/>
      <c r="COA709" s="2"/>
      <c r="COB709" s="2"/>
      <c r="COC709" s="2"/>
      <c r="COD709" s="2"/>
      <c r="COE709" s="2"/>
      <c r="COF709" s="2"/>
      <c r="COG709" s="2"/>
      <c r="COH709" s="2"/>
      <c r="COI709" s="2"/>
      <c r="COJ709" s="2"/>
      <c r="COK709" s="2"/>
      <c r="COL709" s="2"/>
      <c r="COM709" s="2"/>
      <c r="CON709" s="2"/>
      <c r="COO709" s="2"/>
      <c r="COP709" s="2"/>
      <c r="COQ709" s="2"/>
      <c r="COR709" s="2"/>
      <c r="COS709" s="2"/>
      <c r="COT709" s="2"/>
      <c r="COU709" s="2"/>
      <c r="COV709" s="2"/>
      <c r="COW709" s="2"/>
      <c r="COX709" s="2"/>
      <c r="COY709" s="2"/>
      <c r="COZ709" s="2"/>
      <c r="CPA709" s="2"/>
      <c r="CPB709" s="2"/>
      <c r="CPC709" s="2"/>
      <c r="CPD709" s="2"/>
      <c r="CPE709" s="2"/>
      <c r="CPF709" s="2"/>
      <c r="CPG709" s="2"/>
      <c r="CPH709" s="2"/>
      <c r="CPI709" s="2"/>
      <c r="CPJ709" s="2"/>
      <c r="CPK709" s="2"/>
      <c r="CPL709" s="2"/>
      <c r="CPM709" s="2"/>
      <c r="CPN709" s="2"/>
      <c r="CPO709" s="2"/>
      <c r="CPP709" s="2"/>
      <c r="CPQ709" s="2"/>
      <c r="CPR709" s="2"/>
      <c r="CPS709" s="2"/>
      <c r="CPT709" s="2"/>
      <c r="CPU709" s="2"/>
      <c r="CPV709" s="2"/>
      <c r="CPW709" s="2"/>
      <c r="CPX709" s="2"/>
      <c r="CPY709" s="2"/>
      <c r="CPZ709" s="2"/>
      <c r="CQA709" s="2"/>
      <c r="CQB709" s="2"/>
      <c r="CQC709" s="2"/>
      <c r="CQD709" s="2"/>
      <c r="CQE709" s="2"/>
      <c r="CQF709" s="2"/>
      <c r="CQG709" s="2"/>
      <c r="CQH709" s="2"/>
      <c r="CQI709" s="2"/>
      <c r="CQJ709" s="2"/>
      <c r="CQK709" s="2"/>
      <c r="CQL709" s="2"/>
      <c r="CQM709" s="2"/>
      <c r="CQN709" s="2"/>
      <c r="CQO709" s="2"/>
      <c r="CQP709" s="2"/>
      <c r="CQQ709" s="2"/>
      <c r="CQR709" s="2"/>
      <c r="CQS709" s="2"/>
      <c r="CQT709" s="2"/>
      <c r="CQU709" s="2"/>
      <c r="CQV709" s="2"/>
      <c r="CQW709" s="2"/>
      <c r="CQX709" s="2"/>
      <c r="CQY709" s="2"/>
      <c r="CQZ709" s="2"/>
      <c r="CRA709" s="2"/>
      <c r="CRB709" s="2"/>
      <c r="CRC709" s="2"/>
      <c r="CRD709" s="2"/>
      <c r="CRE709" s="2"/>
      <c r="CRF709" s="2"/>
      <c r="CRG709" s="2"/>
      <c r="CRH709" s="2"/>
      <c r="CRI709" s="2"/>
      <c r="CRJ709" s="2"/>
      <c r="CRK709" s="2"/>
      <c r="CRL709" s="2"/>
      <c r="CRM709" s="2"/>
      <c r="CRN709" s="2"/>
      <c r="CRO709" s="2"/>
      <c r="CRP709" s="2"/>
      <c r="CRQ709" s="2"/>
      <c r="CRR709" s="2"/>
      <c r="CRS709" s="2"/>
      <c r="CRT709" s="2"/>
      <c r="CRU709" s="2"/>
      <c r="CRV709" s="2"/>
      <c r="CRW709" s="2"/>
      <c r="CRX709" s="2"/>
      <c r="CRY709" s="2"/>
      <c r="CRZ709" s="2"/>
      <c r="CSA709" s="2"/>
      <c r="CSB709" s="2"/>
      <c r="CSC709" s="2"/>
      <c r="CSD709" s="2"/>
      <c r="CSE709" s="2"/>
      <c r="CSF709" s="2"/>
      <c r="CSG709" s="2"/>
      <c r="CSH709" s="2"/>
      <c r="CSI709" s="2"/>
      <c r="CSJ709" s="2"/>
      <c r="CSK709" s="2"/>
      <c r="CSL709" s="2"/>
      <c r="CSM709" s="2"/>
      <c r="CSN709" s="2"/>
      <c r="CSO709" s="2"/>
      <c r="CSP709" s="2"/>
      <c r="CSQ709" s="2"/>
      <c r="CSR709" s="2"/>
      <c r="CSS709" s="2"/>
      <c r="CST709" s="2"/>
      <c r="CSU709" s="2"/>
      <c r="CSV709" s="2"/>
      <c r="CSW709" s="2"/>
      <c r="CSX709" s="2"/>
      <c r="CSY709" s="2"/>
      <c r="CSZ709" s="2"/>
      <c r="CTA709" s="2"/>
      <c r="CTB709" s="2"/>
      <c r="CTC709" s="2"/>
      <c r="CTD709" s="2"/>
      <c r="CTE709" s="2"/>
      <c r="CTF709" s="2"/>
      <c r="CTG709" s="2"/>
      <c r="CTH709" s="2"/>
      <c r="CTI709" s="2"/>
      <c r="CTJ709" s="2"/>
      <c r="CTK709" s="2"/>
      <c r="CTL709" s="2"/>
      <c r="CTM709" s="2"/>
      <c r="CTN709" s="2"/>
      <c r="CTO709" s="2"/>
      <c r="CTP709" s="2"/>
      <c r="CTQ709" s="2"/>
      <c r="CTR709" s="2"/>
      <c r="CTS709" s="2"/>
      <c r="CTT709" s="2"/>
      <c r="CTU709" s="2"/>
      <c r="CTV709" s="2"/>
      <c r="CTW709" s="2"/>
      <c r="CTX709" s="2"/>
      <c r="CTY709" s="2"/>
      <c r="CTZ709" s="2"/>
      <c r="CUA709" s="2"/>
      <c r="CUB709" s="2"/>
      <c r="CUC709" s="2"/>
      <c r="CUD709" s="2"/>
      <c r="CUE709" s="2"/>
      <c r="CUF709" s="2"/>
      <c r="CUG709" s="2"/>
      <c r="CUH709" s="2"/>
      <c r="CUI709" s="2"/>
      <c r="CUJ709" s="2"/>
      <c r="CUK709" s="2"/>
      <c r="CUL709" s="2"/>
      <c r="CUM709" s="2"/>
      <c r="CUN709" s="2"/>
      <c r="CUO709" s="2"/>
      <c r="CUP709" s="2"/>
      <c r="CUQ709" s="2"/>
      <c r="CUR709" s="2"/>
      <c r="CUS709" s="2"/>
      <c r="CUT709" s="2"/>
      <c r="CUU709" s="2"/>
      <c r="CUV709" s="2"/>
      <c r="CUW709" s="2"/>
      <c r="CUX709" s="2"/>
      <c r="CUY709" s="2"/>
      <c r="CUZ709" s="2"/>
      <c r="CVA709" s="2"/>
      <c r="CVB709" s="2"/>
      <c r="CVC709" s="2"/>
      <c r="CVD709" s="2"/>
      <c r="CVE709" s="2"/>
      <c r="CVF709" s="2"/>
      <c r="CVG709" s="2"/>
      <c r="CVH709" s="2"/>
      <c r="CVI709" s="2"/>
      <c r="CVJ709" s="2"/>
      <c r="CVK709" s="2"/>
      <c r="CVL709" s="2"/>
      <c r="CVM709" s="2"/>
      <c r="CVN709" s="2"/>
      <c r="CVO709" s="2"/>
      <c r="CVP709" s="2"/>
      <c r="CVQ709" s="2"/>
      <c r="CVR709" s="2"/>
      <c r="CVS709" s="2"/>
      <c r="CVT709" s="2"/>
      <c r="CVU709" s="2"/>
      <c r="CVV709" s="2"/>
      <c r="CVW709" s="2"/>
      <c r="CVX709" s="2"/>
      <c r="CVY709" s="2"/>
      <c r="CVZ709" s="2"/>
      <c r="CWA709" s="2"/>
      <c r="CWB709" s="2"/>
      <c r="CWC709" s="2"/>
      <c r="CWD709" s="2"/>
      <c r="CWE709" s="2"/>
      <c r="CWF709" s="2"/>
      <c r="CWG709" s="2"/>
      <c r="CWH709" s="2"/>
      <c r="CWI709" s="2"/>
      <c r="CWJ709" s="2"/>
      <c r="CWK709" s="2"/>
      <c r="CWL709" s="2"/>
      <c r="CWM709" s="2"/>
      <c r="CWN709" s="2"/>
      <c r="CWO709" s="2"/>
      <c r="CWP709" s="2"/>
      <c r="CWQ709" s="2"/>
      <c r="CWR709" s="2"/>
      <c r="CWS709" s="2"/>
      <c r="CWT709" s="2"/>
      <c r="CWU709" s="2"/>
      <c r="CWV709" s="2"/>
      <c r="CWW709" s="2"/>
      <c r="CWX709" s="2"/>
      <c r="CWY709" s="2"/>
      <c r="CWZ709" s="2"/>
      <c r="CXA709" s="2"/>
      <c r="CXB709" s="2"/>
      <c r="CXC709" s="2"/>
      <c r="CXD709" s="2"/>
      <c r="CXE709" s="2"/>
      <c r="CXF709" s="2"/>
      <c r="CXG709" s="2"/>
      <c r="CXH709" s="2"/>
      <c r="CXI709" s="2"/>
      <c r="CXJ709" s="2"/>
      <c r="CXK709" s="2"/>
      <c r="CXL709" s="2"/>
      <c r="CXM709" s="2"/>
      <c r="CXN709" s="2"/>
      <c r="CXO709" s="2"/>
      <c r="CXP709" s="2"/>
      <c r="CXQ709" s="2"/>
      <c r="CXR709" s="2"/>
      <c r="CXS709" s="2"/>
      <c r="CXT709" s="2"/>
      <c r="CXU709" s="2"/>
      <c r="CXV709" s="2"/>
      <c r="CXW709" s="2"/>
      <c r="CXX709" s="2"/>
      <c r="CXY709" s="2"/>
      <c r="CXZ709" s="2"/>
      <c r="CYA709" s="2"/>
      <c r="CYB709" s="2"/>
      <c r="CYC709" s="2"/>
      <c r="CYD709" s="2"/>
      <c r="CYE709" s="2"/>
      <c r="CYF709" s="2"/>
      <c r="CYG709" s="2"/>
      <c r="CYH709" s="2"/>
      <c r="CYI709" s="2"/>
      <c r="CYJ709" s="2"/>
      <c r="CYK709" s="2"/>
      <c r="CYL709" s="2"/>
      <c r="CYM709" s="2"/>
      <c r="CYN709" s="2"/>
      <c r="CYO709" s="2"/>
      <c r="CYP709" s="2"/>
      <c r="CYQ709" s="2"/>
      <c r="CYR709" s="2"/>
      <c r="CYS709" s="2"/>
      <c r="CYT709" s="2"/>
      <c r="CYU709" s="2"/>
      <c r="CYV709" s="2"/>
      <c r="CYW709" s="2"/>
      <c r="CYX709" s="2"/>
      <c r="CYY709" s="2"/>
      <c r="CYZ709" s="2"/>
      <c r="CZA709" s="2"/>
      <c r="CZB709" s="2"/>
      <c r="CZC709" s="2"/>
      <c r="CZD709" s="2"/>
      <c r="CZE709" s="2"/>
      <c r="CZF709" s="2"/>
      <c r="CZG709" s="2"/>
      <c r="CZH709" s="2"/>
      <c r="CZI709" s="2"/>
      <c r="CZJ709" s="2"/>
      <c r="CZK709" s="2"/>
      <c r="CZL709" s="2"/>
      <c r="CZM709" s="2"/>
      <c r="CZN709" s="2"/>
      <c r="CZO709" s="2"/>
      <c r="CZP709" s="2"/>
      <c r="CZQ709" s="2"/>
      <c r="CZR709" s="2"/>
      <c r="CZS709" s="2"/>
      <c r="CZT709" s="2"/>
      <c r="CZU709" s="2"/>
      <c r="CZV709" s="2"/>
      <c r="CZW709" s="2"/>
      <c r="CZX709" s="2"/>
      <c r="CZY709" s="2"/>
      <c r="CZZ709" s="2"/>
      <c r="DAA709" s="2"/>
      <c r="DAB709" s="2"/>
      <c r="DAC709" s="2"/>
      <c r="DAD709" s="2"/>
      <c r="DAE709" s="2"/>
      <c r="DAF709" s="2"/>
      <c r="DAG709" s="2"/>
      <c r="DAH709" s="2"/>
      <c r="DAI709" s="2"/>
      <c r="DAJ709" s="2"/>
      <c r="DAK709" s="2"/>
      <c r="DAL709" s="2"/>
      <c r="DAM709" s="2"/>
      <c r="DAN709" s="2"/>
      <c r="DAO709" s="2"/>
      <c r="DAP709" s="2"/>
      <c r="DAQ709" s="2"/>
      <c r="DAR709" s="2"/>
      <c r="DAS709" s="2"/>
      <c r="DAT709" s="2"/>
      <c r="DAU709" s="2"/>
      <c r="DAV709" s="2"/>
      <c r="DAW709" s="2"/>
      <c r="DAX709" s="2"/>
      <c r="DAY709" s="2"/>
      <c r="DAZ709" s="2"/>
      <c r="DBA709" s="2"/>
      <c r="DBB709" s="2"/>
      <c r="DBC709" s="2"/>
      <c r="DBD709" s="2"/>
      <c r="DBE709" s="2"/>
      <c r="DBF709" s="2"/>
      <c r="DBG709" s="2"/>
      <c r="DBH709" s="2"/>
      <c r="DBI709" s="2"/>
      <c r="DBJ709" s="2"/>
      <c r="DBK709" s="2"/>
      <c r="DBL709" s="2"/>
      <c r="DBM709" s="2"/>
      <c r="DBN709" s="2"/>
      <c r="DBO709" s="2"/>
      <c r="DBP709" s="2"/>
      <c r="DBQ709" s="2"/>
      <c r="DBR709" s="2"/>
      <c r="DBS709" s="2"/>
      <c r="DBT709" s="2"/>
      <c r="DBU709" s="2"/>
      <c r="DBV709" s="2"/>
      <c r="DBW709" s="2"/>
      <c r="DBX709" s="2"/>
      <c r="DBY709" s="2"/>
      <c r="DBZ709" s="2"/>
      <c r="DCA709" s="2"/>
      <c r="DCB709" s="2"/>
      <c r="DCC709" s="2"/>
      <c r="DCD709" s="2"/>
      <c r="DCE709" s="2"/>
      <c r="DCF709" s="2"/>
      <c r="DCG709" s="2"/>
      <c r="DCH709" s="2"/>
      <c r="DCI709" s="2"/>
      <c r="DCJ709" s="2"/>
      <c r="DCK709" s="2"/>
      <c r="DCL709" s="2"/>
      <c r="DCM709" s="2"/>
      <c r="DCN709" s="2"/>
      <c r="DCO709" s="2"/>
      <c r="DCP709" s="2"/>
      <c r="DCQ709" s="2"/>
      <c r="DCR709" s="2"/>
      <c r="DCS709" s="2"/>
      <c r="DCT709" s="2"/>
      <c r="DCU709" s="2"/>
      <c r="DCV709" s="2"/>
      <c r="DCW709" s="2"/>
      <c r="DCX709" s="2"/>
      <c r="DCY709" s="2"/>
      <c r="DCZ709" s="2"/>
      <c r="DDA709" s="2"/>
      <c r="DDB709" s="2"/>
      <c r="DDC709" s="2"/>
      <c r="DDD709" s="2"/>
      <c r="DDE709" s="2"/>
      <c r="DDF709" s="2"/>
      <c r="DDG709" s="2"/>
      <c r="DDH709" s="2"/>
      <c r="DDI709" s="2"/>
      <c r="DDJ709" s="2"/>
      <c r="DDK709" s="2"/>
      <c r="DDL709" s="2"/>
      <c r="DDM709" s="2"/>
      <c r="DDN709" s="2"/>
      <c r="DDO709" s="2"/>
      <c r="DDP709" s="2"/>
      <c r="DDQ709" s="2"/>
      <c r="DDR709" s="2"/>
      <c r="DDS709" s="2"/>
      <c r="DDT709" s="2"/>
      <c r="DDU709" s="2"/>
      <c r="DDV709" s="2"/>
      <c r="DDW709" s="2"/>
      <c r="DDX709" s="2"/>
      <c r="DDY709" s="2"/>
      <c r="DDZ709" s="2"/>
      <c r="DEA709" s="2"/>
      <c r="DEB709" s="2"/>
      <c r="DEC709" s="2"/>
      <c r="DED709" s="2"/>
      <c r="DEE709" s="2"/>
      <c r="DEF709" s="2"/>
      <c r="DEG709" s="2"/>
      <c r="DEH709" s="2"/>
      <c r="DEI709" s="2"/>
      <c r="DEJ709" s="2"/>
      <c r="DEK709" s="2"/>
      <c r="DEL709" s="2"/>
      <c r="DEM709" s="2"/>
      <c r="DEN709" s="2"/>
      <c r="DEO709" s="2"/>
      <c r="DEP709" s="2"/>
      <c r="DEQ709" s="2"/>
      <c r="DER709" s="2"/>
      <c r="DES709" s="2"/>
      <c r="DET709" s="2"/>
      <c r="DEU709" s="2"/>
      <c r="DEV709" s="2"/>
      <c r="DEW709" s="2"/>
      <c r="DEX709" s="2"/>
      <c r="DEY709" s="2"/>
      <c r="DEZ709" s="2"/>
      <c r="DFA709" s="2"/>
      <c r="DFB709" s="2"/>
      <c r="DFC709" s="2"/>
      <c r="DFD709" s="2"/>
      <c r="DFE709" s="2"/>
      <c r="DFF709" s="2"/>
      <c r="DFG709" s="2"/>
      <c r="DFH709" s="2"/>
      <c r="DFI709" s="2"/>
      <c r="DFJ709" s="2"/>
      <c r="DFK709" s="2"/>
      <c r="DFL709" s="2"/>
      <c r="DFM709" s="2"/>
      <c r="DFN709" s="2"/>
      <c r="DFO709" s="2"/>
      <c r="DFP709" s="2"/>
      <c r="DFQ709" s="2"/>
      <c r="DFR709" s="2"/>
      <c r="DFS709" s="2"/>
      <c r="DFT709" s="2"/>
      <c r="DFU709" s="2"/>
      <c r="DFV709" s="2"/>
      <c r="DFW709" s="2"/>
      <c r="DFX709" s="2"/>
      <c r="DFY709" s="2"/>
      <c r="DFZ709" s="2"/>
      <c r="DGA709" s="2"/>
      <c r="DGB709" s="2"/>
      <c r="DGC709" s="2"/>
      <c r="DGD709" s="2"/>
      <c r="DGE709" s="2"/>
      <c r="DGF709" s="2"/>
      <c r="DGG709" s="2"/>
      <c r="DGH709" s="2"/>
      <c r="DGI709" s="2"/>
      <c r="DGJ709" s="2"/>
      <c r="DGK709" s="2"/>
      <c r="DGL709" s="2"/>
      <c r="DGM709" s="2"/>
      <c r="DGN709" s="2"/>
      <c r="DGO709" s="2"/>
      <c r="DGP709" s="2"/>
      <c r="DGQ709" s="2"/>
      <c r="DGR709" s="2"/>
      <c r="DGS709" s="2"/>
      <c r="DGT709" s="2"/>
      <c r="DGU709" s="2"/>
      <c r="DGV709" s="2"/>
      <c r="DGW709" s="2"/>
      <c r="DGX709" s="2"/>
      <c r="DGY709" s="2"/>
      <c r="DGZ709" s="2"/>
      <c r="DHA709" s="2"/>
      <c r="DHB709" s="2"/>
      <c r="DHC709" s="2"/>
      <c r="DHD709" s="2"/>
      <c r="DHE709" s="2"/>
      <c r="DHF709" s="2"/>
      <c r="DHG709" s="2"/>
      <c r="DHH709" s="2"/>
      <c r="DHI709" s="2"/>
      <c r="DHJ709" s="2"/>
      <c r="DHK709" s="2"/>
      <c r="DHL709" s="2"/>
      <c r="DHM709" s="2"/>
      <c r="DHN709" s="2"/>
      <c r="DHO709" s="2"/>
      <c r="DHP709" s="2"/>
      <c r="DHQ709" s="2"/>
      <c r="DHR709" s="2"/>
      <c r="DHS709" s="2"/>
      <c r="DHT709" s="2"/>
      <c r="DHU709" s="2"/>
      <c r="DHV709" s="2"/>
      <c r="DHW709" s="2"/>
      <c r="DHX709" s="2"/>
      <c r="DHY709" s="2"/>
      <c r="DHZ709" s="2"/>
      <c r="DIA709" s="2"/>
      <c r="DIB709" s="2"/>
      <c r="DIC709" s="2"/>
      <c r="DID709" s="2"/>
      <c r="DIE709" s="2"/>
      <c r="DIF709" s="2"/>
      <c r="DIG709" s="2"/>
      <c r="DIH709" s="2"/>
      <c r="DII709" s="2"/>
      <c r="DIJ709" s="2"/>
      <c r="DIK709" s="2"/>
      <c r="DIL709" s="2"/>
      <c r="DIM709" s="2"/>
      <c r="DIN709" s="2"/>
      <c r="DIO709" s="2"/>
      <c r="DIP709" s="2"/>
      <c r="DIQ709" s="2"/>
      <c r="DIR709" s="2"/>
      <c r="DIS709" s="2"/>
      <c r="DIT709" s="2"/>
      <c r="DIU709" s="2"/>
      <c r="DIV709" s="2"/>
      <c r="DIW709" s="2"/>
      <c r="DIX709" s="2"/>
      <c r="DIY709" s="2"/>
      <c r="DIZ709" s="2"/>
      <c r="DJA709" s="2"/>
      <c r="DJB709" s="2"/>
      <c r="DJC709" s="2"/>
      <c r="DJD709" s="2"/>
      <c r="DJE709" s="2"/>
      <c r="DJF709" s="2"/>
      <c r="DJG709" s="2"/>
      <c r="DJH709" s="2"/>
      <c r="DJI709" s="2"/>
      <c r="DJJ709" s="2"/>
      <c r="DJK709" s="2"/>
      <c r="DJL709" s="2"/>
      <c r="DJM709" s="2"/>
      <c r="DJN709" s="2"/>
      <c r="DJO709" s="2"/>
      <c r="DJP709" s="2"/>
      <c r="DJQ709" s="2"/>
      <c r="DJR709" s="2"/>
      <c r="DJS709" s="2"/>
      <c r="DJT709" s="2"/>
      <c r="DJU709" s="2"/>
      <c r="DJV709" s="2"/>
      <c r="DJW709" s="2"/>
      <c r="DJX709" s="2"/>
      <c r="DJY709" s="2"/>
      <c r="DJZ709" s="2"/>
      <c r="DKA709" s="2"/>
      <c r="DKB709" s="2"/>
      <c r="DKC709" s="2"/>
      <c r="DKD709" s="2"/>
      <c r="DKE709" s="2"/>
      <c r="DKF709" s="2"/>
      <c r="DKG709" s="2"/>
      <c r="DKH709" s="2"/>
      <c r="DKI709" s="2"/>
      <c r="DKJ709" s="2"/>
      <c r="DKK709" s="2"/>
      <c r="DKL709" s="2"/>
      <c r="DKM709" s="2"/>
      <c r="DKN709" s="2"/>
      <c r="DKO709" s="2"/>
      <c r="DKP709" s="2"/>
      <c r="DKQ709" s="2"/>
      <c r="DKR709" s="2"/>
      <c r="DKS709" s="2"/>
      <c r="DKT709" s="2"/>
      <c r="DKU709" s="2"/>
      <c r="DKV709" s="2"/>
      <c r="DKW709" s="2"/>
      <c r="DKX709" s="2"/>
      <c r="DKY709" s="2"/>
      <c r="DKZ709" s="2"/>
      <c r="DLA709" s="2"/>
      <c r="DLB709" s="2"/>
      <c r="DLC709" s="2"/>
      <c r="DLD709" s="2"/>
      <c r="DLE709" s="2"/>
      <c r="DLF709" s="2"/>
      <c r="DLG709" s="2"/>
      <c r="DLH709" s="2"/>
      <c r="DLI709" s="2"/>
      <c r="DLJ709" s="2"/>
      <c r="DLK709" s="2"/>
      <c r="DLL709" s="2"/>
      <c r="DLM709" s="2"/>
      <c r="DLN709" s="2"/>
      <c r="DLO709" s="2"/>
      <c r="DLP709" s="2"/>
      <c r="DLQ709" s="2"/>
      <c r="DLR709" s="2"/>
      <c r="DLS709" s="2"/>
      <c r="DLT709" s="2"/>
      <c r="DLU709" s="2"/>
      <c r="DLV709" s="2"/>
      <c r="DLW709" s="2"/>
      <c r="DLX709" s="2"/>
      <c r="DLY709" s="2"/>
      <c r="DLZ709" s="2"/>
      <c r="DMA709" s="2"/>
      <c r="DMB709" s="2"/>
      <c r="DMC709" s="2"/>
      <c r="DMD709" s="2"/>
      <c r="DME709" s="2"/>
      <c r="DMF709" s="2"/>
      <c r="DMG709" s="2"/>
      <c r="DMH709" s="2"/>
      <c r="DMI709" s="2"/>
      <c r="DMJ709" s="2"/>
      <c r="DMK709" s="2"/>
      <c r="DML709" s="2"/>
      <c r="DMM709" s="2"/>
      <c r="DMN709" s="2"/>
      <c r="DMO709" s="2"/>
      <c r="DMP709" s="2"/>
      <c r="DMQ709" s="2"/>
      <c r="DMR709" s="2"/>
      <c r="DMS709" s="2"/>
      <c r="DMT709" s="2"/>
      <c r="DMU709" s="2"/>
      <c r="DMV709" s="2"/>
      <c r="DMW709" s="2"/>
      <c r="DMX709" s="2"/>
      <c r="DMY709" s="2"/>
      <c r="DMZ709" s="2"/>
      <c r="DNA709" s="2"/>
      <c r="DNB709" s="2"/>
      <c r="DNC709" s="2"/>
      <c r="DND709" s="2"/>
      <c r="DNE709" s="2"/>
      <c r="DNF709" s="2"/>
      <c r="DNG709" s="2"/>
      <c r="DNH709" s="2"/>
      <c r="DNI709" s="2"/>
      <c r="DNJ709" s="2"/>
      <c r="DNK709" s="2"/>
      <c r="DNL709" s="2"/>
      <c r="DNM709" s="2"/>
      <c r="DNN709" s="2"/>
      <c r="DNO709" s="2"/>
      <c r="DNP709" s="2"/>
      <c r="DNQ709" s="2"/>
      <c r="DNR709" s="2"/>
      <c r="DNS709" s="2"/>
      <c r="DNT709" s="2"/>
      <c r="DNU709" s="2"/>
      <c r="DNV709" s="2"/>
      <c r="DNW709" s="2"/>
      <c r="DNX709" s="2"/>
      <c r="DNY709" s="2"/>
      <c r="DNZ709" s="2"/>
      <c r="DOA709" s="2"/>
      <c r="DOB709" s="2"/>
      <c r="DOC709" s="2"/>
      <c r="DOD709" s="2"/>
      <c r="DOE709" s="2"/>
      <c r="DOF709" s="2"/>
      <c r="DOG709" s="2"/>
      <c r="DOH709" s="2"/>
      <c r="DOI709" s="2"/>
      <c r="DOJ709" s="2"/>
      <c r="DOK709" s="2"/>
      <c r="DOL709" s="2"/>
      <c r="DOM709" s="2"/>
      <c r="DON709" s="2"/>
      <c r="DOO709" s="2"/>
      <c r="DOP709" s="2"/>
      <c r="DOQ709" s="2"/>
      <c r="DOR709" s="2"/>
      <c r="DOS709" s="2"/>
      <c r="DOT709" s="2"/>
      <c r="DOU709" s="2"/>
      <c r="DOV709" s="2"/>
      <c r="DOW709" s="2"/>
      <c r="DOX709" s="2"/>
      <c r="DOY709" s="2"/>
      <c r="DOZ709" s="2"/>
      <c r="DPA709" s="2"/>
      <c r="DPB709" s="2"/>
      <c r="DPC709" s="2"/>
      <c r="DPD709" s="2"/>
      <c r="DPE709" s="2"/>
      <c r="DPF709" s="2"/>
      <c r="DPG709" s="2"/>
      <c r="DPH709" s="2"/>
      <c r="DPI709" s="2"/>
      <c r="DPJ709" s="2"/>
      <c r="DPK709" s="2"/>
      <c r="DPL709" s="2"/>
      <c r="DPM709" s="2"/>
      <c r="DPN709" s="2"/>
      <c r="DPO709" s="2"/>
      <c r="DPP709" s="2"/>
      <c r="DPQ709" s="2"/>
      <c r="DPR709" s="2"/>
      <c r="DPS709" s="2"/>
      <c r="DPT709" s="2"/>
      <c r="DPU709" s="2"/>
      <c r="DPV709" s="2"/>
      <c r="DPW709" s="2"/>
      <c r="DPX709" s="2"/>
      <c r="DPY709" s="2"/>
      <c r="DPZ709" s="2"/>
      <c r="DQA709" s="2"/>
      <c r="DQB709" s="2"/>
      <c r="DQC709" s="2"/>
      <c r="DQD709" s="2"/>
      <c r="DQE709" s="2"/>
      <c r="DQF709" s="2"/>
      <c r="DQG709" s="2"/>
      <c r="DQH709" s="2"/>
      <c r="DQI709" s="2"/>
      <c r="DQJ709" s="2"/>
      <c r="DQK709" s="2"/>
      <c r="DQL709" s="2"/>
      <c r="DQM709" s="2"/>
      <c r="DQN709" s="2"/>
      <c r="DQO709" s="2"/>
      <c r="DQP709" s="2"/>
      <c r="DQQ709" s="2"/>
      <c r="DQR709" s="2"/>
      <c r="DQS709" s="2"/>
      <c r="DQT709" s="2"/>
      <c r="DQU709" s="2"/>
      <c r="DQV709" s="2"/>
      <c r="DQW709" s="2"/>
      <c r="DQX709" s="2"/>
      <c r="DQY709" s="2"/>
      <c r="DQZ709" s="2"/>
      <c r="DRA709" s="2"/>
      <c r="DRB709" s="2"/>
      <c r="DRC709" s="2"/>
      <c r="DRD709" s="2"/>
      <c r="DRE709" s="2"/>
      <c r="DRF709" s="2"/>
      <c r="DRG709" s="2"/>
      <c r="DRH709" s="2"/>
      <c r="DRI709" s="2"/>
      <c r="DRJ709" s="2"/>
      <c r="DRK709" s="2"/>
      <c r="DRL709" s="2"/>
      <c r="DRM709" s="2"/>
      <c r="DRN709" s="2"/>
      <c r="DRO709" s="2"/>
      <c r="DRP709" s="2"/>
      <c r="DRQ709" s="2"/>
      <c r="DRR709" s="2"/>
      <c r="DRS709" s="2"/>
      <c r="DRT709" s="2"/>
      <c r="DRU709" s="2"/>
      <c r="DRV709" s="2"/>
      <c r="DRW709" s="2"/>
      <c r="DRX709" s="2"/>
      <c r="DRY709" s="2"/>
      <c r="DRZ709" s="2"/>
      <c r="DSA709" s="2"/>
      <c r="DSB709" s="2"/>
      <c r="DSC709" s="2"/>
      <c r="DSD709" s="2"/>
      <c r="DSE709" s="2"/>
      <c r="DSF709" s="2"/>
      <c r="DSG709" s="2"/>
      <c r="DSH709" s="2"/>
      <c r="DSI709" s="2"/>
      <c r="DSJ709" s="2"/>
      <c r="DSK709" s="2"/>
      <c r="DSL709" s="2"/>
      <c r="DSM709" s="2"/>
      <c r="DSN709" s="2"/>
      <c r="DSO709" s="2"/>
      <c r="DSP709" s="2"/>
      <c r="DSQ709" s="2"/>
      <c r="DSR709" s="2"/>
      <c r="DSS709" s="2"/>
      <c r="DST709" s="2"/>
      <c r="DSU709" s="2"/>
      <c r="DSV709" s="2"/>
      <c r="DSW709" s="2"/>
      <c r="DSX709" s="2"/>
      <c r="DSY709" s="2"/>
      <c r="DSZ709" s="2"/>
      <c r="DTA709" s="2"/>
      <c r="DTB709" s="2"/>
      <c r="DTC709" s="2"/>
      <c r="DTD709" s="2"/>
      <c r="DTE709" s="2"/>
      <c r="DTF709" s="2"/>
      <c r="DTG709" s="2"/>
      <c r="DTH709" s="2"/>
      <c r="DTI709" s="2"/>
      <c r="DTJ709" s="2"/>
      <c r="DTK709" s="2"/>
      <c r="DTL709" s="2"/>
      <c r="DTM709" s="2"/>
      <c r="DTN709" s="2"/>
      <c r="DTO709" s="2"/>
      <c r="DTP709" s="2"/>
      <c r="DTQ709" s="2"/>
      <c r="DTR709" s="2"/>
      <c r="DTS709" s="2"/>
      <c r="DTT709" s="2"/>
      <c r="DTU709" s="2"/>
      <c r="DTV709" s="2"/>
      <c r="DTW709" s="2"/>
      <c r="DTX709" s="2"/>
      <c r="DTY709" s="2"/>
      <c r="DTZ709" s="2"/>
      <c r="DUA709" s="2"/>
      <c r="DUB709" s="2"/>
      <c r="DUC709" s="2"/>
      <c r="DUD709" s="2"/>
      <c r="DUE709" s="2"/>
      <c r="DUF709" s="2"/>
      <c r="DUG709" s="2"/>
      <c r="DUH709" s="2"/>
      <c r="DUI709" s="2"/>
      <c r="DUJ709" s="2"/>
      <c r="DUK709" s="2"/>
      <c r="DUL709" s="2"/>
      <c r="DUM709" s="2"/>
      <c r="DUN709" s="2"/>
      <c r="DUO709" s="2"/>
      <c r="DUP709" s="2"/>
      <c r="DUQ709" s="2"/>
      <c r="DUR709" s="2"/>
      <c r="DUS709" s="2"/>
      <c r="DUT709" s="2"/>
      <c r="DUU709" s="2"/>
      <c r="DUV709" s="2"/>
      <c r="DUW709" s="2"/>
      <c r="DUX709" s="2"/>
      <c r="DUY709" s="2"/>
      <c r="DUZ709" s="2"/>
      <c r="DVA709" s="2"/>
      <c r="DVB709" s="2"/>
      <c r="DVC709" s="2"/>
      <c r="DVD709" s="2"/>
      <c r="DVE709" s="2"/>
      <c r="DVF709" s="2"/>
      <c r="DVG709" s="2"/>
      <c r="DVH709" s="2"/>
      <c r="DVI709" s="2"/>
      <c r="DVJ709" s="2"/>
      <c r="DVK709" s="2"/>
      <c r="DVL709" s="2"/>
      <c r="DVM709" s="2"/>
      <c r="DVN709" s="2"/>
      <c r="DVO709" s="2"/>
      <c r="DVP709" s="2"/>
      <c r="DVQ709" s="2"/>
      <c r="DVR709" s="2"/>
      <c r="DVS709" s="2"/>
      <c r="DVT709" s="2"/>
      <c r="DVU709" s="2"/>
      <c r="DVV709" s="2"/>
      <c r="DVW709" s="2"/>
      <c r="DVX709" s="2"/>
      <c r="DVY709" s="2"/>
      <c r="DVZ709" s="2"/>
      <c r="DWA709" s="2"/>
      <c r="DWB709" s="2"/>
      <c r="DWC709" s="2"/>
      <c r="DWD709" s="2"/>
      <c r="DWE709" s="2"/>
      <c r="DWF709" s="2"/>
      <c r="DWG709" s="2"/>
      <c r="DWH709" s="2"/>
      <c r="DWI709" s="2"/>
      <c r="DWJ709" s="2"/>
      <c r="DWK709" s="2"/>
      <c r="DWL709" s="2"/>
      <c r="DWM709" s="2"/>
      <c r="DWN709" s="2"/>
      <c r="DWO709" s="2"/>
      <c r="DWP709" s="2"/>
      <c r="DWQ709" s="2"/>
      <c r="DWR709" s="2"/>
      <c r="DWS709" s="2"/>
      <c r="DWT709" s="2"/>
      <c r="DWU709" s="2"/>
      <c r="DWV709" s="2"/>
      <c r="DWW709" s="2"/>
      <c r="DWX709" s="2"/>
      <c r="DWY709" s="2"/>
      <c r="DWZ709" s="2"/>
      <c r="DXA709" s="2"/>
      <c r="DXB709" s="2"/>
      <c r="DXC709" s="2"/>
      <c r="DXD709" s="2"/>
      <c r="DXE709" s="2"/>
      <c r="DXF709" s="2"/>
      <c r="DXG709" s="2"/>
      <c r="DXH709" s="2"/>
      <c r="DXI709" s="2"/>
      <c r="DXJ709" s="2"/>
      <c r="DXK709" s="2"/>
      <c r="DXL709" s="2"/>
      <c r="DXM709" s="2"/>
      <c r="DXN709" s="2"/>
      <c r="DXO709" s="2"/>
      <c r="DXP709" s="2"/>
      <c r="DXQ709" s="2"/>
      <c r="DXR709" s="2"/>
      <c r="DXS709" s="2"/>
      <c r="DXT709" s="2"/>
      <c r="DXU709" s="2"/>
      <c r="DXV709" s="2"/>
      <c r="DXW709" s="2"/>
      <c r="DXX709" s="2"/>
      <c r="DXY709" s="2"/>
      <c r="DXZ709" s="2"/>
      <c r="DYA709" s="2"/>
      <c r="DYB709" s="2"/>
      <c r="DYC709" s="2"/>
      <c r="DYD709" s="2"/>
      <c r="DYE709" s="2"/>
      <c r="DYF709" s="2"/>
      <c r="DYG709" s="2"/>
      <c r="DYH709" s="2"/>
      <c r="DYI709" s="2"/>
      <c r="DYJ709" s="2"/>
      <c r="DYK709" s="2"/>
      <c r="DYL709" s="2"/>
      <c r="DYM709" s="2"/>
      <c r="DYN709" s="2"/>
      <c r="DYO709" s="2"/>
      <c r="DYP709" s="2"/>
      <c r="DYQ709" s="2"/>
      <c r="DYR709" s="2"/>
      <c r="DYS709" s="2"/>
      <c r="DYT709" s="2"/>
      <c r="DYU709" s="2"/>
      <c r="DYV709" s="2"/>
      <c r="DYW709" s="2"/>
      <c r="DYX709" s="2"/>
      <c r="DYY709" s="2"/>
      <c r="DYZ709" s="2"/>
      <c r="DZA709" s="2"/>
      <c r="DZB709" s="2"/>
      <c r="DZC709" s="2"/>
      <c r="DZD709" s="2"/>
      <c r="DZE709" s="2"/>
      <c r="DZF709" s="2"/>
      <c r="DZG709" s="2"/>
      <c r="DZH709" s="2"/>
      <c r="DZI709" s="2"/>
      <c r="DZJ709" s="2"/>
      <c r="DZK709" s="2"/>
      <c r="DZL709" s="2"/>
      <c r="DZM709" s="2"/>
      <c r="DZN709" s="2"/>
      <c r="DZO709" s="2"/>
      <c r="DZP709" s="2"/>
      <c r="DZQ709" s="2"/>
      <c r="DZR709" s="2"/>
      <c r="DZS709" s="2"/>
      <c r="DZT709" s="2"/>
      <c r="DZU709" s="2"/>
      <c r="DZV709" s="2"/>
      <c r="DZW709" s="2"/>
      <c r="DZX709" s="2"/>
      <c r="DZY709" s="2"/>
      <c r="DZZ709" s="2"/>
      <c r="EAA709" s="2"/>
      <c r="EAB709" s="2"/>
      <c r="EAC709" s="2"/>
      <c r="EAD709" s="2"/>
      <c r="EAE709" s="2"/>
      <c r="EAF709" s="2"/>
      <c r="EAG709" s="2"/>
      <c r="EAH709" s="2"/>
      <c r="EAI709" s="2"/>
      <c r="EAJ709" s="2"/>
      <c r="EAK709" s="2"/>
      <c r="EAL709" s="2"/>
      <c r="EAM709" s="2"/>
      <c r="EAN709" s="2"/>
      <c r="EAO709" s="2"/>
      <c r="EAP709" s="2"/>
      <c r="EAQ709" s="2"/>
      <c r="EAR709" s="2"/>
      <c r="EAS709" s="2"/>
      <c r="EAT709" s="2"/>
      <c r="EAU709" s="2"/>
      <c r="EAV709" s="2"/>
      <c r="EAW709" s="2"/>
      <c r="EAX709" s="2"/>
      <c r="EAY709" s="2"/>
      <c r="EAZ709" s="2"/>
      <c r="EBA709" s="2"/>
      <c r="EBB709" s="2"/>
      <c r="EBC709" s="2"/>
      <c r="EBD709" s="2"/>
      <c r="EBE709" s="2"/>
      <c r="EBF709" s="2"/>
      <c r="EBG709" s="2"/>
      <c r="EBH709" s="2"/>
      <c r="EBI709" s="2"/>
      <c r="EBJ709" s="2"/>
      <c r="EBK709" s="2"/>
      <c r="EBL709" s="2"/>
      <c r="EBM709" s="2"/>
      <c r="EBN709" s="2"/>
      <c r="EBO709" s="2"/>
      <c r="EBP709" s="2"/>
      <c r="EBQ709" s="2"/>
      <c r="EBR709" s="2"/>
      <c r="EBS709" s="2"/>
      <c r="EBT709" s="2"/>
      <c r="EBU709" s="2"/>
      <c r="EBV709" s="2"/>
      <c r="EBW709" s="2"/>
      <c r="EBX709" s="2"/>
      <c r="EBY709" s="2"/>
      <c r="EBZ709" s="2"/>
      <c r="ECA709" s="2"/>
      <c r="ECB709" s="2"/>
      <c r="ECC709" s="2"/>
      <c r="ECD709" s="2"/>
      <c r="ECE709" s="2"/>
      <c r="ECF709" s="2"/>
      <c r="ECG709" s="2"/>
      <c r="ECH709" s="2"/>
      <c r="ECI709" s="2"/>
      <c r="ECJ709" s="2"/>
      <c r="ECK709" s="2"/>
      <c r="ECL709" s="2"/>
      <c r="ECM709" s="2"/>
      <c r="ECN709" s="2"/>
      <c r="ECO709" s="2"/>
      <c r="ECP709" s="2"/>
      <c r="ECQ709" s="2"/>
      <c r="ECR709" s="2"/>
      <c r="ECS709" s="2"/>
      <c r="ECT709" s="2"/>
      <c r="ECU709" s="2"/>
      <c r="ECV709" s="2"/>
      <c r="ECW709" s="2"/>
      <c r="ECX709" s="2"/>
      <c r="ECY709" s="2"/>
      <c r="ECZ709" s="2"/>
      <c r="EDA709" s="2"/>
      <c r="EDB709" s="2"/>
      <c r="EDC709" s="2"/>
      <c r="EDD709" s="2"/>
      <c r="EDE709" s="2"/>
      <c r="EDF709" s="2"/>
      <c r="EDG709" s="2"/>
      <c r="EDH709" s="2"/>
      <c r="EDI709" s="2"/>
      <c r="EDJ709" s="2"/>
      <c r="EDK709" s="2"/>
      <c r="EDL709" s="2"/>
      <c r="EDM709" s="2"/>
      <c r="EDN709" s="2"/>
      <c r="EDO709" s="2"/>
      <c r="EDP709" s="2"/>
      <c r="EDQ709" s="2"/>
      <c r="EDR709" s="2"/>
      <c r="EDS709" s="2"/>
      <c r="EDT709" s="2"/>
      <c r="EDU709" s="2"/>
      <c r="EDV709" s="2"/>
      <c r="EDW709" s="2"/>
      <c r="EDX709" s="2"/>
      <c r="EDY709" s="2"/>
      <c r="EDZ709" s="2"/>
      <c r="EEA709" s="2"/>
      <c r="EEB709" s="2"/>
      <c r="EEC709" s="2"/>
      <c r="EED709" s="2"/>
      <c r="EEE709" s="2"/>
      <c r="EEF709" s="2"/>
      <c r="EEG709" s="2"/>
      <c r="EEH709" s="2"/>
      <c r="EEI709" s="2"/>
      <c r="EEJ709" s="2"/>
      <c r="EEK709" s="2"/>
      <c r="EEL709" s="2"/>
      <c r="EEM709" s="2"/>
      <c r="EEN709" s="2"/>
      <c r="EEO709" s="2"/>
      <c r="EEP709" s="2"/>
      <c r="EEQ709" s="2"/>
      <c r="EER709" s="2"/>
      <c r="EES709" s="2"/>
      <c r="EET709" s="2"/>
      <c r="EEU709" s="2"/>
      <c r="EEV709" s="2"/>
      <c r="EEW709" s="2"/>
      <c r="EEX709" s="2"/>
      <c r="EEY709" s="2"/>
      <c r="EEZ709" s="2"/>
      <c r="EFA709" s="2"/>
      <c r="EFB709" s="2"/>
      <c r="EFC709" s="2"/>
      <c r="EFD709" s="2"/>
      <c r="EFE709" s="2"/>
      <c r="EFF709" s="2"/>
      <c r="EFG709" s="2"/>
      <c r="EFH709" s="2"/>
      <c r="EFI709" s="2"/>
      <c r="EFJ709" s="2"/>
      <c r="EFK709" s="2"/>
      <c r="EFL709" s="2"/>
      <c r="EFM709" s="2"/>
      <c r="EFN709" s="2"/>
      <c r="EFO709" s="2"/>
      <c r="EFP709" s="2"/>
      <c r="EFQ709" s="2"/>
      <c r="EFR709" s="2"/>
      <c r="EFS709" s="2"/>
      <c r="EFT709" s="2"/>
      <c r="EFU709" s="2"/>
      <c r="EFV709" s="2"/>
      <c r="EFW709" s="2"/>
      <c r="EFX709" s="2"/>
      <c r="EFY709" s="2"/>
      <c r="EFZ709" s="2"/>
      <c r="EGA709" s="2"/>
      <c r="EGB709" s="2"/>
      <c r="EGC709" s="2"/>
      <c r="EGD709" s="2"/>
      <c r="EGE709" s="2"/>
      <c r="EGF709" s="2"/>
      <c r="EGG709" s="2"/>
      <c r="EGH709" s="2"/>
      <c r="EGI709" s="2"/>
      <c r="EGJ709" s="2"/>
      <c r="EGK709" s="2"/>
      <c r="EGL709" s="2"/>
      <c r="EGM709" s="2"/>
      <c r="EGN709" s="2"/>
      <c r="EGO709" s="2"/>
      <c r="EGP709" s="2"/>
      <c r="EGQ709" s="2"/>
      <c r="EGR709" s="2"/>
      <c r="EGS709" s="2"/>
      <c r="EGT709" s="2"/>
      <c r="EGU709" s="2"/>
      <c r="EGV709" s="2"/>
      <c r="EGW709" s="2"/>
      <c r="EGX709" s="2"/>
      <c r="EGY709" s="2"/>
      <c r="EGZ709" s="2"/>
      <c r="EHA709" s="2"/>
      <c r="EHB709" s="2"/>
      <c r="EHC709" s="2"/>
      <c r="EHD709" s="2"/>
      <c r="EHE709" s="2"/>
      <c r="EHF709" s="2"/>
      <c r="EHG709" s="2"/>
      <c r="EHH709" s="2"/>
      <c r="EHI709" s="2"/>
      <c r="EHJ709" s="2"/>
      <c r="EHK709" s="2"/>
      <c r="EHL709" s="2"/>
      <c r="EHM709" s="2"/>
      <c r="EHN709" s="2"/>
      <c r="EHO709" s="2"/>
      <c r="EHP709" s="2"/>
      <c r="EHQ709" s="2"/>
      <c r="EHR709" s="2"/>
      <c r="EHS709" s="2"/>
      <c r="EHT709" s="2"/>
      <c r="EHU709" s="2"/>
      <c r="EHV709" s="2"/>
      <c r="EHW709" s="2"/>
      <c r="EHX709" s="2"/>
      <c r="EHY709" s="2"/>
      <c r="EHZ709" s="2"/>
      <c r="EIA709" s="2"/>
      <c r="EIB709" s="2"/>
      <c r="EIC709" s="2"/>
      <c r="EID709" s="2"/>
      <c r="EIE709" s="2"/>
      <c r="EIF709" s="2"/>
      <c r="EIG709" s="2"/>
      <c r="EIH709" s="2"/>
      <c r="EII709" s="2"/>
      <c r="EIJ709" s="2"/>
      <c r="EIK709" s="2"/>
      <c r="EIL709" s="2"/>
      <c r="EIM709" s="2"/>
      <c r="EIN709" s="2"/>
      <c r="EIO709" s="2"/>
      <c r="EIP709" s="2"/>
      <c r="EIQ709" s="2"/>
      <c r="EIR709" s="2"/>
      <c r="EIS709" s="2"/>
      <c r="EIT709" s="2"/>
      <c r="EIU709" s="2"/>
      <c r="EIV709" s="2"/>
      <c r="EIW709" s="2"/>
      <c r="EIX709" s="2"/>
      <c r="EIY709" s="2"/>
      <c r="EIZ709" s="2"/>
      <c r="EJA709" s="2"/>
      <c r="EJB709" s="2"/>
      <c r="EJC709" s="2"/>
      <c r="EJD709" s="2"/>
      <c r="EJE709" s="2"/>
      <c r="EJF709" s="2"/>
      <c r="EJG709" s="2"/>
      <c r="EJH709" s="2"/>
      <c r="EJI709" s="2"/>
      <c r="EJJ709" s="2"/>
      <c r="EJK709" s="2"/>
      <c r="EJL709" s="2"/>
      <c r="EJM709" s="2"/>
      <c r="EJN709" s="2"/>
      <c r="EJO709" s="2"/>
      <c r="EJP709" s="2"/>
      <c r="EJQ709" s="2"/>
      <c r="EJR709" s="2"/>
      <c r="EJS709" s="2"/>
      <c r="EJT709" s="2"/>
      <c r="EJU709" s="2"/>
      <c r="EJV709" s="2"/>
      <c r="EJW709" s="2"/>
      <c r="EJX709" s="2"/>
      <c r="EJY709" s="2"/>
      <c r="EJZ709" s="2"/>
      <c r="EKA709" s="2"/>
      <c r="EKB709" s="2"/>
      <c r="EKC709" s="2"/>
      <c r="EKD709" s="2"/>
      <c r="EKE709" s="2"/>
      <c r="EKF709" s="2"/>
      <c r="EKG709" s="2"/>
      <c r="EKH709" s="2"/>
      <c r="EKI709" s="2"/>
      <c r="EKJ709" s="2"/>
      <c r="EKK709" s="2"/>
      <c r="EKL709" s="2"/>
      <c r="EKM709" s="2"/>
      <c r="EKN709" s="2"/>
      <c r="EKO709" s="2"/>
      <c r="EKP709" s="2"/>
      <c r="EKQ709" s="2"/>
      <c r="EKR709" s="2"/>
      <c r="EKS709" s="2"/>
      <c r="EKT709" s="2"/>
      <c r="EKU709" s="2"/>
      <c r="EKV709" s="2"/>
      <c r="EKW709" s="2"/>
      <c r="EKX709" s="2"/>
      <c r="EKY709" s="2"/>
      <c r="EKZ709" s="2"/>
      <c r="ELA709" s="2"/>
      <c r="ELB709" s="2"/>
      <c r="ELC709" s="2"/>
      <c r="ELD709" s="2"/>
      <c r="ELE709" s="2"/>
      <c r="ELF709" s="2"/>
      <c r="ELG709" s="2"/>
      <c r="ELH709" s="2"/>
      <c r="ELI709" s="2"/>
      <c r="ELJ709" s="2"/>
      <c r="ELK709" s="2"/>
      <c r="ELL709" s="2"/>
      <c r="ELM709" s="2"/>
      <c r="ELN709" s="2"/>
      <c r="ELO709" s="2"/>
      <c r="ELP709" s="2"/>
      <c r="ELQ709" s="2"/>
      <c r="ELR709" s="2"/>
      <c r="ELS709" s="2"/>
      <c r="ELT709" s="2"/>
      <c r="ELU709" s="2"/>
      <c r="ELV709" s="2"/>
      <c r="ELW709" s="2"/>
      <c r="ELX709" s="2"/>
      <c r="ELY709" s="2"/>
      <c r="ELZ709" s="2"/>
      <c r="EMA709" s="2"/>
      <c r="EMB709" s="2"/>
      <c r="EMC709" s="2"/>
      <c r="EMD709" s="2"/>
      <c r="EME709" s="2"/>
      <c r="EMF709" s="2"/>
      <c r="EMG709" s="2"/>
      <c r="EMH709" s="2"/>
      <c r="EMI709" s="2"/>
      <c r="EMJ709" s="2"/>
      <c r="EMK709" s="2"/>
      <c r="EML709" s="2"/>
      <c r="EMM709" s="2"/>
      <c r="EMN709" s="2"/>
      <c r="EMO709" s="2"/>
      <c r="EMP709" s="2"/>
      <c r="EMQ709" s="2"/>
      <c r="EMR709" s="2"/>
      <c r="EMS709" s="2"/>
      <c r="EMT709" s="2"/>
      <c r="EMU709" s="2"/>
      <c r="EMV709" s="2"/>
      <c r="EMW709" s="2"/>
      <c r="EMX709" s="2"/>
      <c r="EMY709" s="2"/>
      <c r="EMZ709" s="2"/>
      <c r="ENA709" s="2"/>
      <c r="ENB709" s="2"/>
      <c r="ENC709" s="2"/>
      <c r="END709" s="2"/>
      <c r="ENE709" s="2"/>
      <c r="ENF709" s="2"/>
      <c r="ENG709" s="2"/>
      <c r="ENH709" s="2"/>
      <c r="ENI709" s="2"/>
      <c r="ENJ709" s="2"/>
      <c r="ENK709" s="2"/>
      <c r="ENL709" s="2"/>
      <c r="ENM709" s="2"/>
      <c r="ENN709" s="2"/>
      <c r="ENO709" s="2"/>
      <c r="ENP709" s="2"/>
      <c r="ENQ709" s="2"/>
      <c r="ENR709" s="2"/>
      <c r="ENS709" s="2"/>
      <c r="ENT709" s="2"/>
      <c r="ENU709" s="2"/>
      <c r="ENV709" s="2"/>
      <c r="ENW709" s="2"/>
      <c r="ENX709" s="2"/>
      <c r="ENY709" s="2"/>
      <c r="ENZ709" s="2"/>
      <c r="EOA709" s="2"/>
      <c r="EOB709" s="2"/>
      <c r="EOC709" s="2"/>
      <c r="EOD709" s="2"/>
      <c r="EOE709" s="2"/>
      <c r="EOF709" s="2"/>
      <c r="EOG709" s="2"/>
      <c r="EOH709" s="2"/>
      <c r="EOI709" s="2"/>
      <c r="EOJ709" s="2"/>
      <c r="EOK709" s="2"/>
      <c r="EOL709" s="2"/>
      <c r="EOM709" s="2"/>
      <c r="EON709" s="2"/>
      <c r="EOO709" s="2"/>
      <c r="EOP709" s="2"/>
      <c r="EOQ709" s="2"/>
      <c r="EOR709" s="2"/>
      <c r="EOS709" s="2"/>
      <c r="EOT709" s="2"/>
      <c r="EOU709" s="2"/>
      <c r="EOV709" s="2"/>
      <c r="EOW709" s="2"/>
      <c r="EOX709" s="2"/>
      <c r="EOY709" s="2"/>
      <c r="EOZ709" s="2"/>
      <c r="EPA709" s="2"/>
      <c r="EPB709" s="2"/>
      <c r="EPC709" s="2"/>
      <c r="EPD709" s="2"/>
      <c r="EPE709" s="2"/>
      <c r="EPF709" s="2"/>
      <c r="EPG709" s="2"/>
      <c r="EPH709" s="2"/>
      <c r="EPI709" s="2"/>
      <c r="EPJ709" s="2"/>
      <c r="EPK709" s="2"/>
      <c r="EPL709" s="2"/>
      <c r="EPM709" s="2"/>
      <c r="EPN709" s="2"/>
      <c r="EPO709" s="2"/>
      <c r="EPP709" s="2"/>
      <c r="EPQ709" s="2"/>
      <c r="EPR709" s="2"/>
      <c r="EPS709" s="2"/>
      <c r="EPT709" s="2"/>
      <c r="EPU709" s="2"/>
      <c r="EPV709" s="2"/>
      <c r="EPW709" s="2"/>
      <c r="EPX709" s="2"/>
      <c r="EPY709" s="2"/>
      <c r="EPZ709" s="2"/>
      <c r="EQA709" s="2"/>
      <c r="EQB709" s="2"/>
      <c r="EQC709" s="2"/>
      <c r="EQD709" s="2"/>
      <c r="EQE709" s="2"/>
      <c r="EQF709" s="2"/>
      <c r="EQG709" s="2"/>
      <c r="EQH709" s="2"/>
      <c r="EQI709" s="2"/>
      <c r="EQJ709" s="2"/>
      <c r="EQK709" s="2"/>
      <c r="EQL709" s="2"/>
      <c r="EQM709" s="2"/>
      <c r="EQN709" s="2"/>
      <c r="EQO709" s="2"/>
      <c r="EQP709" s="2"/>
      <c r="EQQ709" s="2"/>
      <c r="EQR709" s="2"/>
      <c r="EQS709" s="2"/>
      <c r="EQT709" s="2"/>
      <c r="EQU709" s="2"/>
      <c r="EQV709" s="2"/>
      <c r="EQW709" s="2"/>
      <c r="EQX709" s="2"/>
      <c r="EQY709" s="2"/>
      <c r="EQZ709" s="2"/>
      <c r="ERA709" s="2"/>
      <c r="ERB709" s="2"/>
      <c r="ERC709" s="2"/>
      <c r="ERD709" s="2"/>
      <c r="ERE709" s="2"/>
      <c r="ERF709" s="2"/>
      <c r="ERG709" s="2"/>
      <c r="ERH709" s="2"/>
      <c r="ERI709" s="2"/>
      <c r="ERJ709" s="2"/>
      <c r="ERK709" s="2"/>
      <c r="ERL709" s="2"/>
      <c r="ERM709" s="2"/>
      <c r="ERN709" s="2"/>
      <c r="ERO709" s="2"/>
      <c r="ERP709" s="2"/>
      <c r="ERQ709" s="2"/>
      <c r="ERR709" s="2"/>
      <c r="ERS709" s="2"/>
      <c r="ERT709" s="2"/>
      <c r="ERU709" s="2"/>
      <c r="ERV709" s="2"/>
      <c r="ERW709" s="2"/>
      <c r="ERX709" s="2"/>
      <c r="ERY709" s="2"/>
      <c r="ERZ709" s="2"/>
      <c r="ESA709" s="2"/>
      <c r="ESB709" s="2"/>
      <c r="ESC709" s="2"/>
      <c r="ESD709" s="2"/>
      <c r="ESE709" s="2"/>
      <c r="ESF709" s="2"/>
      <c r="ESG709" s="2"/>
      <c r="ESH709" s="2"/>
      <c r="ESI709" s="2"/>
      <c r="ESJ709" s="2"/>
      <c r="ESK709" s="2"/>
      <c r="ESL709" s="2"/>
      <c r="ESM709" s="2"/>
      <c r="ESN709" s="2"/>
      <c r="ESO709" s="2"/>
      <c r="ESP709" s="2"/>
      <c r="ESQ709" s="2"/>
      <c r="ESR709" s="2"/>
      <c r="ESS709" s="2"/>
      <c r="EST709" s="2"/>
      <c r="ESU709" s="2"/>
      <c r="ESV709" s="2"/>
      <c r="ESW709" s="2"/>
      <c r="ESX709" s="2"/>
      <c r="ESY709" s="2"/>
      <c r="ESZ709" s="2"/>
      <c r="ETA709" s="2"/>
      <c r="ETB709" s="2"/>
      <c r="ETC709" s="2"/>
      <c r="ETD709" s="2"/>
      <c r="ETE709" s="2"/>
      <c r="ETF709" s="2"/>
      <c r="ETG709" s="2"/>
      <c r="ETH709" s="2"/>
      <c r="ETI709" s="2"/>
      <c r="ETJ709" s="2"/>
      <c r="ETK709" s="2"/>
      <c r="ETL709" s="2"/>
      <c r="ETM709" s="2"/>
      <c r="ETN709" s="2"/>
      <c r="ETO709" s="2"/>
      <c r="ETP709" s="2"/>
      <c r="ETQ709" s="2"/>
      <c r="ETR709" s="2"/>
      <c r="ETS709" s="2"/>
      <c r="ETT709" s="2"/>
      <c r="ETU709" s="2"/>
      <c r="ETV709" s="2"/>
      <c r="ETW709" s="2"/>
      <c r="ETX709" s="2"/>
      <c r="ETY709" s="2"/>
      <c r="ETZ709" s="2"/>
      <c r="EUA709" s="2"/>
      <c r="EUB709" s="2"/>
      <c r="EUC709" s="2"/>
      <c r="EUD709" s="2"/>
      <c r="EUE709" s="2"/>
      <c r="EUF709" s="2"/>
      <c r="EUG709" s="2"/>
      <c r="EUH709" s="2"/>
      <c r="EUI709" s="2"/>
      <c r="EUJ709" s="2"/>
      <c r="EUK709" s="2"/>
      <c r="EUL709" s="2"/>
      <c r="EUM709" s="2"/>
      <c r="EUN709" s="2"/>
      <c r="EUO709" s="2"/>
      <c r="EUP709" s="2"/>
      <c r="EUQ709" s="2"/>
      <c r="EUR709" s="2"/>
      <c r="EUS709" s="2"/>
      <c r="EUT709" s="2"/>
      <c r="EUU709" s="2"/>
      <c r="EUV709" s="2"/>
      <c r="EUW709" s="2"/>
      <c r="EUX709" s="2"/>
      <c r="EUY709" s="2"/>
      <c r="EUZ709" s="2"/>
      <c r="EVA709" s="2"/>
      <c r="EVB709" s="2"/>
      <c r="EVC709" s="2"/>
      <c r="EVD709" s="2"/>
      <c r="EVE709" s="2"/>
      <c r="EVF709" s="2"/>
      <c r="EVG709" s="2"/>
      <c r="EVH709" s="2"/>
      <c r="EVI709" s="2"/>
      <c r="EVJ709" s="2"/>
      <c r="EVK709" s="2"/>
      <c r="EVL709" s="2"/>
      <c r="EVM709" s="2"/>
      <c r="EVN709" s="2"/>
      <c r="EVO709" s="2"/>
      <c r="EVP709" s="2"/>
      <c r="EVQ709" s="2"/>
      <c r="EVR709" s="2"/>
      <c r="EVS709" s="2"/>
      <c r="EVT709" s="2"/>
      <c r="EVU709" s="2"/>
      <c r="EVV709" s="2"/>
      <c r="EVW709" s="2"/>
      <c r="EVX709" s="2"/>
      <c r="EVY709" s="2"/>
      <c r="EVZ709" s="2"/>
      <c r="EWA709" s="2"/>
      <c r="EWB709" s="2"/>
      <c r="EWC709" s="2"/>
      <c r="EWD709" s="2"/>
      <c r="EWE709" s="2"/>
      <c r="EWF709" s="2"/>
      <c r="EWG709" s="2"/>
      <c r="EWH709" s="2"/>
      <c r="EWI709" s="2"/>
      <c r="EWJ709" s="2"/>
      <c r="EWK709" s="2"/>
      <c r="EWL709" s="2"/>
      <c r="EWM709" s="2"/>
      <c r="EWN709" s="2"/>
      <c r="EWO709" s="2"/>
      <c r="EWP709" s="2"/>
      <c r="EWQ709" s="2"/>
      <c r="EWR709" s="2"/>
      <c r="EWS709" s="2"/>
      <c r="EWT709" s="2"/>
      <c r="EWU709" s="2"/>
      <c r="EWV709" s="2"/>
      <c r="EWW709" s="2"/>
      <c r="EWX709" s="2"/>
      <c r="EWY709" s="2"/>
      <c r="EWZ709" s="2"/>
      <c r="EXA709" s="2"/>
      <c r="EXB709" s="2"/>
      <c r="EXC709" s="2"/>
      <c r="EXD709" s="2"/>
      <c r="EXE709" s="2"/>
      <c r="EXF709" s="2"/>
      <c r="EXG709" s="2"/>
      <c r="EXH709" s="2"/>
      <c r="EXI709" s="2"/>
      <c r="EXJ709" s="2"/>
      <c r="EXK709" s="2"/>
      <c r="EXL709" s="2"/>
      <c r="EXM709" s="2"/>
      <c r="EXN709" s="2"/>
      <c r="EXO709" s="2"/>
      <c r="EXP709" s="2"/>
      <c r="EXQ709" s="2"/>
      <c r="EXR709" s="2"/>
      <c r="EXS709" s="2"/>
      <c r="EXT709" s="2"/>
      <c r="EXU709" s="2"/>
      <c r="EXV709" s="2"/>
      <c r="EXW709" s="2"/>
      <c r="EXX709" s="2"/>
      <c r="EXY709" s="2"/>
      <c r="EXZ709" s="2"/>
      <c r="EYA709" s="2"/>
      <c r="EYB709" s="2"/>
      <c r="EYC709" s="2"/>
      <c r="EYD709" s="2"/>
      <c r="EYE709" s="2"/>
      <c r="EYF709" s="2"/>
      <c r="EYG709" s="2"/>
      <c r="EYH709" s="2"/>
      <c r="EYI709" s="2"/>
      <c r="EYJ709" s="2"/>
      <c r="EYK709" s="2"/>
      <c r="EYL709" s="2"/>
      <c r="EYM709" s="2"/>
      <c r="EYN709" s="2"/>
      <c r="EYO709" s="2"/>
      <c r="EYP709" s="2"/>
      <c r="EYQ709" s="2"/>
      <c r="EYR709" s="2"/>
      <c r="EYS709" s="2"/>
      <c r="EYT709" s="2"/>
      <c r="EYU709" s="2"/>
      <c r="EYV709" s="2"/>
      <c r="EYW709" s="2"/>
      <c r="EYX709" s="2"/>
      <c r="EYY709" s="2"/>
      <c r="EYZ709" s="2"/>
      <c r="EZA709" s="2"/>
      <c r="EZB709" s="2"/>
      <c r="EZC709" s="2"/>
      <c r="EZD709" s="2"/>
      <c r="EZE709" s="2"/>
      <c r="EZF709" s="2"/>
      <c r="EZG709" s="2"/>
      <c r="EZH709" s="2"/>
      <c r="EZI709" s="2"/>
      <c r="EZJ709" s="2"/>
      <c r="EZK709" s="2"/>
      <c r="EZL709" s="2"/>
      <c r="EZM709" s="2"/>
      <c r="EZN709" s="2"/>
      <c r="EZO709" s="2"/>
      <c r="EZP709" s="2"/>
      <c r="EZQ709" s="2"/>
      <c r="EZR709" s="2"/>
      <c r="EZS709" s="2"/>
      <c r="EZT709" s="2"/>
      <c r="EZU709" s="2"/>
      <c r="EZV709" s="2"/>
      <c r="EZW709" s="2"/>
      <c r="EZX709" s="2"/>
      <c r="EZY709" s="2"/>
      <c r="EZZ709" s="2"/>
      <c r="FAA709" s="2"/>
      <c r="FAB709" s="2"/>
      <c r="FAC709" s="2"/>
      <c r="FAD709" s="2"/>
      <c r="FAE709" s="2"/>
      <c r="FAF709" s="2"/>
      <c r="FAG709" s="2"/>
      <c r="FAH709" s="2"/>
      <c r="FAI709" s="2"/>
      <c r="FAJ709" s="2"/>
      <c r="FAK709" s="2"/>
      <c r="FAL709" s="2"/>
      <c r="FAM709" s="2"/>
      <c r="FAN709" s="2"/>
      <c r="FAO709" s="2"/>
      <c r="FAP709" s="2"/>
      <c r="FAQ709" s="2"/>
      <c r="FAR709" s="2"/>
      <c r="FAS709" s="2"/>
      <c r="FAT709" s="2"/>
      <c r="FAU709" s="2"/>
      <c r="FAV709" s="2"/>
      <c r="FAW709" s="2"/>
      <c r="FAX709" s="2"/>
      <c r="FAY709" s="2"/>
      <c r="FAZ709" s="2"/>
      <c r="FBA709" s="2"/>
      <c r="FBB709" s="2"/>
      <c r="FBC709" s="2"/>
      <c r="FBD709" s="2"/>
      <c r="FBE709" s="2"/>
      <c r="FBF709" s="2"/>
      <c r="FBG709" s="2"/>
      <c r="FBH709" s="2"/>
      <c r="FBI709" s="2"/>
      <c r="FBJ709" s="2"/>
      <c r="FBK709" s="2"/>
      <c r="FBL709" s="2"/>
      <c r="FBM709" s="2"/>
      <c r="FBN709" s="2"/>
      <c r="FBO709" s="2"/>
      <c r="FBP709" s="2"/>
      <c r="FBQ709" s="2"/>
      <c r="FBR709" s="2"/>
      <c r="FBS709" s="2"/>
      <c r="FBT709" s="2"/>
      <c r="FBU709" s="2"/>
      <c r="FBV709" s="2"/>
      <c r="FBW709" s="2"/>
      <c r="FBX709" s="2"/>
      <c r="FBY709" s="2"/>
      <c r="FBZ709" s="2"/>
      <c r="FCA709" s="2"/>
      <c r="FCB709" s="2"/>
      <c r="FCC709" s="2"/>
      <c r="FCD709" s="2"/>
      <c r="FCE709" s="2"/>
      <c r="FCF709" s="2"/>
      <c r="FCG709" s="2"/>
      <c r="FCH709" s="2"/>
      <c r="FCI709" s="2"/>
      <c r="FCJ709" s="2"/>
      <c r="FCK709" s="2"/>
      <c r="FCL709" s="2"/>
      <c r="FCM709" s="2"/>
      <c r="FCN709" s="2"/>
      <c r="FCO709" s="2"/>
      <c r="FCP709" s="2"/>
      <c r="FCQ709" s="2"/>
      <c r="FCR709" s="2"/>
      <c r="FCS709" s="2"/>
      <c r="FCT709" s="2"/>
      <c r="FCU709" s="2"/>
      <c r="FCV709" s="2"/>
      <c r="FCW709" s="2"/>
      <c r="FCX709" s="2"/>
      <c r="FCY709" s="2"/>
      <c r="FCZ709" s="2"/>
      <c r="FDA709" s="2"/>
      <c r="FDB709" s="2"/>
      <c r="FDC709" s="2"/>
      <c r="FDD709" s="2"/>
      <c r="FDE709" s="2"/>
      <c r="FDF709" s="2"/>
      <c r="FDG709" s="2"/>
      <c r="FDH709" s="2"/>
      <c r="FDI709" s="2"/>
      <c r="FDJ709" s="2"/>
      <c r="FDK709" s="2"/>
      <c r="FDL709" s="2"/>
      <c r="FDM709" s="2"/>
      <c r="FDN709" s="2"/>
      <c r="FDO709" s="2"/>
      <c r="FDP709" s="2"/>
      <c r="FDQ709" s="2"/>
      <c r="FDR709" s="2"/>
      <c r="FDS709" s="2"/>
      <c r="FDT709" s="2"/>
      <c r="FDU709" s="2"/>
      <c r="FDV709" s="2"/>
      <c r="FDW709" s="2"/>
      <c r="FDX709" s="2"/>
      <c r="FDY709" s="2"/>
      <c r="FDZ709" s="2"/>
      <c r="FEA709" s="2"/>
      <c r="FEB709" s="2"/>
      <c r="FEC709" s="2"/>
      <c r="FED709" s="2"/>
      <c r="FEE709" s="2"/>
      <c r="FEF709" s="2"/>
      <c r="FEG709" s="2"/>
      <c r="FEH709" s="2"/>
      <c r="FEI709" s="2"/>
      <c r="FEJ709" s="2"/>
      <c r="FEK709" s="2"/>
      <c r="FEL709" s="2"/>
      <c r="FEM709" s="2"/>
      <c r="FEN709" s="2"/>
      <c r="FEO709" s="2"/>
      <c r="FEP709" s="2"/>
      <c r="FEQ709" s="2"/>
      <c r="FER709" s="2"/>
      <c r="FES709" s="2"/>
      <c r="FET709" s="2"/>
      <c r="FEU709" s="2"/>
      <c r="FEV709" s="2"/>
      <c r="FEW709" s="2"/>
      <c r="FEX709" s="2"/>
      <c r="FEY709" s="2"/>
      <c r="FEZ709" s="2"/>
      <c r="FFA709" s="2"/>
      <c r="FFB709" s="2"/>
      <c r="FFC709" s="2"/>
      <c r="FFD709" s="2"/>
      <c r="FFE709" s="2"/>
      <c r="FFF709" s="2"/>
      <c r="FFG709" s="2"/>
      <c r="FFH709" s="2"/>
      <c r="FFI709" s="2"/>
      <c r="FFJ709" s="2"/>
      <c r="FFK709" s="2"/>
      <c r="FFL709" s="2"/>
      <c r="FFM709" s="2"/>
      <c r="FFN709" s="2"/>
      <c r="FFO709" s="2"/>
      <c r="FFP709" s="2"/>
      <c r="FFQ709" s="2"/>
      <c r="FFR709" s="2"/>
      <c r="FFS709" s="2"/>
      <c r="FFT709" s="2"/>
      <c r="FFU709" s="2"/>
      <c r="FFV709" s="2"/>
      <c r="FFW709" s="2"/>
      <c r="FFX709" s="2"/>
      <c r="FFY709" s="2"/>
      <c r="FFZ709" s="2"/>
      <c r="FGA709" s="2"/>
      <c r="FGB709" s="2"/>
      <c r="FGC709" s="2"/>
      <c r="FGD709" s="2"/>
      <c r="FGE709" s="2"/>
      <c r="FGF709" s="2"/>
      <c r="FGG709" s="2"/>
      <c r="FGH709" s="2"/>
      <c r="FGI709" s="2"/>
      <c r="FGJ709" s="2"/>
      <c r="FGK709" s="2"/>
      <c r="FGL709" s="2"/>
      <c r="FGM709" s="2"/>
      <c r="FGN709" s="2"/>
      <c r="FGO709" s="2"/>
      <c r="FGP709" s="2"/>
      <c r="FGQ709" s="2"/>
      <c r="FGR709" s="2"/>
      <c r="FGS709" s="2"/>
      <c r="FGT709" s="2"/>
      <c r="FGU709" s="2"/>
      <c r="FGV709" s="2"/>
      <c r="FGW709" s="2"/>
      <c r="FGX709" s="2"/>
      <c r="FGY709" s="2"/>
      <c r="FGZ709" s="2"/>
      <c r="FHA709" s="2"/>
      <c r="FHB709" s="2"/>
      <c r="FHC709" s="2"/>
      <c r="FHD709" s="2"/>
      <c r="FHE709" s="2"/>
      <c r="FHF709" s="2"/>
      <c r="FHG709" s="2"/>
      <c r="FHH709" s="2"/>
      <c r="FHI709" s="2"/>
      <c r="FHJ709" s="2"/>
      <c r="FHK709" s="2"/>
      <c r="FHL709" s="2"/>
      <c r="FHM709" s="2"/>
      <c r="FHN709" s="2"/>
      <c r="FHO709" s="2"/>
      <c r="FHP709" s="2"/>
      <c r="FHQ709" s="2"/>
      <c r="FHR709" s="2"/>
      <c r="FHS709" s="2"/>
      <c r="FHT709" s="2"/>
      <c r="FHU709" s="2"/>
      <c r="FHV709" s="2"/>
      <c r="FHW709" s="2"/>
      <c r="FHX709" s="2"/>
      <c r="FHY709" s="2"/>
      <c r="FHZ709" s="2"/>
      <c r="FIA709" s="2"/>
      <c r="FIB709" s="2"/>
      <c r="FIC709" s="2"/>
      <c r="FID709" s="2"/>
      <c r="FIE709" s="2"/>
      <c r="FIF709" s="2"/>
      <c r="FIG709" s="2"/>
      <c r="FIH709" s="2"/>
      <c r="FII709" s="2"/>
      <c r="FIJ709" s="2"/>
      <c r="FIK709" s="2"/>
      <c r="FIL709" s="2"/>
      <c r="FIM709" s="2"/>
      <c r="FIN709" s="2"/>
      <c r="FIO709" s="2"/>
      <c r="FIP709" s="2"/>
      <c r="FIQ709" s="2"/>
      <c r="FIR709" s="2"/>
      <c r="FIS709" s="2"/>
      <c r="FIT709" s="2"/>
      <c r="FIU709" s="2"/>
      <c r="FIV709" s="2"/>
      <c r="FIW709" s="2"/>
      <c r="FIX709" s="2"/>
      <c r="FIY709" s="2"/>
      <c r="FIZ709" s="2"/>
      <c r="FJA709" s="2"/>
      <c r="FJB709" s="2"/>
      <c r="FJC709" s="2"/>
      <c r="FJD709" s="2"/>
      <c r="FJE709" s="2"/>
      <c r="FJF709" s="2"/>
      <c r="FJG709" s="2"/>
      <c r="FJH709" s="2"/>
      <c r="FJI709" s="2"/>
      <c r="FJJ709" s="2"/>
      <c r="FJK709" s="2"/>
      <c r="FJL709" s="2"/>
      <c r="FJM709" s="2"/>
      <c r="FJN709" s="2"/>
      <c r="FJO709" s="2"/>
      <c r="FJP709" s="2"/>
      <c r="FJQ709" s="2"/>
      <c r="FJR709" s="2"/>
      <c r="FJS709" s="2"/>
      <c r="FJT709" s="2"/>
      <c r="FJU709" s="2"/>
      <c r="FJV709" s="2"/>
      <c r="FJW709" s="2"/>
      <c r="FJX709" s="2"/>
      <c r="FJY709" s="2"/>
      <c r="FJZ709" s="2"/>
      <c r="FKA709" s="2"/>
      <c r="FKB709" s="2"/>
      <c r="FKC709" s="2"/>
      <c r="FKD709" s="2"/>
      <c r="FKE709" s="2"/>
      <c r="FKF709" s="2"/>
      <c r="FKG709" s="2"/>
      <c r="FKH709" s="2"/>
      <c r="FKI709" s="2"/>
      <c r="FKJ709" s="2"/>
      <c r="FKK709" s="2"/>
      <c r="FKL709" s="2"/>
      <c r="FKM709" s="2"/>
      <c r="FKN709" s="2"/>
      <c r="FKO709" s="2"/>
      <c r="FKP709" s="2"/>
      <c r="FKQ709" s="2"/>
      <c r="FKR709" s="2"/>
      <c r="FKS709" s="2"/>
      <c r="FKT709" s="2"/>
      <c r="FKU709" s="2"/>
      <c r="FKV709" s="2"/>
      <c r="FKW709" s="2"/>
      <c r="FKX709" s="2"/>
      <c r="FKY709" s="2"/>
      <c r="FKZ709" s="2"/>
      <c r="FLA709" s="2"/>
      <c r="FLB709" s="2"/>
      <c r="FLC709" s="2"/>
      <c r="FLD709" s="2"/>
      <c r="FLE709" s="2"/>
      <c r="FLF709" s="2"/>
      <c r="FLG709" s="2"/>
      <c r="FLH709" s="2"/>
      <c r="FLI709" s="2"/>
      <c r="FLJ709" s="2"/>
      <c r="FLK709" s="2"/>
      <c r="FLL709" s="2"/>
      <c r="FLM709" s="2"/>
      <c r="FLN709" s="2"/>
      <c r="FLO709" s="2"/>
      <c r="FLP709" s="2"/>
      <c r="FLQ709" s="2"/>
      <c r="FLR709" s="2"/>
      <c r="FLS709" s="2"/>
      <c r="FLT709" s="2"/>
      <c r="FLU709" s="2"/>
      <c r="FLV709" s="2"/>
      <c r="FLW709" s="2"/>
      <c r="FLX709" s="2"/>
      <c r="FLY709" s="2"/>
      <c r="FLZ709" s="2"/>
      <c r="FMA709" s="2"/>
      <c r="FMB709" s="2"/>
      <c r="FMC709" s="2"/>
      <c r="FMD709" s="2"/>
      <c r="FME709" s="2"/>
      <c r="FMF709" s="2"/>
      <c r="FMG709" s="2"/>
      <c r="FMH709" s="2"/>
      <c r="FMI709" s="2"/>
      <c r="FMJ709" s="2"/>
      <c r="FMK709" s="2"/>
      <c r="FML709" s="2"/>
      <c r="FMM709" s="2"/>
      <c r="FMN709" s="2"/>
      <c r="FMO709" s="2"/>
      <c r="FMP709" s="2"/>
      <c r="FMQ709" s="2"/>
      <c r="FMR709" s="2"/>
      <c r="FMS709" s="2"/>
      <c r="FMT709" s="2"/>
      <c r="FMU709" s="2"/>
      <c r="FMV709" s="2"/>
      <c r="FMW709" s="2"/>
      <c r="FMX709" s="2"/>
      <c r="FMY709" s="2"/>
      <c r="FMZ709" s="2"/>
      <c r="FNA709" s="2"/>
      <c r="FNB709" s="2"/>
      <c r="FNC709" s="2"/>
      <c r="FND709" s="2"/>
      <c r="FNE709" s="2"/>
      <c r="FNF709" s="2"/>
      <c r="FNG709" s="2"/>
      <c r="FNH709" s="2"/>
      <c r="FNI709" s="2"/>
      <c r="FNJ709" s="2"/>
      <c r="FNK709" s="2"/>
      <c r="FNL709" s="2"/>
      <c r="FNM709" s="2"/>
      <c r="FNN709" s="2"/>
      <c r="FNO709" s="2"/>
      <c r="FNP709" s="2"/>
      <c r="FNQ709" s="2"/>
      <c r="FNR709" s="2"/>
      <c r="FNS709" s="2"/>
      <c r="FNT709" s="2"/>
      <c r="FNU709" s="2"/>
      <c r="FNV709" s="2"/>
      <c r="FNW709" s="2"/>
      <c r="FNX709" s="2"/>
      <c r="FNY709" s="2"/>
      <c r="FNZ709" s="2"/>
      <c r="FOA709" s="2"/>
      <c r="FOB709" s="2"/>
      <c r="FOC709" s="2"/>
      <c r="FOD709" s="2"/>
      <c r="FOE709" s="2"/>
      <c r="FOF709" s="2"/>
      <c r="FOG709" s="2"/>
      <c r="FOH709" s="2"/>
      <c r="FOI709" s="2"/>
      <c r="FOJ709" s="2"/>
      <c r="FOK709" s="2"/>
      <c r="FOL709" s="2"/>
      <c r="FOM709" s="2"/>
      <c r="FON709" s="2"/>
      <c r="FOO709" s="2"/>
      <c r="FOP709" s="2"/>
      <c r="FOQ709" s="2"/>
      <c r="FOR709" s="2"/>
      <c r="FOS709" s="2"/>
      <c r="FOT709" s="2"/>
      <c r="FOU709" s="2"/>
      <c r="FOV709" s="2"/>
      <c r="FOW709" s="2"/>
      <c r="FOX709" s="2"/>
      <c r="FOY709" s="2"/>
      <c r="FOZ709" s="2"/>
      <c r="FPA709" s="2"/>
      <c r="FPB709" s="2"/>
      <c r="FPC709" s="2"/>
      <c r="FPD709" s="2"/>
      <c r="FPE709" s="2"/>
      <c r="FPF709" s="2"/>
      <c r="FPG709" s="2"/>
      <c r="FPH709" s="2"/>
      <c r="FPI709" s="2"/>
      <c r="FPJ709" s="2"/>
      <c r="FPK709" s="2"/>
      <c r="FPL709" s="2"/>
      <c r="FPM709" s="2"/>
      <c r="FPN709" s="2"/>
      <c r="FPO709" s="2"/>
      <c r="FPP709" s="2"/>
      <c r="FPQ709" s="2"/>
      <c r="FPR709" s="2"/>
      <c r="FPS709" s="2"/>
      <c r="FPT709" s="2"/>
      <c r="FPU709" s="2"/>
      <c r="FPV709" s="2"/>
      <c r="FPW709" s="2"/>
      <c r="FPX709" s="2"/>
      <c r="FPY709" s="2"/>
      <c r="FPZ709" s="2"/>
      <c r="FQA709" s="2"/>
      <c r="FQB709" s="2"/>
      <c r="FQC709" s="2"/>
      <c r="FQD709" s="2"/>
      <c r="FQE709" s="2"/>
      <c r="FQF709" s="2"/>
      <c r="FQG709" s="2"/>
      <c r="FQH709" s="2"/>
      <c r="FQI709" s="2"/>
      <c r="FQJ709" s="2"/>
      <c r="FQK709" s="2"/>
      <c r="FQL709" s="2"/>
      <c r="FQM709" s="2"/>
      <c r="FQN709" s="2"/>
      <c r="FQO709" s="2"/>
      <c r="FQP709" s="2"/>
      <c r="FQQ709" s="2"/>
      <c r="FQR709" s="2"/>
      <c r="FQS709" s="2"/>
      <c r="FQT709" s="2"/>
      <c r="FQU709" s="2"/>
      <c r="FQV709" s="2"/>
      <c r="FQW709" s="2"/>
      <c r="FQX709" s="2"/>
      <c r="FQY709" s="2"/>
      <c r="FQZ709" s="2"/>
      <c r="FRA709" s="2"/>
      <c r="FRB709" s="2"/>
      <c r="FRC709" s="2"/>
      <c r="FRD709" s="2"/>
      <c r="FRE709" s="2"/>
      <c r="FRF709" s="2"/>
      <c r="FRG709" s="2"/>
      <c r="FRH709" s="2"/>
      <c r="FRI709" s="2"/>
      <c r="FRJ709" s="2"/>
      <c r="FRK709" s="2"/>
      <c r="FRL709" s="2"/>
      <c r="FRM709" s="2"/>
      <c r="FRN709" s="2"/>
      <c r="FRO709" s="2"/>
      <c r="FRP709" s="2"/>
      <c r="FRQ709" s="2"/>
      <c r="FRR709" s="2"/>
      <c r="FRS709" s="2"/>
      <c r="FRT709" s="2"/>
      <c r="FRU709" s="2"/>
      <c r="FRV709" s="2"/>
      <c r="FRW709" s="2"/>
      <c r="FRX709" s="2"/>
      <c r="FRY709" s="2"/>
      <c r="FRZ709" s="2"/>
      <c r="FSA709" s="2"/>
      <c r="FSB709" s="2"/>
      <c r="FSC709" s="2"/>
      <c r="FSD709" s="2"/>
      <c r="FSE709" s="2"/>
      <c r="FSF709" s="2"/>
      <c r="FSG709" s="2"/>
      <c r="FSH709" s="2"/>
      <c r="FSI709" s="2"/>
      <c r="FSJ709" s="2"/>
      <c r="FSK709" s="2"/>
      <c r="FSL709" s="2"/>
      <c r="FSM709" s="2"/>
      <c r="FSN709" s="2"/>
      <c r="FSO709" s="2"/>
      <c r="FSP709" s="2"/>
      <c r="FSQ709" s="2"/>
      <c r="FSR709" s="2"/>
      <c r="FSS709" s="2"/>
      <c r="FST709" s="2"/>
      <c r="FSU709" s="2"/>
      <c r="FSV709" s="2"/>
      <c r="FSW709" s="2"/>
      <c r="FSX709" s="2"/>
      <c r="FSY709" s="2"/>
      <c r="FSZ709" s="2"/>
      <c r="FTA709" s="2"/>
      <c r="FTB709" s="2"/>
      <c r="FTC709" s="2"/>
      <c r="FTD709" s="2"/>
      <c r="FTE709" s="2"/>
      <c r="FTF709" s="2"/>
      <c r="FTG709" s="2"/>
      <c r="FTH709" s="2"/>
      <c r="FTI709" s="2"/>
      <c r="FTJ709" s="2"/>
      <c r="FTK709" s="2"/>
      <c r="FTL709" s="2"/>
      <c r="FTM709" s="2"/>
      <c r="FTN709" s="2"/>
      <c r="FTO709" s="2"/>
      <c r="FTP709" s="2"/>
      <c r="FTQ709" s="2"/>
      <c r="FTR709" s="2"/>
      <c r="FTS709" s="2"/>
      <c r="FTT709" s="2"/>
      <c r="FTU709" s="2"/>
      <c r="FTV709" s="2"/>
      <c r="FTW709" s="2"/>
      <c r="FTX709" s="2"/>
      <c r="FTY709" s="2"/>
      <c r="FTZ709" s="2"/>
      <c r="FUA709" s="2"/>
      <c r="FUB709" s="2"/>
      <c r="FUC709" s="2"/>
      <c r="FUD709" s="2"/>
      <c r="FUE709" s="2"/>
      <c r="FUF709" s="2"/>
      <c r="FUG709" s="2"/>
      <c r="FUH709" s="2"/>
      <c r="FUI709" s="2"/>
      <c r="FUJ709" s="2"/>
      <c r="FUK709" s="2"/>
      <c r="FUL709" s="2"/>
      <c r="FUM709" s="2"/>
      <c r="FUN709" s="2"/>
      <c r="FUO709" s="2"/>
      <c r="FUP709" s="2"/>
      <c r="FUQ709" s="2"/>
      <c r="FUR709" s="2"/>
      <c r="FUS709" s="2"/>
      <c r="FUT709" s="2"/>
      <c r="FUU709" s="2"/>
      <c r="FUV709" s="2"/>
      <c r="FUW709" s="2"/>
      <c r="FUX709" s="2"/>
      <c r="FUY709" s="2"/>
      <c r="FUZ709" s="2"/>
      <c r="FVA709" s="2"/>
      <c r="FVB709" s="2"/>
      <c r="FVC709" s="2"/>
      <c r="FVD709" s="2"/>
      <c r="FVE709" s="2"/>
      <c r="FVF709" s="2"/>
      <c r="FVG709" s="2"/>
      <c r="FVH709" s="2"/>
      <c r="FVI709" s="2"/>
      <c r="FVJ709" s="2"/>
      <c r="FVK709" s="2"/>
      <c r="FVL709" s="2"/>
      <c r="FVM709" s="2"/>
      <c r="FVN709" s="2"/>
      <c r="FVO709" s="2"/>
      <c r="FVP709" s="2"/>
      <c r="FVQ709" s="2"/>
      <c r="FVR709" s="2"/>
      <c r="FVS709" s="2"/>
      <c r="FVT709" s="2"/>
      <c r="FVU709" s="2"/>
      <c r="FVV709" s="2"/>
      <c r="FVW709" s="2"/>
      <c r="FVX709" s="2"/>
      <c r="FVY709" s="2"/>
      <c r="FVZ709" s="2"/>
      <c r="FWA709" s="2"/>
      <c r="FWB709" s="2"/>
      <c r="FWC709" s="2"/>
      <c r="FWD709" s="2"/>
      <c r="FWE709" s="2"/>
      <c r="FWF709" s="2"/>
      <c r="FWG709" s="2"/>
      <c r="FWH709" s="2"/>
      <c r="FWI709" s="2"/>
      <c r="FWJ709" s="2"/>
      <c r="FWK709" s="2"/>
      <c r="FWL709" s="2"/>
      <c r="FWM709" s="2"/>
      <c r="FWN709" s="2"/>
      <c r="FWO709" s="2"/>
      <c r="FWP709" s="2"/>
      <c r="FWQ709" s="2"/>
      <c r="FWR709" s="2"/>
      <c r="FWS709" s="2"/>
      <c r="FWT709" s="2"/>
      <c r="FWU709" s="2"/>
      <c r="FWV709" s="2"/>
      <c r="FWW709" s="2"/>
      <c r="FWX709" s="2"/>
      <c r="FWY709" s="2"/>
      <c r="FWZ709" s="2"/>
      <c r="FXA709" s="2"/>
      <c r="FXB709" s="2"/>
      <c r="FXC709" s="2"/>
      <c r="FXD709" s="2"/>
      <c r="FXE709" s="2"/>
      <c r="FXF709" s="2"/>
      <c r="FXG709" s="2"/>
      <c r="FXH709" s="2"/>
      <c r="FXI709" s="2"/>
      <c r="FXJ709" s="2"/>
      <c r="FXK709" s="2"/>
      <c r="FXL709" s="2"/>
      <c r="FXM709" s="2"/>
      <c r="FXN709" s="2"/>
      <c r="FXO709" s="2"/>
      <c r="FXP709" s="2"/>
      <c r="FXQ709" s="2"/>
      <c r="FXR709" s="2"/>
      <c r="FXS709" s="2"/>
      <c r="FXT709" s="2"/>
      <c r="FXU709" s="2"/>
      <c r="FXV709" s="2"/>
      <c r="FXW709" s="2"/>
      <c r="FXX709" s="2"/>
      <c r="FXY709" s="2"/>
      <c r="FXZ709" s="2"/>
      <c r="FYA709" s="2"/>
      <c r="FYB709" s="2"/>
      <c r="FYC709" s="2"/>
      <c r="FYD709" s="2"/>
      <c r="FYE709" s="2"/>
      <c r="FYF709" s="2"/>
      <c r="FYG709" s="2"/>
      <c r="FYH709" s="2"/>
      <c r="FYI709" s="2"/>
      <c r="FYJ709" s="2"/>
      <c r="FYK709" s="2"/>
      <c r="FYL709" s="2"/>
      <c r="FYM709" s="2"/>
      <c r="FYN709" s="2"/>
      <c r="FYO709" s="2"/>
      <c r="FYP709" s="2"/>
      <c r="FYQ709" s="2"/>
      <c r="FYR709" s="2"/>
      <c r="FYS709" s="2"/>
      <c r="FYT709" s="2"/>
      <c r="FYU709" s="2"/>
      <c r="FYV709" s="2"/>
      <c r="FYW709" s="2"/>
      <c r="FYX709" s="2"/>
      <c r="FYY709" s="2"/>
      <c r="FYZ709" s="2"/>
      <c r="FZA709" s="2"/>
      <c r="FZB709" s="2"/>
      <c r="FZC709" s="2"/>
      <c r="FZD709" s="2"/>
      <c r="FZE709" s="2"/>
      <c r="FZF709" s="2"/>
      <c r="FZG709" s="2"/>
      <c r="FZH709" s="2"/>
      <c r="FZI709" s="2"/>
      <c r="FZJ709" s="2"/>
      <c r="FZK709" s="2"/>
      <c r="FZL709" s="2"/>
      <c r="FZM709" s="2"/>
      <c r="FZN709" s="2"/>
      <c r="FZO709" s="2"/>
      <c r="FZP709" s="2"/>
      <c r="FZQ709" s="2"/>
      <c r="FZR709" s="2"/>
      <c r="FZS709" s="2"/>
      <c r="FZT709" s="2"/>
      <c r="FZU709" s="2"/>
      <c r="FZV709" s="2"/>
      <c r="FZW709" s="2"/>
      <c r="FZX709" s="2"/>
      <c r="FZY709" s="2"/>
      <c r="FZZ709" s="2"/>
      <c r="GAA709" s="2"/>
      <c r="GAB709" s="2"/>
      <c r="GAC709" s="2"/>
      <c r="GAD709" s="2"/>
      <c r="GAE709" s="2"/>
      <c r="GAF709" s="2"/>
      <c r="GAG709" s="2"/>
      <c r="GAH709" s="2"/>
      <c r="GAI709" s="2"/>
      <c r="GAJ709" s="2"/>
      <c r="GAK709" s="2"/>
      <c r="GAL709" s="2"/>
      <c r="GAM709" s="2"/>
      <c r="GAN709" s="2"/>
      <c r="GAO709" s="2"/>
      <c r="GAP709" s="2"/>
      <c r="GAQ709" s="2"/>
      <c r="GAR709" s="2"/>
      <c r="GAS709" s="2"/>
      <c r="GAT709" s="2"/>
      <c r="GAU709" s="2"/>
      <c r="GAV709" s="2"/>
      <c r="GAW709" s="2"/>
      <c r="GAX709" s="2"/>
      <c r="GAY709" s="2"/>
      <c r="GAZ709" s="2"/>
      <c r="GBA709" s="2"/>
      <c r="GBB709" s="2"/>
      <c r="GBC709" s="2"/>
      <c r="GBD709" s="2"/>
      <c r="GBE709" s="2"/>
      <c r="GBF709" s="2"/>
      <c r="GBG709" s="2"/>
      <c r="GBH709" s="2"/>
      <c r="GBI709" s="2"/>
      <c r="GBJ709" s="2"/>
      <c r="GBK709" s="2"/>
      <c r="GBL709" s="2"/>
      <c r="GBM709" s="2"/>
      <c r="GBN709" s="2"/>
      <c r="GBO709" s="2"/>
      <c r="GBP709" s="2"/>
      <c r="GBQ709" s="2"/>
      <c r="GBR709" s="2"/>
      <c r="GBS709" s="2"/>
      <c r="GBT709" s="2"/>
      <c r="GBU709" s="2"/>
      <c r="GBV709" s="2"/>
      <c r="GBW709" s="2"/>
      <c r="GBX709" s="2"/>
      <c r="GBY709" s="2"/>
      <c r="GBZ709" s="2"/>
      <c r="GCA709" s="2"/>
      <c r="GCB709" s="2"/>
      <c r="GCC709" s="2"/>
      <c r="GCD709" s="2"/>
      <c r="GCE709" s="2"/>
      <c r="GCF709" s="2"/>
      <c r="GCG709" s="2"/>
      <c r="GCH709" s="2"/>
      <c r="GCI709" s="2"/>
      <c r="GCJ709" s="2"/>
      <c r="GCK709" s="2"/>
      <c r="GCL709" s="2"/>
      <c r="GCM709" s="2"/>
      <c r="GCN709" s="2"/>
      <c r="GCO709" s="2"/>
      <c r="GCP709" s="2"/>
      <c r="GCQ709" s="2"/>
      <c r="GCR709" s="2"/>
      <c r="GCS709" s="2"/>
      <c r="GCT709" s="2"/>
      <c r="GCU709" s="2"/>
      <c r="GCV709" s="2"/>
      <c r="GCW709" s="2"/>
      <c r="GCX709" s="2"/>
      <c r="GCY709" s="2"/>
      <c r="GCZ709" s="2"/>
      <c r="GDA709" s="2"/>
      <c r="GDB709" s="2"/>
      <c r="GDC709" s="2"/>
      <c r="GDD709" s="2"/>
      <c r="GDE709" s="2"/>
      <c r="GDF709" s="2"/>
      <c r="GDG709" s="2"/>
      <c r="GDH709" s="2"/>
      <c r="GDI709" s="2"/>
      <c r="GDJ709" s="2"/>
      <c r="GDK709" s="2"/>
      <c r="GDL709" s="2"/>
      <c r="GDM709" s="2"/>
      <c r="GDN709" s="2"/>
      <c r="GDO709" s="2"/>
      <c r="GDP709" s="2"/>
      <c r="GDQ709" s="2"/>
      <c r="GDR709" s="2"/>
      <c r="GDS709" s="2"/>
      <c r="GDT709" s="2"/>
      <c r="GDU709" s="2"/>
      <c r="GDV709" s="2"/>
      <c r="GDW709" s="2"/>
      <c r="GDX709" s="2"/>
      <c r="GDY709" s="2"/>
      <c r="GDZ709" s="2"/>
      <c r="GEA709" s="2"/>
      <c r="GEB709" s="2"/>
      <c r="GEC709" s="2"/>
      <c r="GED709" s="2"/>
      <c r="GEE709" s="2"/>
      <c r="GEF709" s="2"/>
      <c r="GEG709" s="2"/>
      <c r="GEH709" s="2"/>
      <c r="GEI709" s="2"/>
      <c r="GEJ709" s="2"/>
      <c r="GEK709" s="2"/>
      <c r="GEL709" s="2"/>
      <c r="GEM709" s="2"/>
      <c r="GEN709" s="2"/>
      <c r="GEO709" s="2"/>
      <c r="GEP709" s="2"/>
      <c r="GEQ709" s="2"/>
      <c r="GER709" s="2"/>
      <c r="GES709" s="2"/>
      <c r="GET709" s="2"/>
      <c r="GEU709" s="2"/>
      <c r="GEV709" s="2"/>
      <c r="GEW709" s="2"/>
      <c r="GEX709" s="2"/>
      <c r="GEY709" s="2"/>
      <c r="GEZ709" s="2"/>
      <c r="GFA709" s="2"/>
      <c r="GFB709" s="2"/>
      <c r="GFC709" s="2"/>
      <c r="GFD709" s="2"/>
      <c r="GFE709" s="2"/>
      <c r="GFF709" s="2"/>
      <c r="GFG709" s="2"/>
      <c r="GFH709" s="2"/>
      <c r="GFI709" s="2"/>
      <c r="GFJ709" s="2"/>
      <c r="GFK709" s="2"/>
      <c r="GFL709" s="2"/>
      <c r="GFM709" s="2"/>
      <c r="GFN709" s="2"/>
      <c r="GFO709" s="2"/>
      <c r="GFP709" s="2"/>
      <c r="GFQ709" s="2"/>
      <c r="GFR709" s="2"/>
      <c r="GFS709" s="2"/>
      <c r="GFT709" s="2"/>
      <c r="GFU709" s="2"/>
      <c r="GFV709" s="2"/>
      <c r="GFW709" s="2"/>
      <c r="GFX709" s="2"/>
      <c r="GFY709" s="2"/>
      <c r="GFZ709" s="2"/>
      <c r="GGA709" s="2"/>
      <c r="GGB709" s="2"/>
      <c r="GGC709" s="2"/>
      <c r="GGD709" s="2"/>
      <c r="GGE709" s="2"/>
      <c r="GGF709" s="2"/>
      <c r="GGG709" s="2"/>
      <c r="GGH709" s="2"/>
      <c r="GGI709" s="2"/>
      <c r="GGJ709" s="2"/>
      <c r="GGK709" s="2"/>
      <c r="GGL709" s="2"/>
      <c r="GGM709" s="2"/>
      <c r="GGN709" s="2"/>
      <c r="GGO709" s="2"/>
      <c r="GGP709" s="2"/>
      <c r="GGQ709" s="2"/>
      <c r="GGR709" s="2"/>
      <c r="GGS709" s="2"/>
      <c r="GGT709" s="2"/>
      <c r="GGU709" s="2"/>
      <c r="GGV709" s="2"/>
      <c r="GGW709" s="2"/>
      <c r="GGX709" s="2"/>
      <c r="GGY709" s="2"/>
      <c r="GGZ709" s="2"/>
      <c r="GHA709" s="2"/>
      <c r="GHB709" s="2"/>
      <c r="GHC709" s="2"/>
      <c r="GHD709" s="2"/>
      <c r="GHE709" s="2"/>
      <c r="GHF709" s="2"/>
      <c r="GHG709" s="2"/>
      <c r="GHH709" s="2"/>
      <c r="GHI709" s="2"/>
      <c r="GHJ709" s="2"/>
      <c r="GHK709" s="2"/>
      <c r="GHL709" s="2"/>
      <c r="GHM709" s="2"/>
      <c r="GHN709" s="2"/>
      <c r="GHO709" s="2"/>
      <c r="GHP709" s="2"/>
      <c r="GHQ709" s="2"/>
      <c r="GHR709" s="2"/>
      <c r="GHS709" s="2"/>
      <c r="GHT709" s="2"/>
      <c r="GHU709" s="2"/>
      <c r="GHV709" s="2"/>
      <c r="GHW709" s="2"/>
      <c r="GHX709" s="2"/>
      <c r="GHY709" s="2"/>
      <c r="GHZ709" s="2"/>
      <c r="GIA709" s="2"/>
      <c r="GIB709" s="2"/>
      <c r="GIC709" s="2"/>
      <c r="GID709" s="2"/>
      <c r="GIE709" s="2"/>
      <c r="GIF709" s="2"/>
      <c r="GIG709" s="2"/>
      <c r="GIH709" s="2"/>
      <c r="GII709" s="2"/>
      <c r="GIJ709" s="2"/>
      <c r="GIK709" s="2"/>
      <c r="GIL709" s="2"/>
      <c r="GIM709" s="2"/>
      <c r="GIN709" s="2"/>
      <c r="GIO709" s="2"/>
      <c r="GIP709" s="2"/>
      <c r="GIQ709" s="2"/>
      <c r="GIR709" s="2"/>
      <c r="GIS709" s="2"/>
      <c r="GIT709" s="2"/>
      <c r="GIU709" s="2"/>
      <c r="GIV709" s="2"/>
      <c r="GIW709" s="2"/>
      <c r="GIX709" s="2"/>
      <c r="GIY709" s="2"/>
      <c r="GIZ709" s="2"/>
      <c r="GJA709" s="2"/>
      <c r="GJB709" s="2"/>
      <c r="GJC709" s="2"/>
      <c r="GJD709" s="2"/>
      <c r="GJE709" s="2"/>
      <c r="GJF709" s="2"/>
      <c r="GJG709" s="2"/>
      <c r="GJH709" s="2"/>
      <c r="GJI709" s="2"/>
      <c r="GJJ709" s="2"/>
      <c r="GJK709" s="2"/>
      <c r="GJL709" s="2"/>
      <c r="GJM709" s="2"/>
      <c r="GJN709" s="2"/>
      <c r="GJO709" s="2"/>
      <c r="GJP709" s="2"/>
      <c r="GJQ709" s="2"/>
      <c r="GJR709" s="2"/>
      <c r="GJS709" s="2"/>
      <c r="GJT709" s="2"/>
      <c r="GJU709" s="2"/>
      <c r="GJV709" s="2"/>
      <c r="GJW709" s="2"/>
      <c r="GJX709" s="2"/>
      <c r="GJY709" s="2"/>
      <c r="GJZ709" s="2"/>
      <c r="GKA709" s="2"/>
      <c r="GKB709" s="2"/>
      <c r="GKC709" s="2"/>
      <c r="GKD709" s="2"/>
      <c r="GKE709" s="2"/>
      <c r="GKF709" s="2"/>
      <c r="GKG709" s="2"/>
      <c r="GKH709" s="2"/>
      <c r="GKI709" s="2"/>
      <c r="GKJ709" s="2"/>
      <c r="GKK709" s="2"/>
      <c r="GKL709" s="2"/>
      <c r="GKM709" s="2"/>
      <c r="GKN709" s="2"/>
      <c r="GKO709" s="2"/>
      <c r="GKP709" s="2"/>
      <c r="GKQ709" s="2"/>
      <c r="GKR709" s="2"/>
      <c r="GKS709" s="2"/>
      <c r="GKT709" s="2"/>
      <c r="GKU709" s="2"/>
      <c r="GKV709" s="2"/>
      <c r="GKW709" s="2"/>
      <c r="GKX709" s="2"/>
      <c r="GKY709" s="2"/>
      <c r="GKZ709" s="2"/>
      <c r="GLA709" s="2"/>
      <c r="GLB709" s="2"/>
      <c r="GLC709" s="2"/>
      <c r="GLD709" s="2"/>
      <c r="GLE709" s="2"/>
      <c r="GLF709" s="2"/>
      <c r="GLG709" s="2"/>
      <c r="GLH709" s="2"/>
      <c r="GLI709" s="2"/>
      <c r="GLJ709" s="2"/>
      <c r="GLK709" s="2"/>
      <c r="GLL709" s="2"/>
      <c r="GLM709" s="2"/>
      <c r="GLN709" s="2"/>
      <c r="GLO709" s="2"/>
      <c r="GLP709" s="2"/>
      <c r="GLQ709" s="2"/>
      <c r="GLR709" s="2"/>
      <c r="GLS709" s="2"/>
      <c r="GLT709" s="2"/>
      <c r="GLU709" s="2"/>
      <c r="GLV709" s="2"/>
      <c r="GLW709" s="2"/>
      <c r="GLX709" s="2"/>
      <c r="GLY709" s="2"/>
      <c r="GLZ709" s="2"/>
      <c r="GMA709" s="2"/>
      <c r="GMB709" s="2"/>
      <c r="GMC709" s="2"/>
      <c r="GMD709" s="2"/>
      <c r="GME709" s="2"/>
      <c r="GMF709" s="2"/>
      <c r="GMG709" s="2"/>
      <c r="GMH709" s="2"/>
      <c r="GMI709" s="2"/>
      <c r="GMJ709" s="2"/>
      <c r="GMK709" s="2"/>
      <c r="GML709" s="2"/>
      <c r="GMM709" s="2"/>
      <c r="GMN709" s="2"/>
      <c r="GMO709" s="2"/>
      <c r="GMP709" s="2"/>
      <c r="GMQ709" s="2"/>
      <c r="GMR709" s="2"/>
      <c r="GMS709" s="2"/>
      <c r="GMT709" s="2"/>
      <c r="GMU709" s="2"/>
      <c r="GMV709" s="2"/>
      <c r="GMW709" s="2"/>
      <c r="GMX709" s="2"/>
      <c r="GMY709" s="2"/>
      <c r="GMZ709" s="2"/>
      <c r="GNA709" s="2"/>
      <c r="GNB709" s="2"/>
      <c r="GNC709" s="2"/>
      <c r="GND709" s="2"/>
      <c r="GNE709" s="2"/>
      <c r="GNF709" s="2"/>
      <c r="GNG709" s="2"/>
      <c r="GNH709" s="2"/>
      <c r="GNI709" s="2"/>
      <c r="GNJ709" s="2"/>
      <c r="GNK709" s="2"/>
      <c r="GNL709" s="2"/>
      <c r="GNM709" s="2"/>
      <c r="GNN709" s="2"/>
      <c r="GNO709" s="2"/>
      <c r="GNP709" s="2"/>
      <c r="GNQ709" s="2"/>
      <c r="GNR709" s="2"/>
      <c r="GNS709" s="2"/>
      <c r="GNT709" s="2"/>
      <c r="GNU709" s="2"/>
      <c r="GNV709" s="2"/>
      <c r="GNW709" s="2"/>
      <c r="GNX709" s="2"/>
      <c r="GNY709" s="2"/>
      <c r="GNZ709" s="2"/>
      <c r="GOA709" s="2"/>
      <c r="GOB709" s="2"/>
      <c r="GOC709" s="2"/>
      <c r="GOD709" s="2"/>
      <c r="GOE709" s="2"/>
      <c r="GOF709" s="2"/>
      <c r="GOG709" s="2"/>
      <c r="GOH709" s="2"/>
      <c r="GOI709" s="2"/>
      <c r="GOJ709" s="2"/>
      <c r="GOK709" s="2"/>
      <c r="GOL709" s="2"/>
      <c r="GOM709" s="2"/>
      <c r="GON709" s="2"/>
      <c r="GOO709" s="2"/>
      <c r="GOP709" s="2"/>
      <c r="GOQ709" s="2"/>
      <c r="GOR709" s="2"/>
      <c r="GOS709" s="2"/>
      <c r="GOT709" s="2"/>
      <c r="GOU709" s="2"/>
      <c r="GOV709" s="2"/>
      <c r="GOW709" s="2"/>
      <c r="GOX709" s="2"/>
      <c r="GOY709" s="2"/>
      <c r="GOZ709" s="2"/>
      <c r="GPA709" s="2"/>
      <c r="GPB709" s="2"/>
      <c r="GPC709" s="2"/>
      <c r="GPD709" s="2"/>
      <c r="GPE709" s="2"/>
      <c r="GPF709" s="2"/>
      <c r="GPG709" s="2"/>
      <c r="GPH709" s="2"/>
      <c r="GPI709" s="2"/>
      <c r="GPJ709" s="2"/>
      <c r="GPK709" s="2"/>
      <c r="GPL709" s="2"/>
      <c r="GPM709" s="2"/>
      <c r="GPN709" s="2"/>
      <c r="GPO709" s="2"/>
      <c r="GPP709" s="2"/>
      <c r="GPQ709" s="2"/>
      <c r="GPR709" s="2"/>
      <c r="GPS709" s="2"/>
      <c r="GPT709" s="2"/>
      <c r="GPU709" s="2"/>
      <c r="GPV709" s="2"/>
      <c r="GPW709" s="2"/>
      <c r="GPX709" s="2"/>
      <c r="GPY709" s="2"/>
      <c r="GPZ709" s="2"/>
      <c r="GQA709" s="2"/>
      <c r="GQB709" s="2"/>
      <c r="GQC709" s="2"/>
      <c r="GQD709" s="2"/>
      <c r="GQE709" s="2"/>
      <c r="GQF709" s="2"/>
      <c r="GQG709" s="2"/>
      <c r="GQH709" s="2"/>
      <c r="GQI709" s="2"/>
      <c r="GQJ709" s="2"/>
      <c r="GQK709" s="2"/>
      <c r="GQL709" s="2"/>
      <c r="GQM709" s="2"/>
      <c r="GQN709" s="2"/>
      <c r="GQO709" s="2"/>
      <c r="GQP709" s="2"/>
      <c r="GQQ709" s="2"/>
      <c r="GQR709" s="2"/>
      <c r="GQS709" s="2"/>
      <c r="GQT709" s="2"/>
      <c r="GQU709" s="2"/>
      <c r="GQV709" s="2"/>
      <c r="GQW709" s="2"/>
      <c r="GQX709" s="2"/>
      <c r="GQY709" s="2"/>
      <c r="GQZ709" s="2"/>
      <c r="GRA709" s="2"/>
      <c r="GRB709" s="2"/>
      <c r="GRC709" s="2"/>
      <c r="GRD709" s="2"/>
      <c r="GRE709" s="2"/>
      <c r="GRF709" s="2"/>
      <c r="GRG709" s="2"/>
      <c r="GRH709" s="2"/>
      <c r="GRI709" s="2"/>
      <c r="GRJ709" s="2"/>
      <c r="GRK709" s="2"/>
      <c r="GRL709" s="2"/>
      <c r="GRM709" s="2"/>
      <c r="GRN709" s="2"/>
      <c r="GRO709" s="2"/>
      <c r="GRP709" s="2"/>
      <c r="GRQ709" s="2"/>
      <c r="GRR709" s="2"/>
      <c r="GRS709" s="2"/>
      <c r="GRT709" s="2"/>
      <c r="GRU709" s="2"/>
      <c r="GRV709" s="2"/>
      <c r="GRW709" s="2"/>
      <c r="GRX709" s="2"/>
      <c r="GRY709" s="2"/>
      <c r="GRZ709" s="2"/>
      <c r="GSA709" s="2"/>
      <c r="GSB709" s="2"/>
      <c r="GSC709" s="2"/>
      <c r="GSD709" s="2"/>
      <c r="GSE709" s="2"/>
      <c r="GSF709" s="2"/>
      <c r="GSG709" s="2"/>
      <c r="GSH709" s="2"/>
      <c r="GSI709" s="2"/>
      <c r="GSJ709" s="2"/>
      <c r="GSK709" s="2"/>
      <c r="GSL709" s="2"/>
      <c r="GSM709" s="2"/>
      <c r="GSN709" s="2"/>
      <c r="GSO709" s="2"/>
      <c r="GSP709" s="2"/>
      <c r="GSQ709" s="2"/>
      <c r="GSR709" s="2"/>
      <c r="GSS709" s="2"/>
      <c r="GST709" s="2"/>
      <c r="GSU709" s="2"/>
      <c r="GSV709" s="2"/>
      <c r="GSW709" s="2"/>
      <c r="GSX709" s="2"/>
      <c r="GSY709" s="2"/>
      <c r="GSZ709" s="2"/>
      <c r="GTA709" s="2"/>
      <c r="GTB709" s="2"/>
      <c r="GTC709" s="2"/>
      <c r="GTD709" s="2"/>
      <c r="GTE709" s="2"/>
      <c r="GTF709" s="2"/>
      <c r="GTG709" s="2"/>
      <c r="GTH709" s="2"/>
      <c r="GTI709" s="2"/>
      <c r="GTJ709" s="2"/>
      <c r="GTK709" s="2"/>
      <c r="GTL709" s="2"/>
      <c r="GTM709" s="2"/>
      <c r="GTN709" s="2"/>
      <c r="GTO709" s="2"/>
      <c r="GTP709" s="2"/>
      <c r="GTQ709" s="2"/>
      <c r="GTR709" s="2"/>
      <c r="GTS709" s="2"/>
      <c r="GTT709" s="2"/>
      <c r="GTU709" s="2"/>
      <c r="GTV709" s="2"/>
      <c r="GTW709" s="2"/>
      <c r="GTX709" s="2"/>
      <c r="GTY709" s="2"/>
      <c r="GTZ709" s="2"/>
      <c r="GUA709" s="2"/>
      <c r="GUB709" s="2"/>
      <c r="GUC709" s="2"/>
      <c r="GUD709" s="2"/>
      <c r="GUE709" s="2"/>
      <c r="GUF709" s="2"/>
      <c r="GUG709" s="2"/>
      <c r="GUH709" s="2"/>
      <c r="GUI709" s="2"/>
      <c r="GUJ709" s="2"/>
      <c r="GUK709" s="2"/>
      <c r="GUL709" s="2"/>
      <c r="GUM709" s="2"/>
      <c r="GUN709" s="2"/>
      <c r="GUO709" s="2"/>
      <c r="GUP709" s="2"/>
      <c r="GUQ709" s="2"/>
      <c r="GUR709" s="2"/>
      <c r="GUS709" s="2"/>
      <c r="GUT709" s="2"/>
      <c r="GUU709" s="2"/>
      <c r="GUV709" s="2"/>
      <c r="GUW709" s="2"/>
      <c r="GUX709" s="2"/>
      <c r="GUY709" s="2"/>
      <c r="GUZ709" s="2"/>
      <c r="GVA709" s="2"/>
      <c r="GVB709" s="2"/>
      <c r="GVC709" s="2"/>
      <c r="GVD709" s="2"/>
      <c r="GVE709" s="2"/>
      <c r="GVF709" s="2"/>
      <c r="GVG709" s="2"/>
      <c r="GVH709" s="2"/>
      <c r="GVI709" s="2"/>
      <c r="GVJ709" s="2"/>
      <c r="GVK709" s="2"/>
      <c r="GVL709" s="2"/>
      <c r="GVM709" s="2"/>
      <c r="GVN709" s="2"/>
      <c r="GVO709" s="2"/>
      <c r="GVP709" s="2"/>
      <c r="GVQ709" s="2"/>
      <c r="GVR709" s="2"/>
      <c r="GVS709" s="2"/>
      <c r="GVT709" s="2"/>
      <c r="GVU709" s="2"/>
      <c r="GVV709" s="2"/>
      <c r="GVW709" s="2"/>
      <c r="GVX709" s="2"/>
      <c r="GVY709" s="2"/>
      <c r="GVZ709" s="2"/>
      <c r="GWA709" s="2"/>
      <c r="GWB709" s="2"/>
      <c r="GWC709" s="2"/>
      <c r="GWD709" s="2"/>
      <c r="GWE709" s="2"/>
      <c r="GWF709" s="2"/>
      <c r="GWG709" s="2"/>
      <c r="GWH709" s="2"/>
      <c r="GWI709" s="2"/>
      <c r="GWJ709" s="2"/>
      <c r="GWK709" s="2"/>
      <c r="GWL709" s="2"/>
      <c r="GWM709" s="2"/>
      <c r="GWN709" s="2"/>
      <c r="GWO709" s="2"/>
      <c r="GWP709" s="2"/>
      <c r="GWQ709" s="2"/>
      <c r="GWR709" s="2"/>
      <c r="GWS709" s="2"/>
      <c r="GWT709" s="2"/>
      <c r="GWU709" s="2"/>
      <c r="GWV709" s="2"/>
      <c r="GWW709" s="2"/>
      <c r="GWX709" s="2"/>
      <c r="GWY709" s="2"/>
      <c r="GWZ709" s="2"/>
      <c r="GXA709" s="2"/>
      <c r="GXB709" s="2"/>
      <c r="GXC709" s="2"/>
      <c r="GXD709" s="2"/>
      <c r="GXE709" s="2"/>
      <c r="GXF709" s="2"/>
      <c r="GXG709" s="2"/>
      <c r="GXH709" s="2"/>
      <c r="GXI709" s="2"/>
      <c r="GXJ709" s="2"/>
      <c r="GXK709" s="2"/>
      <c r="GXL709" s="2"/>
      <c r="GXM709" s="2"/>
      <c r="GXN709" s="2"/>
      <c r="GXO709" s="2"/>
      <c r="GXP709" s="2"/>
      <c r="GXQ709" s="2"/>
      <c r="GXR709" s="2"/>
      <c r="GXS709" s="2"/>
      <c r="GXT709" s="2"/>
      <c r="GXU709" s="2"/>
      <c r="GXV709" s="2"/>
      <c r="GXW709" s="2"/>
      <c r="GXX709" s="2"/>
      <c r="GXY709" s="2"/>
      <c r="GXZ709" s="2"/>
      <c r="GYA709" s="2"/>
      <c r="GYB709" s="2"/>
      <c r="GYC709" s="2"/>
      <c r="GYD709" s="2"/>
      <c r="GYE709" s="2"/>
      <c r="GYF709" s="2"/>
      <c r="GYG709" s="2"/>
      <c r="GYH709" s="2"/>
      <c r="GYI709" s="2"/>
      <c r="GYJ709" s="2"/>
      <c r="GYK709" s="2"/>
      <c r="GYL709" s="2"/>
      <c r="GYM709" s="2"/>
      <c r="GYN709" s="2"/>
      <c r="GYO709" s="2"/>
      <c r="GYP709" s="2"/>
      <c r="GYQ709" s="2"/>
      <c r="GYR709" s="2"/>
      <c r="GYS709" s="2"/>
      <c r="GYT709" s="2"/>
      <c r="GYU709" s="2"/>
      <c r="GYV709" s="2"/>
      <c r="GYW709" s="2"/>
      <c r="GYX709" s="2"/>
      <c r="GYY709" s="2"/>
      <c r="GYZ709" s="2"/>
      <c r="GZA709" s="2"/>
      <c r="GZB709" s="2"/>
      <c r="GZC709" s="2"/>
      <c r="GZD709" s="2"/>
      <c r="GZE709" s="2"/>
      <c r="GZF709" s="2"/>
      <c r="GZG709" s="2"/>
      <c r="GZH709" s="2"/>
      <c r="GZI709" s="2"/>
      <c r="GZJ709" s="2"/>
      <c r="GZK709" s="2"/>
      <c r="GZL709" s="2"/>
      <c r="GZM709" s="2"/>
      <c r="GZN709" s="2"/>
      <c r="GZO709" s="2"/>
      <c r="GZP709" s="2"/>
      <c r="GZQ709" s="2"/>
      <c r="GZR709" s="2"/>
      <c r="GZS709" s="2"/>
      <c r="GZT709" s="2"/>
      <c r="GZU709" s="2"/>
      <c r="GZV709" s="2"/>
      <c r="GZW709" s="2"/>
      <c r="GZX709" s="2"/>
      <c r="GZY709" s="2"/>
      <c r="GZZ709" s="2"/>
      <c r="HAA709" s="2"/>
      <c r="HAB709" s="2"/>
      <c r="HAC709" s="2"/>
      <c r="HAD709" s="2"/>
      <c r="HAE709" s="2"/>
      <c r="HAF709" s="2"/>
      <c r="HAG709" s="2"/>
      <c r="HAH709" s="2"/>
      <c r="HAI709" s="2"/>
      <c r="HAJ709" s="2"/>
      <c r="HAK709" s="2"/>
      <c r="HAL709" s="2"/>
      <c r="HAM709" s="2"/>
      <c r="HAN709" s="2"/>
      <c r="HAO709" s="2"/>
      <c r="HAP709" s="2"/>
      <c r="HAQ709" s="2"/>
      <c r="HAR709" s="2"/>
      <c r="HAS709" s="2"/>
      <c r="HAT709" s="2"/>
      <c r="HAU709" s="2"/>
      <c r="HAV709" s="2"/>
      <c r="HAW709" s="2"/>
      <c r="HAX709" s="2"/>
      <c r="HAY709" s="2"/>
      <c r="HAZ709" s="2"/>
      <c r="HBA709" s="2"/>
      <c r="HBB709" s="2"/>
      <c r="HBC709" s="2"/>
      <c r="HBD709" s="2"/>
      <c r="HBE709" s="2"/>
      <c r="HBF709" s="2"/>
      <c r="HBG709" s="2"/>
      <c r="HBH709" s="2"/>
      <c r="HBI709" s="2"/>
      <c r="HBJ709" s="2"/>
      <c r="HBK709" s="2"/>
      <c r="HBL709" s="2"/>
      <c r="HBM709" s="2"/>
      <c r="HBN709" s="2"/>
      <c r="HBO709" s="2"/>
      <c r="HBP709" s="2"/>
      <c r="HBQ709" s="2"/>
      <c r="HBR709" s="2"/>
      <c r="HBS709" s="2"/>
      <c r="HBT709" s="2"/>
      <c r="HBU709" s="2"/>
      <c r="HBV709" s="2"/>
      <c r="HBW709" s="2"/>
      <c r="HBX709" s="2"/>
      <c r="HBY709" s="2"/>
      <c r="HBZ709" s="2"/>
      <c r="HCA709" s="2"/>
      <c r="HCB709" s="2"/>
      <c r="HCC709" s="2"/>
      <c r="HCD709" s="2"/>
      <c r="HCE709" s="2"/>
      <c r="HCF709" s="2"/>
      <c r="HCG709" s="2"/>
      <c r="HCH709" s="2"/>
      <c r="HCI709" s="2"/>
      <c r="HCJ709" s="2"/>
      <c r="HCK709" s="2"/>
      <c r="HCL709" s="2"/>
      <c r="HCM709" s="2"/>
      <c r="HCN709" s="2"/>
      <c r="HCO709" s="2"/>
      <c r="HCP709" s="2"/>
      <c r="HCQ709" s="2"/>
      <c r="HCR709" s="2"/>
      <c r="HCS709" s="2"/>
      <c r="HCT709" s="2"/>
      <c r="HCU709" s="2"/>
      <c r="HCV709" s="2"/>
      <c r="HCW709" s="2"/>
      <c r="HCX709" s="2"/>
      <c r="HCY709" s="2"/>
      <c r="HCZ709" s="2"/>
      <c r="HDA709" s="2"/>
      <c r="HDB709" s="2"/>
      <c r="HDC709" s="2"/>
      <c r="HDD709" s="2"/>
      <c r="HDE709" s="2"/>
      <c r="HDF709" s="2"/>
      <c r="HDG709" s="2"/>
      <c r="HDH709" s="2"/>
      <c r="HDI709" s="2"/>
      <c r="HDJ709" s="2"/>
      <c r="HDK709" s="2"/>
      <c r="HDL709" s="2"/>
      <c r="HDM709" s="2"/>
      <c r="HDN709" s="2"/>
      <c r="HDO709" s="2"/>
      <c r="HDP709" s="2"/>
      <c r="HDQ709" s="2"/>
      <c r="HDR709" s="2"/>
      <c r="HDS709" s="2"/>
      <c r="HDT709" s="2"/>
      <c r="HDU709" s="2"/>
      <c r="HDV709" s="2"/>
      <c r="HDW709" s="2"/>
      <c r="HDX709" s="2"/>
      <c r="HDY709" s="2"/>
      <c r="HDZ709" s="2"/>
      <c r="HEA709" s="2"/>
      <c r="HEB709" s="2"/>
      <c r="HEC709" s="2"/>
      <c r="HED709" s="2"/>
      <c r="HEE709" s="2"/>
      <c r="HEF709" s="2"/>
      <c r="HEG709" s="2"/>
      <c r="HEH709" s="2"/>
      <c r="HEI709" s="2"/>
      <c r="HEJ709" s="2"/>
      <c r="HEK709" s="2"/>
      <c r="HEL709" s="2"/>
      <c r="HEM709" s="2"/>
      <c r="HEN709" s="2"/>
      <c r="HEO709" s="2"/>
      <c r="HEP709" s="2"/>
      <c r="HEQ709" s="2"/>
      <c r="HER709" s="2"/>
      <c r="HES709" s="2"/>
      <c r="HET709" s="2"/>
      <c r="HEU709" s="2"/>
      <c r="HEV709" s="2"/>
      <c r="HEW709" s="2"/>
      <c r="HEX709" s="2"/>
      <c r="HEY709" s="2"/>
      <c r="HEZ709" s="2"/>
      <c r="HFA709" s="2"/>
      <c r="HFB709" s="2"/>
      <c r="HFC709" s="2"/>
      <c r="HFD709" s="2"/>
      <c r="HFE709" s="2"/>
      <c r="HFF709" s="2"/>
      <c r="HFG709" s="2"/>
      <c r="HFH709" s="2"/>
      <c r="HFI709" s="2"/>
      <c r="HFJ709" s="2"/>
      <c r="HFK709" s="2"/>
      <c r="HFL709" s="2"/>
      <c r="HFM709" s="2"/>
      <c r="HFN709" s="2"/>
      <c r="HFO709" s="2"/>
      <c r="HFP709" s="2"/>
      <c r="HFQ709" s="2"/>
      <c r="HFR709" s="2"/>
      <c r="HFS709" s="2"/>
      <c r="HFT709" s="2"/>
      <c r="HFU709" s="2"/>
      <c r="HFV709" s="2"/>
      <c r="HFW709" s="2"/>
      <c r="HFX709" s="2"/>
      <c r="HFY709" s="2"/>
      <c r="HFZ709" s="2"/>
      <c r="HGA709" s="2"/>
      <c r="HGB709" s="2"/>
      <c r="HGC709" s="2"/>
      <c r="HGD709" s="2"/>
      <c r="HGE709" s="2"/>
      <c r="HGF709" s="2"/>
      <c r="HGG709" s="2"/>
      <c r="HGH709" s="2"/>
      <c r="HGI709" s="2"/>
      <c r="HGJ709" s="2"/>
      <c r="HGK709" s="2"/>
      <c r="HGL709" s="2"/>
      <c r="HGM709" s="2"/>
      <c r="HGN709" s="2"/>
      <c r="HGO709" s="2"/>
      <c r="HGP709" s="2"/>
      <c r="HGQ709" s="2"/>
      <c r="HGR709" s="2"/>
      <c r="HGS709" s="2"/>
      <c r="HGT709" s="2"/>
      <c r="HGU709" s="2"/>
      <c r="HGV709" s="2"/>
      <c r="HGW709" s="2"/>
      <c r="HGX709" s="2"/>
      <c r="HGY709" s="2"/>
      <c r="HGZ709" s="2"/>
      <c r="HHA709" s="2"/>
      <c r="HHB709" s="2"/>
      <c r="HHC709" s="2"/>
      <c r="HHD709" s="2"/>
      <c r="HHE709" s="2"/>
      <c r="HHF709" s="2"/>
      <c r="HHG709" s="2"/>
      <c r="HHH709" s="2"/>
      <c r="HHI709" s="2"/>
      <c r="HHJ709" s="2"/>
      <c r="HHK709" s="2"/>
      <c r="HHL709" s="2"/>
      <c r="HHM709" s="2"/>
      <c r="HHN709" s="2"/>
      <c r="HHO709" s="2"/>
      <c r="HHP709" s="2"/>
      <c r="HHQ709" s="2"/>
      <c r="HHR709" s="2"/>
      <c r="HHS709" s="2"/>
      <c r="HHT709" s="2"/>
      <c r="HHU709" s="2"/>
      <c r="HHV709" s="2"/>
      <c r="HHW709" s="2"/>
      <c r="HHX709" s="2"/>
      <c r="HHY709" s="2"/>
      <c r="HHZ709" s="2"/>
      <c r="HIA709" s="2"/>
      <c r="HIB709" s="2"/>
      <c r="HIC709" s="2"/>
      <c r="HID709" s="2"/>
      <c r="HIE709" s="2"/>
      <c r="HIF709" s="2"/>
      <c r="HIG709" s="2"/>
      <c r="HIH709" s="2"/>
      <c r="HII709" s="2"/>
      <c r="HIJ709" s="2"/>
      <c r="HIK709" s="2"/>
      <c r="HIL709" s="2"/>
      <c r="HIM709" s="2"/>
      <c r="HIN709" s="2"/>
      <c r="HIO709" s="2"/>
      <c r="HIP709" s="2"/>
      <c r="HIQ709" s="2"/>
      <c r="HIR709" s="2"/>
      <c r="HIS709" s="2"/>
      <c r="HIT709" s="2"/>
      <c r="HIU709" s="2"/>
      <c r="HIV709" s="2"/>
      <c r="HIW709" s="2"/>
      <c r="HIX709" s="2"/>
      <c r="HIY709" s="2"/>
      <c r="HIZ709" s="2"/>
      <c r="HJA709" s="2"/>
      <c r="HJB709" s="2"/>
      <c r="HJC709" s="2"/>
      <c r="HJD709" s="2"/>
      <c r="HJE709" s="2"/>
      <c r="HJF709" s="2"/>
      <c r="HJG709" s="2"/>
      <c r="HJH709" s="2"/>
      <c r="HJI709" s="2"/>
      <c r="HJJ709" s="2"/>
      <c r="HJK709" s="2"/>
      <c r="HJL709" s="2"/>
      <c r="HJM709" s="2"/>
      <c r="HJN709" s="2"/>
      <c r="HJO709" s="2"/>
      <c r="HJP709" s="2"/>
      <c r="HJQ709" s="2"/>
      <c r="HJR709" s="2"/>
      <c r="HJS709" s="2"/>
      <c r="HJT709" s="2"/>
      <c r="HJU709" s="2"/>
      <c r="HJV709" s="2"/>
      <c r="HJW709" s="2"/>
      <c r="HJX709" s="2"/>
      <c r="HJY709" s="2"/>
      <c r="HJZ709" s="2"/>
      <c r="HKA709" s="2"/>
      <c r="HKB709" s="2"/>
      <c r="HKC709" s="2"/>
      <c r="HKD709" s="2"/>
      <c r="HKE709" s="2"/>
      <c r="HKF709" s="2"/>
      <c r="HKG709" s="2"/>
      <c r="HKH709" s="2"/>
      <c r="HKI709" s="2"/>
      <c r="HKJ709" s="2"/>
      <c r="HKK709" s="2"/>
      <c r="HKL709" s="2"/>
      <c r="HKM709" s="2"/>
      <c r="HKN709" s="2"/>
      <c r="HKO709" s="2"/>
      <c r="HKP709" s="2"/>
      <c r="HKQ709" s="2"/>
      <c r="HKR709" s="2"/>
      <c r="HKS709" s="2"/>
      <c r="HKT709" s="2"/>
      <c r="HKU709" s="2"/>
      <c r="HKV709" s="2"/>
      <c r="HKW709" s="2"/>
      <c r="HKX709" s="2"/>
      <c r="HKY709" s="2"/>
      <c r="HKZ709" s="2"/>
      <c r="HLA709" s="2"/>
      <c r="HLB709" s="2"/>
      <c r="HLC709" s="2"/>
      <c r="HLD709" s="2"/>
      <c r="HLE709" s="2"/>
      <c r="HLF709" s="2"/>
      <c r="HLG709" s="2"/>
      <c r="HLH709" s="2"/>
      <c r="HLI709" s="2"/>
      <c r="HLJ709" s="2"/>
      <c r="HLK709" s="2"/>
      <c r="HLL709" s="2"/>
      <c r="HLM709" s="2"/>
      <c r="HLN709" s="2"/>
      <c r="HLO709" s="2"/>
      <c r="HLP709" s="2"/>
      <c r="HLQ709" s="2"/>
      <c r="HLR709" s="2"/>
      <c r="HLS709" s="2"/>
      <c r="HLT709" s="2"/>
      <c r="HLU709" s="2"/>
      <c r="HLV709" s="2"/>
      <c r="HLW709" s="2"/>
      <c r="HLX709" s="2"/>
      <c r="HLY709" s="2"/>
      <c r="HLZ709" s="2"/>
      <c r="HMA709" s="2"/>
      <c r="HMB709" s="2"/>
      <c r="HMC709" s="2"/>
      <c r="HMD709" s="2"/>
      <c r="HME709" s="2"/>
      <c r="HMF709" s="2"/>
      <c r="HMG709" s="2"/>
      <c r="HMH709" s="2"/>
      <c r="HMI709" s="2"/>
      <c r="HMJ709" s="2"/>
      <c r="HMK709" s="2"/>
      <c r="HML709" s="2"/>
      <c r="HMM709" s="2"/>
      <c r="HMN709" s="2"/>
      <c r="HMO709" s="2"/>
      <c r="HMP709" s="2"/>
      <c r="HMQ709" s="2"/>
      <c r="HMR709" s="2"/>
      <c r="HMS709" s="2"/>
      <c r="HMT709" s="2"/>
      <c r="HMU709" s="2"/>
      <c r="HMV709" s="2"/>
      <c r="HMW709" s="2"/>
      <c r="HMX709" s="2"/>
      <c r="HMY709" s="2"/>
      <c r="HMZ709" s="2"/>
      <c r="HNA709" s="2"/>
      <c r="HNB709" s="2"/>
      <c r="HNC709" s="2"/>
      <c r="HND709" s="2"/>
      <c r="HNE709" s="2"/>
      <c r="HNF709" s="2"/>
      <c r="HNG709" s="2"/>
      <c r="HNH709" s="2"/>
      <c r="HNI709" s="2"/>
      <c r="HNJ709" s="2"/>
      <c r="HNK709" s="2"/>
      <c r="HNL709" s="2"/>
      <c r="HNM709" s="2"/>
      <c r="HNN709" s="2"/>
      <c r="HNO709" s="2"/>
      <c r="HNP709" s="2"/>
      <c r="HNQ709" s="2"/>
      <c r="HNR709" s="2"/>
      <c r="HNS709" s="2"/>
      <c r="HNT709" s="2"/>
      <c r="HNU709" s="2"/>
      <c r="HNV709" s="2"/>
      <c r="HNW709" s="2"/>
      <c r="HNX709" s="2"/>
      <c r="HNY709" s="2"/>
      <c r="HNZ709" s="2"/>
      <c r="HOA709" s="2"/>
      <c r="HOB709" s="2"/>
      <c r="HOC709" s="2"/>
      <c r="HOD709" s="2"/>
      <c r="HOE709" s="2"/>
      <c r="HOF709" s="2"/>
      <c r="HOG709" s="2"/>
      <c r="HOH709" s="2"/>
      <c r="HOI709" s="2"/>
      <c r="HOJ709" s="2"/>
      <c r="HOK709" s="2"/>
      <c r="HOL709" s="2"/>
      <c r="HOM709" s="2"/>
      <c r="HON709" s="2"/>
      <c r="HOO709" s="2"/>
      <c r="HOP709" s="2"/>
      <c r="HOQ709" s="2"/>
      <c r="HOR709" s="2"/>
      <c r="HOS709" s="2"/>
      <c r="HOT709" s="2"/>
      <c r="HOU709" s="2"/>
      <c r="HOV709" s="2"/>
      <c r="HOW709" s="2"/>
      <c r="HOX709" s="2"/>
      <c r="HOY709" s="2"/>
      <c r="HOZ709" s="2"/>
      <c r="HPA709" s="2"/>
      <c r="HPB709" s="2"/>
      <c r="HPC709" s="2"/>
      <c r="HPD709" s="2"/>
      <c r="HPE709" s="2"/>
      <c r="HPF709" s="2"/>
      <c r="HPG709" s="2"/>
      <c r="HPH709" s="2"/>
      <c r="HPI709" s="2"/>
      <c r="HPJ709" s="2"/>
      <c r="HPK709" s="2"/>
      <c r="HPL709" s="2"/>
      <c r="HPM709" s="2"/>
      <c r="HPN709" s="2"/>
      <c r="HPO709" s="2"/>
      <c r="HPP709" s="2"/>
      <c r="HPQ709" s="2"/>
      <c r="HPR709" s="2"/>
      <c r="HPS709" s="2"/>
      <c r="HPT709" s="2"/>
      <c r="HPU709" s="2"/>
      <c r="HPV709" s="2"/>
      <c r="HPW709" s="2"/>
      <c r="HPX709" s="2"/>
      <c r="HPY709" s="2"/>
      <c r="HPZ709" s="2"/>
      <c r="HQA709" s="2"/>
      <c r="HQB709" s="2"/>
      <c r="HQC709" s="2"/>
      <c r="HQD709" s="2"/>
      <c r="HQE709" s="2"/>
      <c r="HQF709" s="2"/>
      <c r="HQG709" s="2"/>
      <c r="HQH709" s="2"/>
      <c r="HQI709" s="2"/>
      <c r="HQJ709" s="2"/>
      <c r="HQK709" s="2"/>
      <c r="HQL709" s="2"/>
      <c r="HQM709" s="2"/>
      <c r="HQN709" s="2"/>
      <c r="HQO709" s="2"/>
      <c r="HQP709" s="2"/>
      <c r="HQQ709" s="2"/>
      <c r="HQR709" s="2"/>
      <c r="HQS709" s="2"/>
      <c r="HQT709" s="2"/>
      <c r="HQU709" s="2"/>
      <c r="HQV709" s="2"/>
      <c r="HQW709" s="2"/>
      <c r="HQX709" s="2"/>
      <c r="HQY709" s="2"/>
      <c r="HQZ709" s="2"/>
      <c r="HRA709" s="2"/>
      <c r="HRB709" s="2"/>
      <c r="HRC709" s="2"/>
      <c r="HRD709" s="2"/>
      <c r="HRE709" s="2"/>
      <c r="HRF709" s="2"/>
      <c r="HRG709" s="2"/>
      <c r="HRH709" s="2"/>
      <c r="HRI709" s="2"/>
      <c r="HRJ709" s="2"/>
      <c r="HRK709" s="2"/>
      <c r="HRL709" s="2"/>
      <c r="HRM709" s="2"/>
      <c r="HRN709" s="2"/>
      <c r="HRO709" s="2"/>
      <c r="HRP709" s="2"/>
      <c r="HRQ709" s="2"/>
      <c r="HRR709" s="2"/>
      <c r="HRS709" s="2"/>
      <c r="HRT709" s="2"/>
      <c r="HRU709" s="2"/>
      <c r="HRV709" s="2"/>
      <c r="HRW709" s="2"/>
      <c r="HRX709" s="2"/>
      <c r="HRY709" s="2"/>
      <c r="HRZ709" s="2"/>
      <c r="HSA709" s="2"/>
      <c r="HSB709" s="2"/>
      <c r="HSC709" s="2"/>
      <c r="HSD709" s="2"/>
      <c r="HSE709" s="2"/>
      <c r="HSF709" s="2"/>
      <c r="HSG709" s="2"/>
      <c r="HSH709" s="2"/>
      <c r="HSI709" s="2"/>
      <c r="HSJ709" s="2"/>
      <c r="HSK709" s="2"/>
      <c r="HSL709" s="2"/>
      <c r="HSM709" s="2"/>
      <c r="HSN709" s="2"/>
      <c r="HSO709" s="2"/>
      <c r="HSP709" s="2"/>
      <c r="HSQ709" s="2"/>
      <c r="HSR709" s="2"/>
      <c r="HSS709" s="2"/>
      <c r="HST709" s="2"/>
      <c r="HSU709" s="2"/>
      <c r="HSV709" s="2"/>
      <c r="HSW709" s="2"/>
      <c r="HSX709" s="2"/>
      <c r="HSY709" s="2"/>
      <c r="HSZ709" s="2"/>
      <c r="HTA709" s="2"/>
      <c r="HTB709" s="2"/>
      <c r="HTC709" s="2"/>
      <c r="HTD709" s="2"/>
      <c r="HTE709" s="2"/>
      <c r="HTF709" s="2"/>
      <c r="HTG709" s="2"/>
      <c r="HTH709" s="2"/>
      <c r="HTI709" s="2"/>
      <c r="HTJ709" s="2"/>
      <c r="HTK709" s="2"/>
      <c r="HTL709" s="2"/>
      <c r="HTM709" s="2"/>
      <c r="HTN709" s="2"/>
      <c r="HTO709" s="2"/>
      <c r="HTP709" s="2"/>
      <c r="HTQ709" s="2"/>
      <c r="HTR709" s="2"/>
      <c r="HTS709" s="2"/>
      <c r="HTT709" s="2"/>
      <c r="HTU709" s="2"/>
      <c r="HTV709" s="2"/>
      <c r="HTW709" s="2"/>
      <c r="HTX709" s="2"/>
      <c r="HTY709" s="2"/>
      <c r="HTZ709" s="2"/>
      <c r="HUA709" s="2"/>
      <c r="HUB709" s="2"/>
      <c r="HUC709" s="2"/>
      <c r="HUD709" s="2"/>
      <c r="HUE709" s="2"/>
      <c r="HUF709" s="2"/>
      <c r="HUG709" s="2"/>
      <c r="HUH709" s="2"/>
      <c r="HUI709" s="2"/>
      <c r="HUJ709" s="2"/>
      <c r="HUK709" s="2"/>
      <c r="HUL709" s="2"/>
      <c r="HUM709" s="2"/>
      <c r="HUN709" s="2"/>
      <c r="HUO709" s="2"/>
      <c r="HUP709" s="2"/>
      <c r="HUQ709" s="2"/>
      <c r="HUR709" s="2"/>
      <c r="HUS709" s="2"/>
      <c r="HUT709" s="2"/>
      <c r="HUU709" s="2"/>
      <c r="HUV709" s="2"/>
      <c r="HUW709" s="2"/>
      <c r="HUX709" s="2"/>
      <c r="HUY709" s="2"/>
      <c r="HUZ709" s="2"/>
      <c r="HVA709" s="2"/>
      <c r="HVB709" s="2"/>
      <c r="HVC709" s="2"/>
      <c r="HVD709" s="2"/>
      <c r="HVE709" s="2"/>
      <c r="HVF709" s="2"/>
      <c r="HVG709" s="2"/>
      <c r="HVH709" s="2"/>
      <c r="HVI709" s="2"/>
      <c r="HVJ709" s="2"/>
      <c r="HVK709" s="2"/>
      <c r="HVL709" s="2"/>
      <c r="HVM709" s="2"/>
      <c r="HVN709" s="2"/>
      <c r="HVO709" s="2"/>
      <c r="HVP709" s="2"/>
      <c r="HVQ709" s="2"/>
      <c r="HVR709" s="2"/>
      <c r="HVS709" s="2"/>
      <c r="HVT709" s="2"/>
      <c r="HVU709" s="2"/>
      <c r="HVV709" s="2"/>
      <c r="HVW709" s="2"/>
      <c r="HVX709" s="2"/>
      <c r="HVY709" s="2"/>
      <c r="HVZ709" s="2"/>
      <c r="HWA709" s="2"/>
      <c r="HWB709" s="2"/>
      <c r="HWC709" s="2"/>
      <c r="HWD709" s="2"/>
      <c r="HWE709" s="2"/>
      <c r="HWF709" s="2"/>
      <c r="HWG709" s="2"/>
      <c r="HWH709" s="2"/>
      <c r="HWI709" s="2"/>
      <c r="HWJ709" s="2"/>
      <c r="HWK709" s="2"/>
      <c r="HWL709" s="2"/>
      <c r="HWM709" s="2"/>
      <c r="HWN709" s="2"/>
      <c r="HWO709" s="2"/>
      <c r="HWP709" s="2"/>
      <c r="HWQ709" s="2"/>
      <c r="HWR709" s="2"/>
      <c r="HWS709" s="2"/>
      <c r="HWT709" s="2"/>
      <c r="HWU709" s="2"/>
      <c r="HWV709" s="2"/>
      <c r="HWW709" s="2"/>
      <c r="HWX709" s="2"/>
      <c r="HWY709" s="2"/>
      <c r="HWZ709" s="2"/>
      <c r="HXA709" s="2"/>
      <c r="HXB709" s="2"/>
      <c r="HXC709" s="2"/>
      <c r="HXD709" s="2"/>
      <c r="HXE709" s="2"/>
      <c r="HXF709" s="2"/>
      <c r="HXG709" s="2"/>
      <c r="HXH709" s="2"/>
      <c r="HXI709" s="2"/>
      <c r="HXJ709" s="2"/>
      <c r="HXK709" s="2"/>
      <c r="HXL709" s="2"/>
      <c r="HXM709" s="2"/>
      <c r="HXN709" s="2"/>
      <c r="HXO709" s="2"/>
      <c r="HXP709" s="2"/>
      <c r="HXQ709" s="2"/>
      <c r="HXR709" s="2"/>
      <c r="HXS709" s="2"/>
      <c r="HXT709" s="2"/>
      <c r="HXU709" s="2"/>
      <c r="HXV709" s="2"/>
      <c r="HXW709" s="2"/>
      <c r="HXX709" s="2"/>
      <c r="HXY709" s="2"/>
      <c r="HXZ709" s="2"/>
      <c r="HYA709" s="2"/>
      <c r="HYB709" s="2"/>
      <c r="HYC709" s="2"/>
      <c r="HYD709" s="2"/>
      <c r="HYE709" s="2"/>
      <c r="HYF709" s="2"/>
      <c r="HYG709" s="2"/>
      <c r="HYH709" s="2"/>
      <c r="HYI709" s="2"/>
      <c r="HYJ709" s="2"/>
      <c r="HYK709" s="2"/>
      <c r="HYL709" s="2"/>
      <c r="HYM709" s="2"/>
      <c r="HYN709" s="2"/>
      <c r="HYO709" s="2"/>
      <c r="HYP709" s="2"/>
      <c r="HYQ709" s="2"/>
      <c r="HYR709" s="2"/>
      <c r="HYS709" s="2"/>
      <c r="HYT709" s="2"/>
      <c r="HYU709" s="2"/>
      <c r="HYV709" s="2"/>
      <c r="HYW709" s="2"/>
      <c r="HYX709" s="2"/>
      <c r="HYY709" s="2"/>
      <c r="HYZ709" s="2"/>
      <c r="HZA709" s="2"/>
      <c r="HZB709" s="2"/>
      <c r="HZC709" s="2"/>
      <c r="HZD709" s="2"/>
      <c r="HZE709" s="2"/>
      <c r="HZF709" s="2"/>
      <c r="HZG709" s="2"/>
      <c r="HZH709" s="2"/>
      <c r="HZI709" s="2"/>
      <c r="HZJ709" s="2"/>
      <c r="HZK709" s="2"/>
      <c r="HZL709" s="2"/>
      <c r="HZM709" s="2"/>
      <c r="HZN709" s="2"/>
      <c r="HZO709" s="2"/>
      <c r="HZP709" s="2"/>
      <c r="HZQ709" s="2"/>
      <c r="HZR709" s="2"/>
      <c r="HZS709" s="2"/>
      <c r="HZT709" s="2"/>
      <c r="HZU709" s="2"/>
      <c r="HZV709" s="2"/>
      <c r="HZW709" s="2"/>
      <c r="HZX709" s="2"/>
      <c r="HZY709" s="2"/>
      <c r="HZZ709" s="2"/>
      <c r="IAA709" s="2"/>
      <c r="IAB709" s="2"/>
      <c r="IAC709" s="2"/>
      <c r="IAD709" s="2"/>
      <c r="IAE709" s="2"/>
      <c r="IAF709" s="2"/>
      <c r="IAG709" s="2"/>
      <c r="IAH709" s="2"/>
      <c r="IAI709" s="2"/>
      <c r="IAJ709" s="2"/>
      <c r="IAK709" s="2"/>
      <c r="IAL709" s="2"/>
      <c r="IAM709" s="2"/>
      <c r="IAN709" s="2"/>
      <c r="IAO709" s="2"/>
      <c r="IAP709" s="2"/>
      <c r="IAQ709" s="2"/>
      <c r="IAR709" s="2"/>
      <c r="IAS709" s="2"/>
      <c r="IAT709" s="2"/>
      <c r="IAU709" s="2"/>
      <c r="IAV709" s="2"/>
      <c r="IAW709" s="2"/>
      <c r="IAX709" s="2"/>
      <c r="IAY709" s="2"/>
      <c r="IAZ709" s="2"/>
      <c r="IBA709" s="2"/>
      <c r="IBB709" s="2"/>
      <c r="IBC709" s="2"/>
      <c r="IBD709" s="2"/>
      <c r="IBE709" s="2"/>
      <c r="IBF709" s="2"/>
      <c r="IBG709" s="2"/>
      <c r="IBH709" s="2"/>
      <c r="IBI709" s="2"/>
      <c r="IBJ709" s="2"/>
      <c r="IBK709" s="2"/>
      <c r="IBL709" s="2"/>
      <c r="IBM709" s="2"/>
      <c r="IBN709" s="2"/>
      <c r="IBO709" s="2"/>
      <c r="IBP709" s="2"/>
      <c r="IBQ709" s="2"/>
      <c r="IBR709" s="2"/>
      <c r="IBS709" s="2"/>
      <c r="IBT709" s="2"/>
      <c r="IBU709" s="2"/>
      <c r="IBV709" s="2"/>
      <c r="IBW709" s="2"/>
      <c r="IBX709" s="2"/>
      <c r="IBY709" s="2"/>
      <c r="IBZ709" s="2"/>
      <c r="ICA709" s="2"/>
      <c r="ICB709" s="2"/>
      <c r="ICC709" s="2"/>
      <c r="ICD709" s="2"/>
      <c r="ICE709" s="2"/>
      <c r="ICF709" s="2"/>
      <c r="ICG709" s="2"/>
      <c r="ICH709" s="2"/>
      <c r="ICI709" s="2"/>
      <c r="ICJ709" s="2"/>
      <c r="ICK709" s="2"/>
      <c r="ICL709" s="2"/>
      <c r="ICM709" s="2"/>
      <c r="ICN709" s="2"/>
      <c r="ICO709" s="2"/>
      <c r="ICP709" s="2"/>
      <c r="ICQ709" s="2"/>
      <c r="ICR709" s="2"/>
      <c r="ICS709" s="2"/>
      <c r="ICT709" s="2"/>
      <c r="ICU709" s="2"/>
      <c r="ICV709" s="2"/>
      <c r="ICW709" s="2"/>
      <c r="ICX709" s="2"/>
      <c r="ICY709" s="2"/>
      <c r="ICZ709" s="2"/>
      <c r="IDA709" s="2"/>
      <c r="IDB709" s="2"/>
      <c r="IDC709" s="2"/>
      <c r="IDD709" s="2"/>
      <c r="IDE709" s="2"/>
      <c r="IDF709" s="2"/>
      <c r="IDG709" s="2"/>
      <c r="IDH709" s="2"/>
      <c r="IDI709" s="2"/>
      <c r="IDJ709" s="2"/>
      <c r="IDK709" s="2"/>
      <c r="IDL709" s="2"/>
      <c r="IDM709" s="2"/>
      <c r="IDN709" s="2"/>
      <c r="IDO709" s="2"/>
      <c r="IDP709" s="2"/>
      <c r="IDQ709" s="2"/>
      <c r="IDR709" s="2"/>
      <c r="IDS709" s="2"/>
      <c r="IDT709" s="2"/>
      <c r="IDU709" s="2"/>
      <c r="IDV709" s="2"/>
      <c r="IDW709" s="2"/>
      <c r="IDX709" s="2"/>
      <c r="IDY709" s="2"/>
      <c r="IDZ709" s="2"/>
      <c r="IEA709" s="2"/>
      <c r="IEB709" s="2"/>
      <c r="IEC709" s="2"/>
      <c r="IED709" s="2"/>
      <c r="IEE709" s="2"/>
      <c r="IEF709" s="2"/>
      <c r="IEG709" s="2"/>
      <c r="IEH709" s="2"/>
      <c r="IEI709" s="2"/>
      <c r="IEJ709" s="2"/>
      <c r="IEK709" s="2"/>
      <c r="IEL709" s="2"/>
      <c r="IEM709" s="2"/>
      <c r="IEN709" s="2"/>
      <c r="IEO709" s="2"/>
      <c r="IEP709" s="2"/>
      <c r="IEQ709" s="2"/>
      <c r="IER709" s="2"/>
      <c r="IES709" s="2"/>
      <c r="IET709" s="2"/>
      <c r="IEU709" s="2"/>
      <c r="IEV709" s="2"/>
      <c r="IEW709" s="2"/>
      <c r="IEX709" s="2"/>
      <c r="IEY709" s="2"/>
      <c r="IEZ709" s="2"/>
      <c r="IFA709" s="2"/>
      <c r="IFB709" s="2"/>
      <c r="IFC709" s="2"/>
      <c r="IFD709" s="2"/>
      <c r="IFE709" s="2"/>
      <c r="IFF709" s="2"/>
      <c r="IFG709" s="2"/>
      <c r="IFH709" s="2"/>
      <c r="IFI709" s="2"/>
      <c r="IFJ709" s="2"/>
      <c r="IFK709" s="2"/>
      <c r="IFL709" s="2"/>
      <c r="IFM709" s="2"/>
      <c r="IFN709" s="2"/>
      <c r="IFO709" s="2"/>
      <c r="IFP709" s="2"/>
      <c r="IFQ709" s="2"/>
      <c r="IFR709" s="2"/>
      <c r="IFS709" s="2"/>
      <c r="IFT709" s="2"/>
      <c r="IFU709" s="2"/>
      <c r="IFV709" s="2"/>
      <c r="IFW709" s="2"/>
      <c r="IFX709" s="2"/>
      <c r="IFY709" s="2"/>
      <c r="IFZ709" s="2"/>
      <c r="IGA709" s="2"/>
      <c r="IGB709" s="2"/>
      <c r="IGC709" s="2"/>
      <c r="IGD709" s="2"/>
      <c r="IGE709" s="2"/>
      <c r="IGF709" s="2"/>
      <c r="IGG709" s="2"/>
      <c r="IGH709" s="2"/>
      <c r="IGI709" s="2"/>
      <c r="IGJ709" s="2"/>
      <c r="IGK709" s="2"/>
      <c r="IGL709" s="2"/>
      <c r="IGM709" s="2"/>
      <c r="IGN709" s="2"/>
      <c r="IGO709" s="2"/>
      <c r="IGP709" s="2"/>
      <c r="IGQ709" s="2"/>
      <c r="IGR709" s="2"/>
      <c r="IGS709" s="2"/>
      <c r="IGT709" s="2"/>
      <c r="IGU709" s="2"/>
      <c r="IGV709" s="2"/>
      <c r="IGW709" s="2"/>
      <c r="IGX709" s="2"/>
      <c r="IGY709" s="2"/>
      <c r="IGZ709" s="2"/>
      <c r="IHA709" s="2"/>
      <c r="IHB709" s="2"/>
      <c r="IHC709" s="2"/>
      <c r="IHD709" s="2"/>
      <c r="IHE709" s="2"/>
      <c r="IHF709" s="2"/>
      <c r="IHG709" s="2"/>
      <c r="IHH709" s="2"/>
      <c r="IHI709" s="2"/>
      <c r="IHJ709" s="2"/>
      <c r="IHK709" s="2"/>
      <c r="IHL709" s="2"/>
      <c r="IHM709" s="2"/>
      <c r="IHN709" s="2"/>
      <c r="IHO709" s="2"/>
      <c r="IHP709" s="2"/>
      <c r="IHQ709" s="2"/>
      <c r="IHR709" s="2"/>
      <c r="IHS709" s="2"/>
      <c r="IHT709" s="2"/>
      <c r="IHU709" s="2"/>
      <c r="IHV709" s="2"/>
      <c r="IHW709" s="2"/>
      <c r="IHX709" s="2"/>
      <c r="IHY709" s="2"/>
      <c r="IHZ709" s="2"/>
      <c r="IIA709" s="2"/>
      <c r="IIB709" s="2"/>
      <c r="IIC709" s="2"/>
      <c r="IID709" s="2"/>
      <c r="IIE709" s="2"/>
      <c r="IIF709" s="2"/>
      <c r="IIG709" s="2"/>
      <c r="IIH709" s="2"/>
      <c r="III709" s="2"/>
      <c r="IIJ709" s="2"/>
      <c r="IIK709" s="2"/>
      <c r="IIL709" s="2"/>
      <c r="IIM709" s="2"/>
      <c r="IIN709" s="2"/>
      <c r="IIO709" s="2"/>
      <c r="IIP709" s="2"/>
      <c r="IIQ709" s="2"/>
      <c r="IIR709" s="2"/>
      <c r="IIS709" s="2"/>
      <c r="IIT709" s="2"/>
      <c r="IIU709" s="2"/>
      <c r="IIV709" s="2"/>
      <c r="IIW709" s="2"/>
      <c r="IIX709" s="2"/>
      <c r="IIY709" s="2"/>
      <c r="IIZ709" s="2"/>
      <c r="IJA709" s="2"/>
      <c r="IJB709" s="2"/>
      <c r="IJC709" s="2"/>
      <c r="IJD709" s="2"/>
      <c r="IJE709" s="2"/>
      <c r="IJF709" s="2"/>
      <c r="IJG709" s="2"/>
      <c r="IJH709" s="2"/>
      <c r="IJI709" s="2"/>
      <c r="IJJ709" s="2"/>
      <c r="IJK709" s="2"/>
      <c r="IJL709" s="2"/>
      <c r="IJM709" s="2"/>
      <c r="IJN709" s="2"/>
      <c r="IJO709" s="2"/>
      <c r="IJP709" s="2"/>
      <c r="IJQ709" s="2"/>
      <c r="IJR709" s="2"/>
      <c r="IJS709" s="2"/>
      <c r="IJT709" s="2"/>
      <c r="IJU709" s="2"/>
      <c r="IJV709" s="2"/>
      <c r="IJW709" s="2"/>
      <c r="IJX709" s="2"/>
      <c r="IJY709" s="2"/>
      <c r="IJZ709" s="2"/>
      <c r="IKA709" s="2"/>
      <c r="IKB709" s="2"/>
      <c r="IKC709" s="2"/>
      <c r="IKD709" s="2"/>
      <c r="IKE709" s="2"/>
      <c r="IKF709" s="2"/>
      <c r="IKG709" s="2"/>
      <c r="IKH709" s="2"/>
      <c r="IKI709" s="2"/>
      <c r="IKJ709" s="2"/>
      <c r="IKK709" s="2"/>
      <c r="IKL709" s="2"/>
      <c r="IKM709" s="2"/>
      <c r="IKN709" s="2"/>
      <c r="IKO709" s="2"/>
      <c r="IKP709" s="2"/>
      <c r="IKQ709" s="2"/>
      <c r="IKR709" s="2"/>
      <c r="IKS709" s="2"/>
      <c r="IKT709" s="2"/>
      <c r="IKU709" s="2"/>
      <c r="IKV709" s="2"/>
      <c r="IKW709" s="2"/>
      <c r="IKX709" s="2"/>
      <c r="IKY709" s="2"/>
      <c r="IKZ709" s="2"/>
      <c r="ILA709" s="2"/>
      <c r="ILB709" s="2"/>
      <c r="ILC709" s="2"/>
      <c r="ILD709" s="2"/>
      <c r="ILE709" s="2"/>
      <c r="ILF709" s="2"/>
      <c r="ILG709" s="2"/>
      <c r="ILH709" s="2"/>
      <c r="ILI709" s="2"/>
      <c r="ILJ709" s="2"/>
      <c r="ILK709" s="2"/>
      <c r="ILL709" s="2"/>
      <c r="ILM709" s="2"/>
      <c r="ILN709" s="2"/>
      <c r="ILO709" s="2"/>
      <c r="ILP709" s="2"/>
      <c r="ILQ709" s="2"/>
      <c r="ILR709" s="2"/>
      <c r="ILS709" s="2"/>
      <c r="ILT709" s="2"/>
      <c r="ILU709" s="2"/>
      <c r="ILV709" s="2"/>
      <c r="ILW709" s="2"/>
      <c r="ILX709" s="2"/>
      <c r="ILY709" s="2"/>
      <c r="ILZ709" s="2"/>
      <c r="IMA709" s="2"/>
      <c r="IMB709" s="2"/>
      <c r="IMC709" s="2"/>
      <c r="IMD709" s="2"/>
      <c r="IME709" s="2"/>
      <c r="IMF709" s="2"/>
      <c r="IMG709" s="2"/>
      <c r="IMH709" s="2"/>
      <c r="IMI709" s="2"/>
      <c r="IMJ709" s="2"/>
      <c r="IMK709" s="2"/>
      <c r="IML709" s="2"/>
      <c r="IMM709" s="2"/>
      <c r="IMN709" s="2"/>
      <c r="IMO709" s="2"/>
      <c r="IMP709" s="2"/>
      <c r="IMQ709" s="2"/>
      <c r="IMR709" s="2"/>
      <c r="IMS709" s="2"/>
      <c r="IMT709" s="2"/>
      <c r="IMU709" s="2"/>
      <c r="IMV709" s="2"/>
      <c r="IMW709" s="2"/>
      <c r="IMX709" s="2"/>
      <c r="IMY709" s="2"/>
      <c r="IMZ709" s="2"/>
      <c r="INA709" s="2"/>
      <c r="INB709" s="2"/>
      <c r="INC709" s="2"/>
      <c r="IND709" s="2"/>
      <c r="INE709" s="2"/>
      <c r="INF709" s="2"/>
      <c r="ING709" s="2"/>
      <c r="INH709" s="2"/>
      <c r="INI709" s="2"/>
      <c r="INJ709" s="2"/>
      <c r="INK709" s="2"/>
      <c r="INL709" s="2"/>
      <c r="INM709" s="2"/>
      <c r="INN709" s="2"/>
      <c r="INO709" s="2"/>
      <c r="INP709" s="2"/>
      <c r="INQ709" s="2"/>
      <c r="INR709" s="2"/>
      <c r="INS709" s="2"/>
      <c r="INT709" s="2"/>
      <c r="INU709" s="2"/>
      <c r="INV709" s="2"/>
      <c r="INW709" s="2"/>
      <c r="INX709" s="2"/>
      <c r="INY709" s="2"/>
      <c r="INZ709" s="2"/>
      <c r="IOA709" s="2"/>
      <c r="IOB709" s="2"/>
      <c r="IOC709" s="2"/>
      <c r="IOD709" s="2"/>
      <c r="IOE709" s="2"/>
      <c r="IOF709" s="2"/>
      <c r="IOG709" s="2"/>
      <c r="IOH709" s="2"/>
      <c r="IOI709" s="2"/>
      <c r="IOJ709" s="2"/>
      <c r="IOK709" s="2"/>
      <c r="IOL709" s="2"/>
      <c r="IOM709" s="2"/>
      <c r="ION709" s="2"/>
      <c r="IOO709" s="2"/>
      <c r="IOP709" s="2"/>
      <c r="IOQ709" s="2"/>
      <c r="IOR709" s="2"/>
      <c r="IOS709" s="2"/>
      <c r="IOT709" s="2"/>
      <c r="IOU709" s="2"/>
      <c r="IOV709" s="2"/>
      <c r="IOW709" s="2"/>
      <c r="IOX709" s="2"/>
      <c r="IOY709" s="2"/>
      <c r="IOZ709" s="2"/>
      <c r="IPA709" s="2"/>
      <c r="IPB709" s="2"/>
      <c r="IPC709" s="2"/>
      <c r="IPD709" s="2"/>
      <c r="IPE709" s="2"/>
      <c r="IPF709" s="2"/>
      <c r="IPG709" s="2"/>
      <c r="IPH709" s="2"/>
      <c r="IPI709" s="2"/>
      <c r="IPJ709" s="2"/>
      <c r="IPK709" s="2"/>
      <c r="IPL709" s="2"/>
      <c r="IPM709" s="2"/>
      <c r="IPN709" s="2"/>
      <c r="IPO709" s="2"/>
      <c r="IPP709" s="2"/>
      <c r="IPQ709" s="2"/>
      <c r="IPR709" s="2"/>
      <c r="IPS709" s="2"/>
      <c r="IPT709" s="2"/>
      <c r="IPU709" s="2"/>
      <c r="IPV709" s="2"/>
      <c r="IPW709" s="2"/>
      <c r="IPX709" s="2"/>
      <c r="IPY709" s="2"/>
      <c r="IPZ709" s="2"/>
      <c r="IQA709" s="2"/>
      <c r="IQB709" s="2"/>
      <c r="IQC709" s="2"/>
      <c r="IQD709" s="2"/>
      <c r="IQE709" s="2"/>
      <c r="IQF709" s="2"/>
      <c r="IQG709" s="2"/>
      <c r="IQH709" s="2"/>
      <c r="IQI709" s="2"/>
      <c r="IQJ709" s="2"/>
      <c r="IQK709" s="2"/>
      <c r="IQL709" s="2"/>
      <c r="IQM709" s="2"/>
      <c r="IQN709" s="2"/>
      <c r="IQO709" s="2"/>
      <c r="IQP709" s="2"/>
      <c r="IQQ709" s="2"/>
      <c r="IQR709" s="2"/>
      <c r="IQS709" s="2"/>
      <c r="IQT709" s="2"/>
      <c r="IQU709" s="2"/>
      <c r="IQV709" s="2"/>
      <c r="IQW709" s="2"/>
      <c r="IQX709" s="2"/>
      <c r="IQY709" s="2"/>
      <c r="IQZ709" s="2"/>
      <c r="IRA709" s="2"/>
      <c r="IRB709" s="2"/>
      <c r="IRC709" s="2"/>
      <c r="IRD709" s="2"/>
      <c r="IRE709" s="2"/>
      <c r="IRF709" s="2"/>
      <c r="IRG709" s="2"/>
      <c r="IRH709" s="2"/>
      <c r="IRI709" s="2"/>
      <c r="IRJ709" s="2"/>
      <c r="IRK709" s="2"/>
      <c r="IRL709" s="2"/>
      <c r="IRM709" s="2"/>
      <c r="IRN709" s="2"/>
      <c r="IRO709" s="2"/>
      <c r="IRP709" s="2"/>
      <c r="IRQ709" s="2"/>
      <c r="IRR709" s="2"/>
      <c r="IRS709" s="2"/>
      <c r="IRT709" s="2"/>
      <c r="IRU709" s="2"/>
      <c r="IRV709" s="2"/>
      <c r="IRW709" s="2"/>
      <c r="IRX709" s="2"/>
      <c r="IRY709" s="2"/>
      <c r="IRZ709" s="2"/>
      <c r="ISA709" s="2"/>
      <c r="ISB709" s="2"/>
      <c r="ISC709" s="2"/>
      <c r="ISD709" s="2"/>
      <c r="ISE709" s="2"/>
      <c r="ISF709" s="2"/>
      <c r="ISG709" s="2"/>
      <c r="ISH709" s="2"/>
      <c r="ISI709" s="2"/>
      <c r="ISJ709" s="2"/>
      <c r="ISK709" s="2"/>
      <c r="ISL709" s="2"/>
      <c r="ISM709" s="2"/>
      <c r="ISN709" s="2"/>
      <c r="ISO709" s="2"/>
      <c r="ISP709" s="2"/>
      <c r="ISQ709" s="2"/>
      <c r="ISR709" s="2"/>
      <c r="ISS709" s="2"/>
      <c r="IST709" s="2"/>
      <c r="ISU709" s="2"/>
      <c r="ISV709" s="2"/>
      <c r="ISW709" s="2"/>
      <c r="ISX709" s="2"/>
      <c r="ISY709" s="2"/>
      <c r="ISZ709" s="2"/>
      <c r="ITA709" s="2"/>
      <c r="ITB709" s="2"/>
      <c r="ITC709" s="2"/>
      <c r="ITD709" s="2"/>
      <c r="ITE709" s="2"/>
      <c r="ITF709" s="2"/>
      <c r="ITG709" s="2"/>
      <c r="ITH709" s="2"/>
      <c r="ITI709" s="2"/>
      <c r="ITJ709" s="2"/>
      <c r="ITK709" s="2"/>
      <c r="ITL709" s="2"/>
      <c r="ITM709" s="2"/>
      <c r="ITN709" s="2"/>
      <c r="ITO709" s="2"/>
      <c r="ITP709" s="2"/>
      <c r="ITQ709" s="2"/>
      <c r="ITR709" s="2"/>
      <c r="ITS709" s="2"/>
      <c r="ITT709" s="2"/>
      <c r="ITU709" s="2"/>
      <c r="ITV709" s="2"/>
      <c r="ITW709" s="2"/>
      <c r="ITX709" s="2"/>
      <c r="ITY709" s="2"/>
      <c r="ITZ709" s="2"/>
      <c r="IUA709" s="2"/>
      <c r="IUB709" s="2"/>
      <c r="IUC709" s="2"/>
      <c r="IUD709" s="2"/>
      <c r="IUE709" s="2"/>
      <c r="IUF709" s="2"/>
      <c r="IUG709" s="2"/>
      <c r="IUH709" s="2"/>
      <c r="IUI709" s="2"/>
      <c r="IUJ709" s="2"/>
      <c r="IUK709" s="2"/>
      <c r="IUL709" s="2"/>
      <c r="IUM709" s="2"/>
      <c r="IUN709" s="2"/>
      <c r="IUO709" s="2"/>
      <c r="IUP709" s="2"/>
      <c r="IUQ709" s="2"/>
      <c r="IUR709" s="2"/>
      <c r="IUS709" s="2"/>
      <c r="IUT709" s="2"/>
      <c r="IUU709" s="2"/>
      <c r="IUV709" s="2"/>
      <c r="IUW709" s="2"/>
      <c r="IUX709" s="2"/>
      <c r="IUY709" s="2"/>
      <c r="IUZ709" s="2"/>
      <c r="IVA709" s="2"/>
      <c r="IVB709" s="2"/>
      <c r="IVC709" s="2"/>
      <c r="IVD709" s="2"/>
      <c r="IVE709" s="2"/>
      <c r="IVF709" s="2"/>
      <c r="IVG709" s="2"/>
      <c r="IVH709" s="2"/>
      <c r="IVI709" s="2"/>
      <c r="IVJ709" s="2"/>
      <c r="IVK709" s="2"/>
      <c r="IVL709" s="2"/>
      <c r="IVM709" s="2"/>
      <c r="IVN709" s="2"/>
      <c r="IVO709" s="2"/>
      <c r="IVP709" s="2"/>
      <c r="IVQ709" s="2"/>
      <c r="IVR709" s="2"/>
      <c r="IVS709" s="2"/>
      <c r="IVT709" s="2"/>
      <c r="IVU709" s="2"/>
      <c r="IVV709" s="2"/>
      <c r="IVW709" s="2"/>
      <c r="IVX709" s="2"/>
      <c r="IVY709" s="2"/>
      <c r="IVZ709" s="2"/>
      <c r="IWA709" s="2"/>
      <c r="IWB709" s="2"/>
      <c r="IWC709" s="2"/>
      <c r="IWD709" s="2"/>
      <c r="IWE709" s="2"/>
      <c r="IWF709" s="2"/>
      <c r="IWG709" s="2"/>
      <c r="IWH709" s="2"/>
      <c r="IWI709" s="2"/>
      <c r="IWJ709" s="2"/>
      <c r="IWK709" s="2"/>
      <c r="IWL709" s="2"/>
      <c r="IWM709" s="2"/>
      <c r="IWN709" s="2"/>
      <c r="IWO709" s="2"/>
      <c r="IWP709" s="2"/>
      <c r="IWQ709" s="2"/>
      <c r="IWR709" s="2"/>
      <c r="IWS709" s="2"/>
      <c r="IWT709" s="2"/>
      <c r="IWU709" s="2"/>
      <c r="IWV709" s="2"/>
      <c r="IWW709" s="2"/>
      <c r="IWX709" s="2"/>
      <c r="IWY709" s="2"/>
      <c r="IWZ709" s="2"/>
      <c r="IXA709" s="2"/>
      <c r="IXB709" s="2"/>
      <c r="IXC709" s="2"/>
      <c r="IXD709" s="2"/>
      <c r="IXE709" s="2"/>
      <c r="IXF709" s="2"/>
      <c r="IXG709" s="2"/>
      <c r="IXH709" s="2"/>
      <c r="IXI709" s="2"/>
      <c r="IXJ709" s="2"/>
      <c r="IXK709" s="2"/>
      <c r="IXL709" s="2"/>
      <c r="IXM709" s="2"/>
      <c r="IXN709" s="2"/>
      <c r="IXO709" s="2"/>
      <c r="IXP709" s="2"/>
      <c r="IXQ709" s="2"/>
      <c r="IXR709" s="2"/>
      <c r="IXS709" s="2"/>
      <c r="IXT709" s="2"/>
      <c r="IXU709" s="2"/>
      <c r="IXV709" s="2"/>
      <c r="IXW709" s="2"/>
      <c r="IXX709" s="2"/>
      <c r="IXY709" s="2"/>
      <c r="IXZ709" s="2"/>
      <c r="IYA709" s="2"/>
      <c r="IYB709" s="2"/>
      <c r="IYC709" s="2"/>
      <c r="IYD709" s="2"/>
      <c r="IYE709" s="2"/>
      <c r="IYF709" s="2"/>
      <c r="IYG709" s="2"/>
      <c r="IYH709" s="2"/>
      <c r="IYI709" s="2"/>
      <c r="IYJ709" s="2"/>
      <c r="IYK709" s="2"/>
      <c r="IYL709" s="2"/>
      <c r="IYM709" s="2"/>
      <c r="IYN709" s="2"/>
      <c r="IYO709" s="2"/>
      <c r="IYP709" s="2"/>
      <c r="IYQ709" s="2"/>
      <c r="IYR709" s="2"/>
      <c r="IYS709" s="2"/>
      <c r="IYT709" s="2"/>
      <c r="IYU709" s="2"/>
      <c r="IYV709" s="2"/>
      <c r="IYW709" s="2"/>
      <c r="IYX709" s="2"/>
      <c r="IYY709" s="2"/>
      <c r="IYZ709" s="2"/>
      <c r="IZA709" s="2"/>
      <c r="IZB709" s="2"/>
      <c r="IZC709" s="2"/>
      <c r="IZD709" s="2"/>
      <c r="IZE709" s="2"/>
      <c r="IZF709" s="2"/>
      <c r="IZG709" s="2"/>
      <c r="IZH709" s="2"/>
      <c r="IZI709" s="2"/>
      <c r="IZJ709" s="2"/>
      <c r="IZK709" s="2"/>
      <c r="IZL709" s="2"/>
      <c r="IZM709" s="2"/>
      <c r="IZN709" s="2"/>
      <c r="IZO709" s="2"/>
      <c r="IZP709" s="2"/>
      <c r="IZQ709" s="2"/>
      <c r="IZR709" s="2"/>
      <c r="IZS709" s="2"/>
      <c r="IZT709" s="2"/>
      <c r="IZU709" s="2"/>
      <c r="IZV709" s="2"/>
      <c r="IZW709" s="2"/>
      <c r="IZX709" s="2"/>
      <c r="IZY709" s="2"/>
      <c r="IZZ709" s="2"/>
      <c r="JAA709" s="2"/>
      <c r="JAB709" s="2"/>
      <c r="JAC709" s="2"/>
      <c r="JAD709" s="2"/>
      <c r="JAE709" s="2"/>
      <c r="JAF709" s="2"/>
      <c r="JAG709" s="2"/>
      <c r="JAH709" s="2"/>
      <c r="JAI709" s="2"/>
      <c r="JAJ709" s="2"/>
      <c r="JAK709" s="2"/>
      <c r="JAL709" s="2"/>
      <c r="JAM709" s="2"/>
      <c r="JAN709" s="2"/>
      <c r="JAO709" s="2"/>
      <c r="JAP709" s="2"/>
      <c r="JAQ709" s="2"/>
      <c r="JAR709" s="2"/>
      <c r="JAS709" s="2"/>
      <c r="JAT709" s="2"/>
      <c r="JAU709" s="2"/>
      <c r="JAV709" s="2"/>
      <c r="JAW709" s="2"/>
      <c r="JAX709" s="2"/>
      <c r="JAY709" s="2"/>
      <c r="JAZ709" s="2"/>
      <c r="JBA709" s="2"/>
      <c r="JBB709" s="2"/>
      <c r="JBC709" s="2"/>
      <c r="JBD709" s="2"/>
      <c r="JBE709" s="2"/>
      <c r="JBF709" s="2"/>
      <c r="JBG709" s="2"/>
      <c r="JBH709" s="2"/>
      <c r="JBI709" s="2"/>
      <c r="JBJ709" s="2"/>
      <c r="JBK709" s="2"/>
      <c r="JBL709" s="2"/>
      <c r="JBM709" s="2"/>
      <c r="JBN709" s="2"/>
      <c r="JBO709" s="2"/>
      <c r="JBP709" s="2"/>
      <c r="JBQ709" s="2"/>
      <c r="JBR709" s="2"/>
      <c r="JBS709" s="2"/>
      <c r="JBT709" s="2"/>
      <c r="JBU709" s="2"/>
      <c r="JBV709" s="2"/>
      <c r="JBW709" s="2"/>
      <c r="JBX709" s="2"/>
      <c r="JBY709" s="2"/>
      <c r="JBZ709" s="2"/>
      <c r="JCA709" s="2"/>
      <c r="JCB709" s="2"/>
      <c r="JCC709" s="2"/>
      <c r="JCD709" s="2"/>
      <c r="JCE709" s="2"/>
      <c r="JCF709" s="2"/>
      <c r="JCG709" s="2"/>
      <c r="JCH709" s="2"/>
      <c r="JCI709" s="2"/>
      <c r="JCJ709" s="2"/>
      <c r="JCK709" s="2"/>
      <c r="JCL709" s="2"/>
      <c r="JCM709" s="2"/>
      <c r="JCN709" s="2"/>
      <c r="JCO709" s="2"/>
      <c r="JCP709" s="2"/>
      <c r="JCQ709" s="2"/>
      <c r="JCR709" s="2"/>
      <c r="JCS709" s="2"/>
      <c r="JCT709" s="2"/>
      <c r="JCU709" s="2"/>
      <c r="JCV709" s="2"/>
      <c r="JCW709" s="2"/>
      <c r="JCX709" s="2"/>
      <c r="JCY709" s="2"/>
      <c r="JCZ709" s="2"/>
      <c r="JDA709" s="2"/>
      <c r="JDB709" s="2"/>
      <c r="JDC709" s="2"/>
      <c r="JDD709" s="2"/>
      <c r="JDE709" s="2"/>
      <c r="JDF709" s="2"/>
      <c r="JDG709" s="2"/>
      <c r="JDH709" s="2"/>
      <c r="JDI709" s="2"/>
      <c r="JDJ709" s="2"/>
      <c r="JDK709" s="2"/>
      <c r="JDL709" s="2"/>
      <c r="JDM709" s="2"/>
      <c r="JDN709" s="2"/>
      <c r="JDO709" s="2"/>
      <c r="JDP709" s="2"/>
      <c r="JDQ709" s="2"/>
      <c r="JDR709" s="2"/>
      <c r="JDS709" s="2"/>
      <c r="JDT709" s="2"/>
      <c r="JDU709" s="2"/>
      <c r="JDV709" s="2"/>
      <c r="JDW709" s="2"/>
      <c r="JDX709" s="2"/>
      <c r="JDY709" s="2"/>
      <c r="JDZ709" s="2"/>
      <c r="JEA709" s="2"/>
      <c r="JEB709" s="2"/>
      <c r="JEC709" s="2"/>
      <c r="JED709" s="2"/>
      <c r="JEE709" s="2"/>
      <c r="JEF709" s="2"/>
      <c r="JEG709" s="2"/>
      <c r="JEH709" s="2"/>
      <c r="JEI709" s="2"/>
      <c r="JEJ709" s="2"/>
      <c r="JEK709" s="2"/>
      <c r="JEL709" s="2"/>
      <c r="JEM709" s="2"/>
      <c r="JEN709" s="2"/>
      <c r="JEO709" s="2"/>
      <c r="JEP709" s="2"/>
      <c r="JEQ709" s="2"/>
      <c r="JER709" s="2"/>
      <c r="JES709" s="2"/>
      <c r="JET709" s="2"/>
      <c r="JEU709" s="2"/>
      <c r="JEV709" s="2"/>
      <c r="JEW709" s="2"/>
      <c r="JEX709" s="2"/>
      <c r="JEY709" s="2"/>
      <c r="JEZ709" s="2"/>
      <c r="JFA709" s="2"/>
      <c r="JFB709" s="2"/>
      <c r="JFC709" s="2"/>
      <c r="JFD709" s="2"/>
      <c r="JFE709" s="2"/>
      <c r="JFF709" s="2"/>
      <c r="JFG709" s="2"/>
      <c r="JFH709" s="2"/>
      <c r="JFI709" s="2"/>
      <c r="JFJ709" s="2"/>
      <c r="JFK709" s="2"/>
      <c r="JFL709" s="2"/>
      <c r="JFM709" s="2"/>
      <c r="JFN709" s="2"/>
      <c r="JFO709" s="2"/>
      <c r="JFP709" s="2"/>
      <c r="JFQ709" s="2"/>
      <c r="JFR709" s="2"/>
      <c r="JFS709" s="2"/>
      <c r="JFT709" s="2"/>
      <c r="JFU709" s="2"/>
      <c r="JFV709" s="2"/>
      <c r="JFW709" s="2"/>
      <c r="JFX709" s="2"/>
      <c r="JFY709" s="2"/>
      <c r="JFZ709" s="2"/>
      <c r="JGA709" s="2"/>
      <c r="JGB709" s="2"/>
      <c r="JGC709" s="2"/>
      <c r="JGD709" s="2"/>
      <c r="JGE709" s="2"/>
      <c r="JGF709" s="2"/>
      <c r="JGG709" s="2"/>
      <c r="JGH709" s="2"/>
      <c r="JGI709" s="2"/>
      <c r="JGJ709" s="2"/>
      <c r="JGK709" s="2"/>
      <c r="JGL709" s="2"/>
      <c r="JGM709" s="2"/>
      <c r="JGN709" s="2"/>
      <c r="JGO709" s="2"/>
      <c r="JGP709" s="2"/>
      <c r="JGQ709" s="2"/>
      <c r="JGR709" s="2"/>
      <c r="JGS709" s="2"/>
      <c r="JGT709" s="2"/>
      <c r="JGU709" s="2"/>
      <c r="JGV709" s="2"/>
      <c r="JGW709" s="2"/>
      <c r="JGX709" s="2"/>
      <c r="JGY709" s="2"/>
      <c r="JGZ709" s="2"/>
      <c r="JHA709" s="2"/>
      <c r="JHB709" s="2"/>
      <c r="JHC709" s="2"/>
      <c r="JHD709" s="2"/>
      <c r="JHE709" s="2"/>
      <c r="JHF709" s="2"/>
      <c r="JHG709" s="2"/>
      <c r="JHH709" s="2"/>
      <c r="JHI709" s="2"/>
      <c r="JHJ709" s="2"/>
      <c r="JHK709" s="2"/>
      <c r="JHL709" s="2"/>
      <c r="JHM709" s="2"/>
      <c r="JHN709" s="2"/>
      <c r="JHO709" s="2"/>
      <c r="JHP709" s="2"/>
      <c r="JHQ709" s="2"/>
      <c r="JHR709" s="2"/>
      <c r="JHS709" s="2"/>
      <c r="JHT709" s="2"/>
      <c r="JHU709" s="2"/>
      <c r="JHV709" s="2"/>
      <c r="JHW709" s="2"/>
      <c r="JHX709" s="2"/>
      <c r="JHY709" s="2"/>
      <c r="JHZ709" s="2"/>
      <c r="JIA709" s="2"/>
      <c r="JIB709" s="2"/>
      <c r="JIC709" s="2"/>
      <c r="JID709" s="2"/>
      <c r="JIE709" s="2"/>
      <c r="JIF709" s="2"/>
      <c r="JIG709" s="2"/>
      <c r="JIH709" s="2"/>
      <c r="JII709" s="2"/>
      <c r="JIJ709" s="2"/>
      <c r="JIK709" s="2"/>
      <c r="JIL709" s="2"/>
      <c r="JIM709" s="2"/>
      <c r="JIN709" s="2"/>
      <c r="JIO709" s="2"/>
      <c r="JIP709" s="2"/>
      <c r="JIQ709" s="2"/>
      <c r="JIR709" s="2"/>
      <c r="JIS709" s="2"/>
      <c r="JIT709" s="2"/>
      <c r="JIU709" s="2"/>
      <c r="JIV709" s="2"/>
      <c r="JIW709" s="2"/>
      <c r="JIX709" s="2"/>
      <c r="JIY709" s="2"/>
      <c r="JIZ709" s="2"/>
      <c r="JJA709" s="2"/>
      <c r="JJB709" s="2"/>
      <c r="JJC709" s="2"/>
      <c r="JJD709" s="2"/>
      <c r="JJE709" s="2"/>
      <c r="JJF709" s="2"/>
      <c r="JJG709" s="2"/>
      <c r="JJH709" s="2"/>
      <c r="JJI709" s="2"/>
      <c r="JJJ709" s="2"/>
      <c r="JJK709" s="2"/>
      <c r="JJL709" s="2"/>
      <c r="JJM709" s="2"/>
      <c r="JJN709" s="2"/>
      <c r="JJO709" s="2"/>
      <c r="JJP709" s="2"/>
      <c r="JJQ709" s="2"/>
      <c r="JJR709" s="2"/>
      <c r="JJS709" s="2"/>
      <c r="JJT709" s="2"/>
      <c r="JJU709" s="2"/>
      <c r="JJV709" s="2"/>
      <c r="JJW709" s="2"/>
      <c r="JJX709" s="2"/>
      <c r="JJY709" s="2"/>
      <c r="JJZ709" s="2"/>
      <c r="JKA709" s="2"/>
      <c r="JKB709" s="2"/>
      <c r="JKC709" s="2"/>
      <c r="JKD709" s="2"/>
      <c r="JKE709" s="2"/>
      <c r="JKF709" s="2"/>
      <c r="JKG709" s="2"/>
      <c r="JKH709" s="2"/>
      <c r="JKI709" s="2"/>
      <c r="JKJ709" s="2"/>
      <c r="JKK709" s="2"/>
      <c r="JKL709" s="2"/>
      <c r="JKM709" s="2"/>
      <c r="JKN709" s="2"/>
      <c r="JKO709" s="2"/>
      <c r="JKP709" s="2"/>
      <c r="JKQ709" s="2"/>
      <c r="JKR709" s="2"/>
      <c r="JKS709" s="2"/>
      <c r="JKT709" s="2"/>
      <c r="JKU709" s="2"/>
      <c r="JKV709" s="2"/>
      <c r="JKW709" s="2"/>
      <c r="JKX709" s="2"/>
      <c r="JKY709" s="2"/>
      <c r="JKZ709" s="2"/>
      <c r="JLA709" s="2"/>
      <c r="JLB709" s="2"/>
      <c r="JLC709" s="2"/>
      <c r="JLD709" s="2"/>
      <c r="JLE709" s="2"/>
      <c r="JLF709" s="2"/>
      <c r="JLG709" s="2"/>
      <c r="JLH709" s="2"/>
      <c r="JLI709" s="2"/>
      <c r="JLJ709" s="2"/>
      <c r="JLK709" s="2"/>
      <c r="JLL709" s="2"/>
      <c r="JLM709" s="2"/>
      <c r="JLN709" s="2"/>
      <c r="JLO709" s="2"/>
      <c r="JLP709" s="2"/>
      <c r="JLQ709" s="2"/>
      <c r="JLR709" s="2"/>
      <c r="JLS709" s="2"/>
      <c r="JLT709" s="2"/>
      <c r="JLU709" s="2"/>
      <c r="JLV709" s="2"/>
      <c r="JLW709" s="2"/>
      <c r="JLX709" s="2"/>
      <c r="JLY709" s="2"/>
      <c r="JLZ709" s="2"/>
      <c r="JMA709" s="2"/>
      <c r="JMB709" s="2"/>
      <c r="JMC709" s="2"/>
      <c r="JMD709" s="2"/>
      <c r="JME709" s="2"/>
      <c r="JMF709" s="2"/>
      <c r="JMG709" s="2"/>
      <c r="JMH709" s="2"/>
      <c r="JMI709" s="2"/>
      <c r="JMJ709" s="2"/>
      <c r="JMK709" s="2"/>
      <c r="JML709" s="2"/>
      <c r="JMM709" s="2"/>
      <c r="JMN709" s="2"/>
      <c r="JMO709" s="2"/>
      <c r="JMP709" s="2"/>
      <c r="JMQ709" s="2"/>
      <c r="JMR709" s="2"/>
      <c r="JMS709" s="2"/>
      <c r="JMT709" s="2"/>
      <c r="JMU709" s="2"/>
      <c r="JMV709" s="2"/>
      <c r="JMW709" s="2"/>
      <c r="JMX709" s="2"/>
      <c r="JMY709" s="2"/>
      <c r="JMZ709" s="2"/>
      <c r="JNA709" s="2"/>
      <c r="JNB709" s="2"/>
      <c r="JNC709" s="2"/>
      <c r="JND709" s="2"/>
      <c r="JNE709" s="2"/>
      <c r="JNF709" s="2"/>
      <c r="JNG709" s="2"/>
      <c r="JNH709" s="2"/>
      <c r="JNI709" s="2"/>
      <c r="JNJ709" s="2"/>
      <c r="JNK709" s="2"/>
      <c r="JNL709" s="2"/>
      <c r="JNM709" s="2"/>
      <c r="JNN709" s="2"/>
      <c r="JNO709" s="2"/>
      <c r="JNP709" s="2"/>
      <c r="JNQ709" s="2"/>
      <c r="JNR709" s="2"/>
      <c r="JNS709" s="2"/>
      <c r="JNT709" s="2"/>
      <c r="JNU709" s="2"/>
      <c r="JNV709" s="2"/>
      <c r="JNW709" s="2"/>
      <c r="JNX709" s="2"/>
      <c r="JNY709" s="2"/>
      <c r="JNZ709" s="2"/>
      <c r="JOA709" s="2"/>
      <c r="JOB709" s="2"/>
      <c r="JOC709" s="2"/>
      <c r="JOD709" s="2"/>
      <c r="JOE709" s="2"/>
      <c r="JOF709" s="2"/>
      <c r="JOG709" s="2"/>
      <c r="JOH709" s="2"/>
      <c r="JOI709" s="2"/>
      <c r="JOJ709" s="2"/>
      <c r="JOK709" s="2"/>
      <c r="JOL709" s="2"/>
      <c r="JOM709" s="2"/>
      <c r="JON709" s="2"/>
      <c r="JOO709" s="2"/>
      <c r="JOP709" s="2"/>
      <c r="JOQ709" s="2"/>
      <c r="JOR709" s="2"/>
      <c r="JOS709" s="2"/>
      <c r="JOT709" s="2"/>
      <c r="JOU709" s="2"/>
      <c r="JOV709" s="2"/>
      <c r="JOW709" s="2"/>
      <c r="JOX709" s="2"/>
      <c r="JOY709" s="2"/>
      <c r="JOZ709" s="2"/>
      <c r="JPA709" s="2"/>
      <c r="JPB709" s="2"/>
      <c r="JPC709" s="2"/>
      <c r="JPD709" s="2"/>
      <c r="JPE709" s="2"/>
      <c r="JPF709" s="2"/>
      <c r="JPG709" s="2"/>
      <c r="JPH709" s="2"/>
      <c r="JPI709" s="2"/>
      <c r="JPJ709" s="2"/>
      <c r="JPK709" s="2"/>
      <c r="JPL709" s="2"/>
      <c r="JPM709" s="2"/>
      <c r="JPN709" s="2"/>
      <c r="JPO709" s="2"/>
      <c r="JPP709" s="2"/>
      <c r="JPQ709" s="2"/>
      <c r="JPR709" s="2"/>
      <c r="JPS709" s="2"/>
      <c r="JPT709" s="2"/>
      <c r="JPU709" s="2"/>
      <c r="JPV709" s="2"/>
      <c r="JPW709" s="2"/>
      <c r="JPX709" s="2"/>
      <c r="JPY709" s="2"/>
      <c r="JPZ709" s="2"/>
      <c r="JQA709" s="2"/>
      <c r="JQB709" s="2"/>
      <c r="JQC709" s="2"/>
      <c r="JQD709" s="2"/>
      <c r="JQE709" s="2"/>
      <c r="JQF709" s="2"/>
      <c r="JQG709" s="2"/>
      <c r="JQH709" s="2"/>
      <c r="JQI709" s="2"/>
      <c r="JQJ709" s="2"/>
      <c r="JQK709" s="2"/>
      <c r="JQL709" s="2"/>
      <c r="JQM709" s="2"/>
      <c r="JQN709" s="2"/>
      <c r="JQO709" s="2"/>
      <c r="JQP709" s="2"/>
      <c r="JQQ709" s="2"/>
      <c r="JQR709" s="2"/>
      <c r="JQS709" s="2"/>
      <c r="JQT709" s="2"/>
      <c r="JQU709" s="2"/>
      <c r="JQV709" s="2"/>
      <c r="JQW709" s="2"/>
      <c r="JQX709" s="2"/>
      <c r="JQY709" s="2"/>
      <c r="JQZ709" s="2"/>
      <c r="JRA709" s="2"/>
      <c r="JRB709" s="2"/>
      <c r="JRC709" s="2"/>
      <c r="JRD709" s="2"/>
      <c r="JRE709" s="2"/>
      <c r="JRF709" s="2"/>
      <c r="JRG709" s="2"/>
      <c r="JRH709" s="2"/>
      <c r="JRI709" s="2"/>
      <c r="JRJ709" s="2"/>
      <c r="JRK709" s="2"/>
      <c r="JRL709" s="2"/>
      <c r="JRM709" s="2"/>
      <c r="JRN709" s="2"/>
      <c r="JRO709" s="2"/>
      <c r="JRP709" s="2"/>
      <c r="JRQ709" s="2"/>
      <c r="JRR709" s="2"/>
      <c r="JRS709" s="2"/>
      <c r="JRT709" s="2"/>
      <c r="JRU709" s="2"/>
      <c r="JRV709" s="2"/>
      <c r="JRW709" s="2"/>
      <c r="JRX709" s="2"/>
      <c r="JRY709" s="2"/>
      <c r="JRZ709" s="2"/>
      <c r="JSA709" s="2"/>
      <c r="JSB709" s="2"/>
      <c r="JSC709" s="2"/>
      <c r="JSD709" s="2"/>
      <c r="JSE709" s="2"/>
      <c r="JSF709" s="2"/>
      <c r="JSG709" s="2"/>
      <c r="JSH709" s="2"/>
      <c r="JSI709" s="2"/>
      <c r="JSJ709" s="2"/>
      <c r="JSK709" s="2"/>
      <c r="JSL709" s="2"/>
      <c r="JSM709" s="2"/>
      <c r="JSN709" s="2"/>
      <c r="JSO709" s="2"/>
      <c r="JSP709" s="2"/>
      <c r="JSQ709" s="2"/>
      <c r="JSR709" s="2"/>
      <c r="JSS709" s="2"/>
      <c r="JST709" s="2"/>
      <c r="JSU709" s="2"/>
      <c r="JSV709" s="2"/>
      <c r="JSW709" s="2"/>
      <c r="JSX709" s="2"/>
      <c r="JSY709" s="2"/>
      <c r="JSZ709" s="2"/>
      <c r="JTA709" s="2"/>
      <c r="JTB709" s="2"/>
      <c r="JTC709" s="2"/>
      <c r="JTD709" s="2"/>
      <c r="JTE709" s="2"/>
      <c r="JTF709" s="2"/>
      <c r="JTG709" s="2"/>
      <c r="JTH709" s="2"/>
      <c r="JTI709" s="2"/>
      <c r="JTJ709" s="2"/>
      <c r="JTK709" s="2"/>
      <c r="JTL709" s="2"/>
      <c r="JTM709" s="2"/>
      <c r="JTN709" s="2"/>
      <c r="JTO709" s="2"/>
      <c r="JTP709" s="2"/>
      <c r="JTQ709" s="2"/>
      <c r="JTR709" s="2"/>
      <c r="JTS709" s="2"/>
      <c r="JTT709" s="2"/>
      <c r="JTU709" s="2"/>
      <c r="JTV709" s="2"/>
      <c r="JTW709" s="2"/>
      <c r="JTX709" s="2"/>
      <c r="JTY709" s="2"/>
      <c r="JTZ709" s="2"/>
      <c r="JUA709" s="2"/>
      <c r="JUB709" s="2"/>
      <c r="JUC709" s="2"/>
      <c r="JUD709" s="2"/>
      <c r="JUE709" s="2"/>
      <c r="JUF709" s="2"/>
      <c r="JUG709" s="2"/>
      <c r="JUH709" s="2"/>
      <c r="JUI709" s="2"/>
      <c r="JUJ709" s="2"/>
      <c r="JUK709" s="2"/>
      <c r="JUL709" s="2"/>
      <c r="JUM709" s="2"/>
      <c r="JUN709" s="2"/>
      <c r="JUO709" s="2"/>
      <c r="JUP709" s="2"/>
      <c r="JUQ709" s="2"/>
      <c r="JUR709" s="2"/>
      <c r="JUS709" s="2"/>
      <c r="JUT709" s="2"/>
      <c r="JUU709" s="2"/>
      <c r="JUV709" s="2"/>
      <c r="JUW709" s="2"/>
      <c r="JUX709" s="2"/>
      <c r="JUY709" s="2"/>
      <c r="JUZ709" s="2"/>
      <c r="JVA709" s="2"/>
      <c r="JVB709" s="2"/>
      <c r="JVC709" s="2"/>
      <c r="JVD709" s="2"/>
      <c r="JVE709" s="2"/>
      <c r="JVF709" s="2"/>
      <c r="JVG709" s="2"/>
      <c r="JVH709" s="2"/>
      <c r="JVI709" s="2"/>
      <c r="JVJ709" s="2"/>
      <c r="JVK709" s="2"/>
      <c r="JVL709" s="2"/>
      <c r="JVM709" s="2"/>
      <c r="JVN709" s="2"/>
      <c r="JVO709" s="2"/>
      <c r="JVP709" s="2"/>
      <c r="JVQ709" s="2"/>
      <c r="JVR709" s="2"/>
      <c r="JVS709" s="2"/>
      <c r="JVT709" s="2"/>
      <c r="JVU709" s="2"/>
      <c r="JVV709" s="2"/>
      <c r="JVW709" s="2"/>
      <c r="JVX709" s="2"/>
      <c r="JVY709" s="2"/>
      <c r="JVZ709" s="2"/>
      <c r="JWA709" s="2"/>
      <c r="JWB709" s="2"/>
      <c r="JWC709" s="2"/>
      <c r="JWD709" s="2"/>
      <c r="JWE709" s="2"/>
      <c r="JWF709" s="2"/>
      <c r="JWG709" s="2"/>
      <c r="JWH709" s="2"/>
      <c r="JWI709" s="2"/>
      <c r="JWJ709" s="2"/>
      <c r="JWK709" s="2"/>
      <c r="JWL709" s="2"/>
      <c r="JWM709" s="2"/>
      <c r="JWN709" s="2"/>
      <c r="JWO709" s="2"/>
      <c r="JWP709" s="2"/>
      <c r="JWQ709" s="2"/>
      <c r="JWR709" s="2"/>
      <c r="JWS709" s="2"/>
      <c r="JWT709" s="2"/>
      <c r="JWU709" s="2"/>
      <c r="JWV709" s="2"/>
      <c r="JWW709" s="2"/>
      <c r="JWX709" s="2"/>
      <c r="JWY709" s="2"/>
      <c r="JWZ709" s="2"/>
      <c r="JXA709" s="2"/>
      <c r="JXB709" s="2"/>
      <c r="JXC709" s="2"/>
      <c r="JXD709" s="2"/>
      <c r="JXE709" s="2"/>
      <c r="JXF709" s="2"/>
      <c r="JXG709" s="2"/>
      <c r="JXH709" s="2"/>
      <c r="JXI709" s="2"/>
      <c r="JXJ709" s="2"/>
      <c r="JXK709" s="2"/>
      <c r="JXL709" s="2"/>
      <c r="JXM709" s="2"/>
      <c r="JXN709" s="2"/>
      <c r="JXO709" s="2"/>
      <c r="JXP709" s="2"/>
      <c r="JXQ709" s="2"/>
      <c r="JXR709" s="2"/>
      <c r="JXS709" s="2"/>
      <c r="JXT709" s="2"/>
      <c r="JXU709" s="2"/>
      <c r="JXV709" s="2"/>
      <c r="JXW709" s="2"/>
      <c r="JXX709" s="2"/>
      <c r="JXY709" s="2"/>
      <c r="JXZ709" s="2"/>
      <c r="JYA709" s="2"/>
      <c r="JYB709" s="2"/>
      <c r="JYC709" s="2"/>
      <c r="JYD709" s="2"/>
      <c r="JYE709" s="2"/>
      <c r="JYF709" s="2"/>
      <c r="JYG709" s="2"/>
      <c r="JYH709" s="2"/>
      <c r="JYI709" s="2"/>
      <c r="JYJ709" s="2"/>
      <c r="JYK709" s="2"/>
      <c r="JYL709" s="2"/>
      <c r="JYM709" s="2"/>
      <c r="JYN709" s="2"/>
      <c r="JYO709" s="2"/>
      <c r="JYP709" s="2"/>
      <c r="JYQ709" s="2"/>
      <c r="JYR709" s="2"/>
      <c r="JYS709" s="2"/>
      <c r="JYT709" s="2"/>
      <c r="JYU709" s="2"/>
      <c r="JYV709" s="2"/>
      <c r="JYW709" s="2"/>
      <c r="JYX709" s="2"/>
      <c r="JYY709" s="2"/>
      <c r="JYZ709" s="2"/>
      <c r="JZA709" s="2"/>
      <c r="JZB709" s="2"/>
      <c r="JZC709" s="2"/>
      <c r="JZD709" s="2"/>
      <c r="JZE709" s="2"/>
      <c r="JZF709" s="2"/>
      <c r="JZG709" s="2"/>
      <c r="JZH709" s="2"/>
      <c r="JZI709" s="2"/>
      <c r="JZJ709" s="2"/>
      <c r="JZK709" s="2"/>
      <c r="JZL709" s="2"/>
      <c r="JZM709" s="2"/>
      <c r="JZN709" s="2"/>
      <c r="JZO709" s="2"/>
      <c r="JZP709" s="2"/>
      <c r="JZQ709" s="2"/>
      <c r="JZR709" s="2"/>
      <c r="JZS709" s="2"/>
      <c r="JZT709" s="2"/>
      <c r="JZU709" s="2"/>
      <c r="JZV709" s="2"/>
      <c r="JZW709" s="2"/>
      <c r="JZX709" s="2"/>
      <c r="JZY709" s="2"/>
      <c r="JZZ709" s="2"/>
      <c r="KAA709" s="2"/>
      <c r="KAB709" s="2"/>
      <c r="KAC709" s="2"/>
      <c r="KAD709" s="2"/>
      <c r="KAE709" s="2"/>
      <c r="KAF709" s="2"/>
      <c r="KAG709" s="2"/>
      <c r="KAH709" s="2"/>
      <c r="KAI709" s="2"/>
      <c r="KAJ709" s="2"/>
      <c r="KAK709" s="2"/>
      <c r="KAL709" s="2"/>
      <c r="KAM709" s="2"/>
      <c r="KAN709" s="2"/>
      <c r="KAO709" s="2"/>
      <c r="KAP709" s="2"/>
      <c r="KAQ709" s="2"/>
      <c r="KAR709" s="2"/>
      <c r="KAS709" s="2"/>
      <c r="KAT709" s="2"/>
      <c r="KAU709" s="2"/>
      <c r="KAV709" s="2"/>
      <c r="KAW709" s="2"/>
      <c r="KAX709" s="2"/>
      <c r="KAY709" s="2"/>
      <c r="KAZ709" s="2"/>
      <c r="KBA709" s="2"/>
      <c r="KBB709" s="2"/>
      <c r="KBC709" s="2"/>
      <c r="KBD709" s="2"/>
      <c r="KBE709" s="2"/>
      <c r="KBF709" s="2"/>
      <c r="KBG709" s="2"/>
      <c r="KBH709" s="2"/>
      <c r="KBI709" s="2"/>
      <c r="KBJ709" s="2"/>
      <c r="KBK709" s="2"/>
      <c r="KBL709" s="2"/>
      <c r="KBM709" s="2"/>
      <c r="KBN709" s="2"/>
      <c r="KBO709" s="2"/>
      <c r="KBP709" s="2"/>
      <c r="KBQ709" s="2"/>
      <c r="KBR709" s="2"/>
      <c r="KBS709" s="2"/>
      <c r="KBT709" s="2"/>
      <c r="KBU709" s="2"/>
      <c r="KBV709" s="2"/>
      <c r="KBW709" s="2"/>
      <c r="KBX709" s="2"/>
      <c r="KBY709" s="2"/>
      <c r="KBZ709" s="2"/>
      <c r="KCA709" s="2"/>
      <c r="KCB709" s="2"/>
      <c r="KCC709" s="2"/>
      <c r="KCD709" s="2"/>
      <c r="KCE709" s="2"/>
      <c r="KCF709" s="2"/>
      <c r="KCG709" s="2"/>
      <c r="KCH709" s="2"/>
      <c r="KCI709" s="2"/>
      <c r="KCJ709" s="2"/>
      <c r="KCK709" s="2"/>
      <c r="KCL709" s="2"/>
      <c r="KCM709" s="2"/>
      <c r="KCN709" s="2"/>
      <c r="KCO709" s="2"/>
      <c r="KCP709" s="2"/>
      <c r="KCQ709" s="2"/>
      <c r="KCR709" s="2"/>
      <c r="KCS709" s="2"/>
      <c r="KCT709" s="2"/>
      <c r="KCU709" s="2"/>
      <c r="KCV709" s="2"/>
      <c r="KCW709" s="2"/>
      <c r="KCX709" s="2"/>
      <c r="KCY709" s="2"/>
      <c r="KCZ709" s="2"/>
      <c r="KDA709" s="2"/>
      <c r="KDB709" s="2"/>
      <c r="KDC709" s="2"/>
      <c r="KDD709" s="2"/>
      <c r="KDE709" s="2"/>
      <c r="KDF709" s="2"/>
      <c r="KDG709" s="2"/>
      <c r="KDH709" s="2"/>
      <c r="KDI709" s="2"/>
      <c r="KDJ709" s="2"/>
      <c r="KDK709" s="2"/>
      <c r="KDL709" s="2"/>
      <c r="KDM709" s="2"/>
      <c r="KDN709" s="2"/>
      <c r="KDO709" s="2"/>
      <c r="KDP709" s="2"/>
      <c r="KDQ709" s="2"/>
      <c r="KDR709" s="2"/>
      <c r="KDS709" s="2"/>
      <c r="KDT709" s="2"/>
      <c r="KDU709" s="2"/>
      <c r="KDV709" s="2"/>
      <c r="KDW709" s="2"/>
      <c r="KDX709" s="2"/>
      <c r="KDY709" s="2"/>
      <c r="KDZ709" s="2"/>
      <c r="KEA709" s="2"/>
      <c r="KEB709" s="2"/>
      <c r="KEC709" s="2"/>
      <c r="KED709" s="2"/>
      <c r="KEE709" s="2"/>
      <c r="KEF709" s="2"/>
      <c r="KEG709" s="2"/>
      <c r="KEH709" s="2"/>
      <c r="KEI709" s="2"/>
      <c r="KEJ709" s="2"/>
      <c r="KEK709" s="2"/>
      <c r="KEL709" s="2"/>
      <c r="KEM709" s="2"/>
      <c r="KEN709" s="2"/>
      <c r="KEO709" s="2"/>
      <c r="KEP709" s="2"/>
      <c r="KEQ709" s="2"/>
      <c r="KER709" s="2"/>
      <c r="KES709" s="2"/>
      <c r="KET709" s="2"/>
      <c r="KEU709" s="2"/>
      <c r="KEV709" s="2"/>
      <c r="KEW709" s="2"/>
      <c r="KEX709" s="2"/>
      <c r="KEY709" s="2"/>
      <c r="KEZ709" s="2"/>
      <c r="KFA709" s="2"/>
      <c r="KFB709" s="2"/>
      <c r="KFC709" s="2"/>
      <c r="KFD709" s="2"/>
      <c r="KFE709" s="2"/>
      <c r="KFF709" s="2"/>
      <c r="KFG709" s="2"/>
      <c r="KFH709" s="2"/>
      <c r="KFI709" s="2"/>
      <c r="KFJ709" s="2"/>
      <c r="KFK709" s="2"/>
      <c r="KFL709" s="2"/>
      <c r="KFM709" s="2"/>
      <c r="KFN709" s="2"/>
      <c r="KFO709" s="2"/>
      <c r="KFP709" s="2"/>
      <c r="KFQ709" s="2"/>
      <c r="KFR709" s="2"/>
      <c r="KFS709" s="2"/>
      <c r="KFT709" s="2"/>
      <c r="KFU709" s="2"/>
      <c r="KFV709" s="2"/>
      <c r="KFW709" s="2"/>
      <c r="KFX709" s="2"/>
      <c r="KFY709" s="2"/>
      <c r="KFZ709" s="2"/>
      <c r="KGA709" s="2"/>
      <c r="KGB709" s="2"/>
      <c r="KGC709" s="2"/>
      <c r="KGD709" s="2"/>
      <c r="KGE709" s="2"/>
      <c r="KGF709" s="2"/>
      <c r="KGG709" s="2"/>
      <c r="KGH709" s="2"/>
      <c r="KGI709" s="2"/>
      <c r="KGJ709" s="2"/>
      <c r="KGK709" s="2"/>
      <c r="KGL709" s="2"/>
      <c r="KGM709" s="2"/>
      <c r="KGN709" s="2"/>
      <c r="KGO709" s="2"/>
      <c r="KGP709" s="2"/>
      <c r="KGQ709" s="2"/>
      <c r="KGR709" s="2"/>
      <c r="KGS709" s="2"/>
      <c r="KGT709" s="2"/>
      <c r="KGU709" s="2"/>
      <c r="KGV709" s="2"/>
      <c r="KGW709" s="2"/>
      <c r="KGX709" s="2"/>
      <c r="KGY709" s="2"/>
      <c r="KGZ709" s="2"/>
      <c r="KHA709" s="2"/>
      <c r="KHB709" s="2"/>
      <c r="KHC709" s="2"/>
      <c r="KHD709" s="2"/>
      <c r="KHE709" s="2"/>
      <c r="KHF709" s="2"/>
      <c r="KHG709" s="2"/>
      <c r="KHH709" s="2"/>
      <c r="KHI709" s="2"/>
      <c r="KHJ709" s="2"/>
      <c r="KHK709" s="2"/>
      <c r="KHL709" s="2"/>
      <c r="KHM709" s="2"/>
      <c r="KHN709" s="2"/>
      <c r="KHO709" s="2"/>
      <c r="KHP709" s="2"/>
      <c r="KHQ709" s="2"/>
      <c r="KHR709" s="2"/>
      <c r="KHS709" s="2"/>
      <c r="KHT709" s="2"/>
      <c r="KHU709" s="2"/>
      <c r="KHV709" s="2"/>
      <c r="KHW709" s="2"/>
      <c r="KHX709" s="2"/>
      <c r="KHY709" s="2"/>
      <c r="KHZ709" s="2"/>
      <c r="KIA709" s="2"/>
      <c r="KIB709" s="2"/>
      <c r="KIC709" s="2"/>
      <c r="KID709" s="2"/>
      <c r="KIE709" s="2"/>
      <c r="KIF709" s="2"/>
      <c r="KIG709" s="2"/>
      <c r="KIH709" s="2"/>
      <c r="KII709" s="2"/>
      <c r="KIJ709" s="2"/>
      <c r="KIK709" s="2"/>
      <c r="KIL709" s="2"/>
      <c r="KIM709" s="2"/>
      <c r="KIN709" s="2"/>
      <c r="KIO709" s="2"/>
      <c r="KIP709" s="2"/>
      <c r="KIQ709" s="2"/>
      <c r="KIR709" s="2"/>
      <c r="KIS709" s="2"/>
      <c r="KIT709" s="2"/>
      <c r="KIU709" s="2"/>
      <c r="KIV709" s="2"/>
      <c r="KIW709" s="2"/>
      <c r="KIX709" s="2"/>
      <c r="KIY709" s="2"/>
      <c r="KIZ709" s="2"/>
      <c r="KJA709" s="2"/>
      <c r="KJB709" s="2"/>
      <c r="KJC709" s="2"/>
      <c r="KJD709" s="2"/>
      <c r="KJE709" s="2"/>
      <c r="KJF709" s="2"/>
      <c r="KJG709" s="2"/>
      <c r="KJH709" s="2"/>
      <c r="KJI709" s="2"/>
      <c r="KJJ709" s="2"/>
      <c r="KJK709" s="2"/>
      <c r="KJL709" s="2"/>
      <c r="KJM709" s="2"/>
      <c r="KJN709" s="2"/>
      <c r="KJO709" s="2"/>
      <c r="KJP709" s="2"/>
      <c r="KJQ709" s="2"/>
      <c r="KJR709" s="2"/>
      <c r="KJS709" s="2"/>
      <c r="KJT709" s="2"/>
      <c r="KJU709" s="2"/>
      <c r="KJV709" s="2"/>
      <c r="KJW709" s="2"/>
      <c r="KJX709" s="2"/>
      <c r="KJY709" s="2"/>
      <c r="KJZ709" s="2"/>
      <c r="KKA709" s="2"/>
      <c r="KKB709" s="2"/>
      <c r="KKC709" s="2"/>
      <c r="KKD709" s="2"/>
      <c r="KKE709" s="2"/>
      <c r="KKF709" s="2"/>
      <c r="KKG709" s="2"/>
      <c r="KKH709" s="2"/>
      <c r="KKI709" s="2"/>
      <c r="KKJ709" s="2"/>
      <c r="KKK709" s="2"/>
      <c r="KKL709" s="2"/>
      <c r="KKM709" s="2"/>
      <c r="KKN709" s="2"/>
      <c r="KKO709" s="2"/>
      <c r="KKP709" s="2"/>
      <c r="KKQ709" s="2"/>
      <c r="KKR709" s="2"/>
      <c r="KKS709" s="2"/>
      <c r="KKT709" s="2"/>
      <c r="KKU709" s="2"/>
      <c r="KKV709" s="2"/>
      <c r="KKW709" s="2"/>
      <c r="KKX709" s="2"/>
      <c r="KKY709" s="2"/>
      <c r="KKZ709" s="2"/>
      <c r="KLA709" s="2"/>
      <c r="KLB709" s="2"/>
      <c r="KLC709" s="2"/>
      <c r="KLD709" s="2"/>
      <c r="KLE709" s="2"/>
      <c r="KLF709" s="2"/>
      <c r="KLG709" s="2"/>
      <c r="KLH709" s="2"/>
      <c r="KLI709" s="2"/>
      <c r="KLJ709" s="2"/>
      <c r="KLK709" s="2"/>
      <c r="KLL709" s="2"/>
      <c r="KLM709" s="2"/>
      <c r="KLN709" s="2"/>
      <c r="KLO709" s="2"/>
      <c r="KLP709" s="2"/>
      <c r="KLQ709" s="2"/>
      <c r="KLR709" s="2"/>
      <c r="KLS709" s="2"/>
      <c r="KLT709" s="2"/>
      <c r="KLU709" s="2"/>
      <c r="KLV709" s="2"/>
      <c r="KLW709" s="2"/>
      <c r="KLX709" s="2"/>
      <c r="KLY709" s="2"/>
      <c r="KLZ709" s="2"/>
      <c r="KMA709" s="2"/>
      <c r="KMB709" s="2"/>
      <c r="KMC709" s="2"/>
      <c r="KMD709" s="2"/>
      <c r="KME709" s="2"/>
      <c r="KMF709" s="2"/>
      <c r="KMG709" s="2"/>
      <c r="KMH709" s="2"/>
      <c r="KMI709" s="2"/>
      <c r="KMJ709" s="2"/>
      <c r="KMK709" s="2"/>
      <c r="KML709" s="2"/>
      <c r="KMM709" s="2"/>
      <c r="KMN709" s="2"/>
      <c r="KMO709" s="2"/>
      <c r="KMP709" s="2"/>
      <c r="KMQ709" s="2"/>
      <c r="KMR709" s="2"/>
      <c r="KMS709" s="2"/>
      <c r="KMT709" s="2"/>
      <c r="KMU709" s="2"/>
      <c r="KMV709" s="2"/>
      <c r="KMW709" s="2"/>
      <c r="KMX709" s="2"/>
      <c r="KMY709" s="2"/>
      <c r="KMZ709" s="2"/>
      <c r="KNA709" s="2"/>
      <c r="KNB709" s="2"/>
      <c r="KNC709" s="2"/>
      <c r="KND709" s="2"/>
      <c r="KNE709" s="2"/>
      <c r="KNF709" s="2"/>
      <c r="KNG709" s="2"/>
      <c r="KNH709" s="2"/>
      <c r="KNI709" s="2"/>
      <c r="KNJ709" s="2"/>
      <c r="KNK709" s="2"/>
      <c r="KNL709" s="2"/>
      <c r="KNM709" s="2"/>
      <c r="KNN709" s="2"/>
      <c r="KNO709" s="2"/>
      <c r="KNP709" s="2"/>
      <c r="KNQ709" s="2"/>
      <c r="KNR709" s="2"/>
      <c r="KNS709" s="2"/>
      <c r="KNT709" s="2"/>
      <c r="KNU709" s="2"/>
      <c r="KNV709" s="2"/>
      <c r="KNW709" s="2"/>
      <c r="KNX709" s="2"/>
      <c r="KNY709" s="2"/>
      <c r="KNZ709" s="2"/>
      <c r="KOA709" s="2"/>
      <c r="KOB709" s="2"/>
      <c r="KOC709" s="2"/>
      <c r="KOD709" s="2"/>
      <c r="KOE709" s="2"/>
      <c r="KOF709" s="2"/>
      <c r="KOG709" s="2"/>
      <c r="KOH709" s="2"/>
      <c r="KOI709" s="2"/>
      <c r="KOJ709" s="2"/>
      <c r="KOK709" s="2"/>
      <c r="KOL709" s="2"/>
      <c r="KOM709" s="2"/>
      <c r="KON709" s="2"/>
      <c r="KOO709" s="2"/>
      <c r="KOP709" s="2"/>
      <c r="KOQ709" s="2"/>
      <c r="KOR709" s="2"/>
      <c r="KOS709" s="2"/>
      <c r="KOT709" s="2"/>
      <c r="KOU709" s="2"/>
      <c r="KOV709" s="2"/>
      <c r="KOW709" s="2"/>
      <c r="KOX709" s="2"/>
      <c r="KOY709" s="2"/>
      <c r="KOZ709" s="2"/>
      <c r="KPA709" s="2"/>
      <c r="KPB709" s="2"/>
      <c r="KPC709" s="2"/>
      <c r="KPD709" s="2"/>
      <c r="KPE709" s="2"/>
      <c r="KPF709" s="2"/>
      <c r="KPG709" s="2"/>
      <c r="KPH709" s="2"/>
      <c r="KPI709" s="2"/>
      <c r="KPJ709" s="2"/>
      <c r="KPK709" s="2"/>
      <c r="KPL709" s="2"/>
      <c r="KPM709" s="2"/>
      <c r="KPN709" s="2"/>
      <c r="KPO709" s="2"/>
      <c r="KPP709" s="2"/>
      <c r="KPQ709" s="2"/>
      <c r="KPR709" s="2"/>
      <c r="KPS709" s="2"/>
      <c r="KPT709" s="2"/>
      <c r="KPU709" s="2"/>
      <c r="KPV709" s="2"/>
      <c r="KPW709" s="2"/>
      <c r="KPX709" s="2"/>
      <c r="KPY709" s="2"/>
      <c r="KPZ709" s="2"/>
      <c r="KQA709" s="2"/>
      <c r="KQB709" s="2"/>
      <c r="KQC709" s="2"/>
      <c r="KQD709" s="2"/>
      <c r="KQE709" s="2"/>
      <c r="KQF709" s="2"/>
      <c r="KQG709" s="2"/>
      <c r="KQH709" s="2"/>
      <c r="KQI709" s="2"/>
      <c r="KQJ709" s="2"/>
      <c r="KQK709" s="2"/>
      <c r="KQL709" s="2"/>
      <c r="KQM709" s="2"/>
      <c r="KQN709" s="2"/>
      <c r="KQO709" s="2"/>
      <c r="KQP709" s="2"/>
      <c r="KQQ709" s="2"/>
      <c r="KQR709" s="2"/>
      <c r="KQS709" s="2"/>
      <c r="KQT709" s="2"/>
      <c r="KQU709" s="2"/>
      <c r="KQV709" s="2"/>
      <c r="KQW709" s="2"/>
      <c r="KQX709" s="2"/>
      <c r="KQY709" s="2"/>
      <c r="KQZ709" s="2"/>
      <c r="KRA709" s="2"/>
      <c r="KRB709" s="2"/>
      <c r="KRC709" s="2"/>
      <c r="KRD709" s="2"/>
      <c r="KRE709" s="2"/>
      <c r="KRF709" s="2"/>
      <c r="KRG709" s="2"/>
      <c r="KRH709" s="2"/>
      <c r="KRI709" s="2"/>
      <c r="KRJ709" s="2"/>
      <c r="KRK709" s="2"/>
      <c r="KRL709" s="2"/>
      <c r="KRM709" s="2"/>
      <c r="KRN709" s="2"/>
      <c r="KRO709" s="2"/>
      <c r="KRP709" s="2"/>
      <c r="KRQ709" s="2"/>
      <c r="KRR709" s="2"/>
      <c r="KRS709" s="2"/>
      <c r="KRT709" s="2"/>
      <c r="KRU709" s="2"/>
      <c r="KRV709" s="2"/>
      <c r="KRW709" s="2"/>
      <c r="KRX709" s="2"/>
      <c r="KRY709" s="2"/>
      <c r="KRZ709" s="2"/>
      <c r="KSA709" s="2"/>
      <c r="KSB709" s="2"/>
      <c r="KSC709" s="2"/>
      <c r="KSD709" s="2"/>
      <c r="KSE709" s="2"/>
      <c r="KSF709" s="2"/>
      <c r="KSG709" s="2"/>
      <c r="KSH709" s="2"/>
      <c r="KSI709" s="2"/>
      <c r="KSJ709" s="2"/>
      <c r="KSK709" s="2"/>
      <c r="KSL709" s="2"/>
      <c r="KSM709" s="2"/>
      <c r="KSN709" s="2"/>
      <c r="KSO709" s="2"/>
      <c r="KSP709" s="2"/>
      <c r="KSQ709" s="2"/>
      <c r="KSR709" s="2"/>
      <c r="KSS709" s="2"/>
      <c r="KST709" s="2"/>
      <c r="KSU709" s="2"/>
      <c r="KSV709" s="2"/>
      <c r="KSW709" s="2"/>
      <c r="KSX709" s="2"/>
      <c r="KSY709" s="2"/>
      <c r="KSZ709" s="2"/>
      <c r="KTA709" s="2"/>
      <c r="KTB709" s="2"/>
      <c r="KTC709" s="2"/>
      <c r="KTD709" s="2"/>
      <c r="KTE709" s="2"/>
      <c r="KTF709" s="2"/>
      <c r="KTG709" s="2"/>
      <c r="KTH709" s="2"/>
      <c r="KTI709" s="2"/>
      <c r="KTJ709" s="2"/>
      <c r="KTK709" s="2"/>
      <c r="KTL709" s="2"/>
      <c r="KTM709" s="2"/>
      <c r="KTN709" s="2"/>
      <c r="KTO709" s="2"/>
      <c r="KTP709" s="2"/>
      <c r="KTQ709" s="2"/>
      <c r="KTR709" s="2"/>
      <c r="KTS709" s="2"/>
      <c r="KTT709" s="2"/>
      <c r="KTU709" s="2"/>
      <c r="KTV709" s="2"/>
      <c r="KTW709" s="2"/>
      <c r="KTX709" s="2"/>
      <c r="KTY709" s="2"/>
      <c r="KTZ709" s="2"/>
      <c r="KUA709" s="2"/>
      <c r="KUB709" s="2"/>
      <c r="KUC709" s="2"/>
      <c r="KUD709" s="2"/>
      <c r="KUE709" s="2"/>
      <c r="KUF709" s="2"/>
      <c r="KUG709" s="2"/>
      <c r="KUH709" s="2"/>
      <c r="KUI709" s="2"/>
      <c r="KUJ709" s="2"/>
      <c r="KUK709" s="2"/>
      <c r="KUL709" s="2"/>
      <c r="KUM709" s="2"/>
      <c r="KUN709" s="2"/>
      <c r="KUO709" s="2"/>
      <c r="KUP709" s="2"/>
      <c r="KUQ709" s="2"/>
      <c r="KUR709" s="2"/>
      <c r="KUS709" s="2"/>
      <c r="KUT709" s="2"/>
      <c r="KUU709" s="2"/>
      <c r="KUV709" s="2"/>
      <c r="KUW709" s="2"/>
      <c r="KUX709" s="2"/>
      <c r="KUY709" s="2"/>
      <c r="KUZ709" s="2"/>
      <c r="KVA709" s="2"/>
      <c r="KVB709" s="2"/>
      <c r="KVC709" s="2"/>
      <c r="KVD709" s="2"/>
      <c r="KVE709" s="2"/>
      <c r="KVF709" s="2"/>
      <c r="KVG709" s="2"/>
      <c r="KVH709" s="2"/>
      <c r="KVI709" s="2"/>
      <c r="KVJ709" s="2"/>
      <c r="KVK709" s="2"/>
      <c r="KVL709" s="2"/>
      <c r="KVM709" s="2"/>
      <c r="KVN709" s="2"/>
      <c r="KVO709" s="2"/>
      <c r="KVP709" s="2"/>
      <c r="KVQ709" s="2"/>
      <c r="KVR709" s="2"/>
      <c r="KVS709" s="2"/>
      <c r="KVT709" s="2"/>
      <c r="KVU709" s="2"/>
      <c r="KVV709" s="2"/>
      <c r="KVW709" s="2"/>
      <c r="KVX709" s="2"/>
      <c r="KVY709" s="2"/>
      <c r="KVZ709" s="2"/>
      <c r="KWA709" s="2"/>
      <c r="KWB709" s="2"/>
      <c r="KWC709" s="2"/>
      <c r="KWD709" s="2"/>
      <c r="KWE709" s="2"/>
      <c r="KWF709" s="2"/>
      <c r="KWG709" s="2"/>
      <c r="KWH709" s="2"/>
      <c r="KWI709" s="2"/>
      <c r="KWJ709" s="2"/>
      <c r="KWK709" s="2"/>
      <c r="KWL709" s="2"/>
      <c r="KWM709" s="2"/>
      <c r="KWN709" s="2"/>
      <c r="KWO709" s="2"/>
      <c r="KWP709" s="2"/>
      <c r="KWQ709" s="2"/>
      <c r="KWR709" s="2"/>
      <c r="KWS709" s="2"/>
      <c r="KWT709" s="2"/>
      <c r="KWU709" s="2"/>
      <c r="KWV709" s="2"/>
      <c r="KWW709" s="2"/>
      <c r="KWX709" s="2"/>
      <c r="KWY709" s="2"/>
      <c r="KWZ709" s="2"/>
      <c r="KXA709" s="2"/>
      <c r="KXB709" s="2"/>
      <c r="KXC709" s="2"/>
      <c r="KXD709" s="2"/>
      <c r="KXE709" s="2"/>
      <c r="KXF709" s="2"/>
      <c r="KXG709" s="2"/>
      <c r="KXH709" s="2"/>
      <c r="KXI709" s="2"/>
      <c r="KXJ709" s="2"/>
      <c r="KXK709" s="2"/>
      <c r="KXL709" s="2"/>
      <c r="KXM709" s="2"/>
      <c r="KXN709" s="2"/>
      <c r="KXO709" s="2"/>
      <c r="KXP709" s="2"/>
      <c r="KXQ709" s="2"/>
      <c r="KXR709" s="2"/>
      <c r="KXS709" s="2"/>
      <c r="KXT709" s="2"/>
      <c r="KXU709" s="2"/>
      <c r="KXV709" s="2"/>
      <c r="KXW709" s="2"/>
      <c r="KXX709" s="2"/>
      <c r="KXY709" s="2"/>
      <c r="KXZ709" s="2"/>
      <c r="KYA709" s="2"/>
      <c r="KYB709" s="2"/>
      <c r="KYC709" s="2"/>
      <c r="KYD709" s="2"/>
      <c r="KYE709" s="2"/>
      <c r="KYF709" s="2"/>
      <c r="KYG709" s="2"/>
      <c r="KYH709" s="2"/>
      <c r="KYI709" s="2"/>
      <c r="KYJ709" s="2"/>
      <c r="KYK709" s="2"/>
      <c r="KYL709" s="2"/>
      <c r="KYM709" s="2"/>
      <c r="KYN709" s="2"/>
      <c r="KYO709" s="2"/>
      <c r="KYP709" s="2"/>
      <c r="KYQ709" s="2"/>
      <c r="KYR709" s="2"/>
      <c r="KYS709" s="2"/>
      <c r="KYT709" s="2"/>
      <c r="KYU709" s="2"/>
      <c r="KYV709" s="2"/>
      <c r="KYW709" s="2"/>
      <c r="KYX709" s="2"/>
      <c r="KYY709" s="2"/>
      <c r="KYZ709" s="2"/>
      <c r="KZA709" s="2"/>
      <c r="KZB709" s="2"/>
      <c r="KZC709" s="2"/>
      <c r="KZD709" s="2"/>
      <c r="KZE709" s="2"/>
      <c r="KZF709" s="2"/>
      <c r="KZG709" s="2"/>
      <c r="KZH709" s="2"/>
      <c r="KZI709" s="2"/>
      <c r="KZJ709" s="2"/>
      <c r="KZK709" s="2"/>
      <c r="KZL709" s="2"/>
      <c r="KZM709" s="2"/>
      <c r="KZN709" s="2"/>
      <c r="KZO709" s="2"/>
      <c r="KZP709" s="2"/>
      <c r="KZQ709" s="2"/>
      <c r="KZR709" s="2"/>
      <c r="KZS709" s="2"/>
      <c r="KZT709" s="2"/>
      <c r="KZU709" s="2"/>
      <c r="KZV709" s="2"/>
      <c r="KZW709" s="2"/>
      <c r="KZX709" s="2"/>
      <c r="KZY709" s="2"/>
      <c r="KZZ709" s="2"/>
      <c r="LAA709" s="2"/>
      <c r="LAB709" s="2"/>
      <c r="LAC709" s="2"/>
      <c r="LAD709" s="2"/>
      <c r="LAE709" s="2"/>
      <c r="LAF709" s="2"/>
      <c r="LAG709" s="2"/>
      <c r="LAH709" s="2"/>
      <c r="LAI709" s="2"/>
      <c r="LAJ709" s="2"/>
      <c r="LAK709" s="2"/>
      <c r="LAL709" s="2"/>
      <c r="LAM709" s="2"/>
      <c r="LAN709" s="2"/>
      <c r="LAO709" s="2"/>
      <c r="LAP709" s="2"/>
      <c r="LAQ709" s="2"/>
      <c r="LAR709" s="2"/>
      <c r="LAS709" s="2"/>
      <c r="LAT709" s="2"/>
      <c r="LAU709" s="2"/>
      <c r="LAV709" s="2"/>
      <c r="LAW709" s="2"/>
      <c r="LAX709" s="2"/>
      <c r="LAY709" s="2"/>
      <c r="LAZ709" s="2"/>
      <c r="LBA709" s="2"/>
      <c r="LBB709" s="2"/>
      <c r="LBC709" s="2"/>
      <c r="LBD709" s="2"/>
      <c r="LBE709" s="2"/>
      <c r="LBF709" s="2"/>
      <c r="LBG709" s="2"/>
      <c r="LBH709" s="2"/>
      <c r="LBI709" s="2"/>
      <c r="LBJ709" s="2"/>
      <c r="LBK709" s="2"/>
      <c r="LBL709" s="2"/>
      <c r="LBM709" s="2"/>
      <c r="LBN709" s="2"/>
      <c r="LBO709" s="2"/>
      <c r="LBP709" s="2"/>
      <c r="LBQ709" s="2"/>
      <c r="LBR709" s="2"/>
      <c r="LBS709" s="2"/>
      <c r="LBT709" s="2"/>
      <c r="LBU709" s="2"/>
      <c r="LBV709" s="2"/>
      <c r="LBW709" s="2"/>
      <c r="LBX709" s="2"/>
      <c r="LBY709" s="2"/>
      <c r="LBZ709" s="2"/>
      <c r="LCA709" s="2"/>
      <c r="LCB709" s="2"/>
      <c r="LCC709" s="2"/>
      <c r="LCD709" s="2"/>
      <c r="LCE709" s="2"/>
      <c r="LCF709" s="2"/>
      <c r="LCG709" s="2"/>
      <c r="LCH709" s="2"/>
      <c r="LCI709" s="2"/>
      <c r="LCJ709" s="2"/>
      <c r="LCK709" s="2"/>
      <c r="LCL709" s="2"/>
      <c r="LCM709" s="2"/>
      <c r="LCN709" s="2"/>
      <c r="LCO709" s="2"/>
      <c r="LCP709" s="2"/>
      <c r="LCQ709" s="2"/>
      <c r="LCR709" s="2"/>
      <c r="LCS709" s="2"/>
      <c r="LCT709" s="2"/>
      <c r="LCU709" s="2"/>
      <c r="LCV709" s="2"/>
      <c r="LCW709" s="2"/>
      <c r="LCX709" s="2"/>
      <c r="LCY709" s="2"/>
      <c r="LCZ709" s="2"/>
      <c r="LDA709" s="2"/>
      <c r="LDB709" s="2"/>
      <c r="LDC709" s="2"/>
      <c r="LDD709" s="2"/>
      <c r="LDE709" s="2"/>
      <c r="LDF709" s="2"/>
      <c r="LDG709" s="2"/>
      <c r="LDH709" s="2"/>
      <c r="LDI709" s="2"/>
      <c r="LDJ709" s="2"/>
      <c r="LDK709" s="2"/>
      <c r="LDL709" s="2"/>
      <c r="LDM709" s="2"/>
      <c r="LDN709" s="2"/>
      <c r="LDO709" s="2"/>
      <c r="LDP709" s="2"/>
      <c r="LDQ709" s="2"/>
      <c r="LDR709" s="2"/>
      <c r="LDS709" s="2"/>
      <c r="LDT709" s="2"/>
      <c r="LDU709" s="2"/>
      <c r="LDV709" s="2"/>
      <c r="LDW709" s="2"/>
      <c r="LDX709" s="2"/>
      <c r="LDY709" s="2"/>
      <c r="LDZ709" s="2"/>
      <c r="LEA709" s="2"/>
      <c r="LEB709" s="2"/>
      <c r="LEC709" s="2"/>
      <c r="LED709" s="2"/>
      <c r="LEE709" s="2"/>
      <c r="LEF709" s="2"/>
      <c r="LEG709" s="2"/>
      <c r="LEH709" s="2"/>
      <c r="LEI709" s="2"/>
      <c r="LEJ709" s="2"/>
      <c r="LEK709" s="2"/>
      <c r="LEL709" s="2"/>
      <c r="LEM709" s="2"/>
      <c r="LEN709" s="2"/>
      <c r="LEO709" s="2"/>
      <c r="LEP709" s="2"/>
      <c r="LEQ709" s="2"/>
      <c r="LER709" s="2"/>
      <c r="LES709" s="2"/>
      <c r="LET709" s="2"/>
      <c r="LEU709" s="2"/>
      <c r="LEV709" s="2"/>
      <c r="LEW709" s="2"/>
      <c r="LEX709" s="2"/>
      <c r="LEY709" s="2"/>
      <c r="LEZ709" s="2"/>
      <c r="LFA709" s="2"/>
      <c r="LFB709" s="2"/>
      <c r="LFC709" s="2"/>
      <c r="LFD709" s="2"/>
      <c r="LFE709" s="2"/>
      <c r="LFF709" s="2"/>
      <c r="LFG709" s="2"/>
      <c r="LFH709" s="2"/>
      <c r="LFI709" s="2"/>
      <c r="LFJ709" s="2"/>
      <c r="LFK709" s="2"/>
      <c r="LFL709" s="2"/>
      <c r="LFM709" s="2"/>
      <c r="LFN709" s="2"/>
      <c r="LFO709" s="2"/>
      <c r="LFP709" s="2"/>
      <c r="LFQ709" s="2"/>
      <c r="LFR709" s="2"/>
      <c r="LFS709" s="2"/>
      <c r="LFT709" s="2"/>
      <c r="LFU709" s="2"/>
      <c r="LFV709" s="2"/>
      <c r="LFW709" s="2"/>
      <c r="LFX709" s="2"/>
      <c r="LFY709" s="2"/>
      <c r="LFZ709" s="2"/>
      <c r="LGA709" s="2"/>
      <c r="LGB709" s="2"/>
      <c r="LGC709" s="2"/>
      <c r="LGD709" s="2"/>
      <c r="LGE709" s="2"/>
      <c r="LGF709" s="2"/>
      <c r="LGG709" s="2"/>
      <c r="LGH709" s="2"/>
      <c r="LGI709" s="2"/>
      <c r="LGJ709" s="2"/>
      <c r="LGK709" s="2"/>
      <c r="LGL709" s="2"/>
      <c r="LGM709" s="2"/>
      <c r="LGN709" s="2"/>
      <c r="LGO709" s="2"/>
      <c r="LGP709" s="2"/>
      <c r="LGQ709" s="2"/>
      <c r="LGR709" s="2"/>
      <c r="LGS709" s="2"/>
      <c r="LGT709" s="2"/>
      <c r="LGU709" s="2"/>
      <c r="LGV709" s="2"/>
      <c r="LGW709" s="2"/>
      <c r="LGX709" s="2"/>
      <c r="LGY709" s="2"/>
      <c r="LGZ709" s="2"/>
      <c r="LHA709" s="2"/>
      <c r="LHB709" s="2"/>
      <c r="LHC709" s="2"/>
      <c r="LHD709" s="2"/>
      <c r="LHE709" s="2"/>
      <c r="LHF709" s="2"/>
      <c r="LHG709" s="2"/>
      <c r="LHH709" s="2"/>
      <c r="LHI709" s="2"/>
      <c r="LHJ709" s="2"/>
      <c r="LHK709" s="2"/>
      <c r="LHL709" s="2"/>
      <c r="LHM709" s="2"/>
      <c r="LHN709" s="2"/>
      <c r="LHO709" s="2"/>
      <c r="LHP709" s="2"/>
      <c r="LHQ709" s="2"/>
      <c r="LHR709" s="2"/>
      <c r="LHS709" s="2"/>
      <c r="LHT709" s="2"/>
      <c r="LHU709" s="2"/>
      <c r="LHV709" s="2"/>
      <c r="LHW709" s="2"/>
      <c r="LHX709" s="2"/>
      <c r="LHY709" s="2"/>
      <c r="LHZ709" s="2"/>
      <c r="LIA709" s="2"/>
      <c r="LIB709" s="2"/>
      <c r="LIC709" s="2"/>
      <c r="LID709" s="2"/>
      <c r="LIE709" s="2"/>
      <c r="LIF709" s="2"/>
      <c r="LIG709" s="2"/>
      <c r="LIH709" s="2"/>
      <c r="LII709" s="2"/>
      <c r="LIJ709" s="2"/>
      <c r="LIK709" s="2"/>
      <c r="LIL709" s="2"/>
      <c r="LIM709" s="2"/>
      <c r="LIN709" s="2"/>
      <c r="LIO709" s="2"/>
      <c r="LIP709" s="2"/>
      <c r="LIQ709" s="2"/>
      <c r="LIR709" s="2"/>
      <c r="LIS709" s="2"/>
      <c r="LIT709" s="2"/>
      <c r="LIU709" s="2"/>
      <c r="LIV709" s="2"/>
      <c r="LIW709" s="2"/>
      <c r="LIX709" s="2"/>
      <c r="LIY709" s="2"/>
      <c r="LIZ709" s="2"/>
      <c r="LJA709" s="2"/>
      <c r="LJB709" s="2"/>
      <c r="LJC709" s="2"/>
      <c r="LJD709" s="2"/>
      <c r="LJE709" s="2"/>
      <c r="LJF709" s="2"/>
      <c r="LJG709" s="2"/>
      <c r="LJH709" s="2"/>
      <c r="LJI709" s="2"/>
      <c r="LJJ709" s="2"/>
      <c r="LJK709" s="2"/>
      <c r="LJL709" s="2"/>
      <c r="LJM709" s="2"/>
      <c r="LJN709" s="2"/>
      <c r="LJO709" s="2"/>
      <c r="LJP709" s="2"/>
      <c r="LJQ709" s="2"/>
      <c r="LJR709" s="2"/>
      <c r="LJS709" s="2"/>
      <c r="LJT709" s="2"/>
      <c r="LJU709" s="2"/>
      <c r="LJV709" s="2"/>
      <c r="LJW709" s="2"/>
      <c r="LJX709" s="2"/>
      <c r="LJY709" s="2"/>
      <c r="LJZ709" s="2"/>
      <c r="LKA709" s="2"/>
      <c r="LKB709" s="2"/>
      <c r="LKC709" s="2"/>
      <c r="LKD709" s="2"/>
      <c r="LKE709" s="2"/>
      <c r="LKF709" s="2"/>
      <c r="LKG709" s="2"/>
      <c r="LKH709" s="2"/>
      <c r="LKI709" s="2"/>
      <c r="LKJ709" s="2"/>
      <c r="LKK709" s="2"/>
      <c r="LKL709" s="2"/>
      <c r="LKM709" s="2"/>
      <c r="LKN709" s="2"/>
      <c r="LKO709" s="2"/>
      <c r="LKP709" s="2"/>
      <c r="LKQ709" s="2"/>
      <c r="LKR709" s="2"/>
      <c r="LKS709" s="2"/>
      <c r="LKT709" s="2"/>
      <c r="LKU709" s="2"/>
      <c r="LKV709" s="2"/>
      <c r="LKW709" s="2"/>
      <c r="LKX709" s="2"/>
      <c r="LKY709" s="2"/>
      <c r="LKZ709" s="2"/>
      <c r="LLA709" s="2"/>
      <c r="LLB709" s="2"/>
      <c r="LLC709" s="2"/>
      <c r="LLD709" s="2"/>
      <c r="LLE709" s="2"/>
      <c r="LLF709" s="2"/>
      <c r="LLG709" s="2"/>
      <c r="LLH709" s="2"/>
      <c r="LLI709" s="2"/>
      <c r="LLJ709" s="2"/>
      <c r="LLK709" s="2"/>
      <c r="LLL709" s="2"/>
      <c r="LLM709" s="2"/>
      <c r="LLN709" s="2"/>
      <c r="LLO709" s="2"/>
      <c r="LLP709" s="2"/>
      <c r="LLQ709" s="2"/>
      <c r="LLR709" s="2"/>
      <c r="LLS709" s="2"/>
      <c r="LLT709" s="2"/>
      <c r="LLU709" s="2"/>
      <c r="LLV709" s="2"/>
      <c r="LLW709" s="2"/>
      <c r="LLX709" s="2"/>
      <c r="LLY709" s="2"/>
      <c r="LLZ709" s="2"/>
      <c r="LMA709" s="2"/>
      <c r="LMB709" s="2"/>
      <c r="LMC709" s="2"/>
      <c r="LMD709" s="2"/>
      <c r="LME709" s="2"/>
      <c r="LMF709" s="2"/>
      <c r="LMG709" s="2"/>
      <c r="LMH709" s="2"/>
      <c r="LMI709" s="2"/>
      <c r="LMJ709" s="2"/>
      <c r="LMK709" s="2"/>
      <c r="LML709" s="2"/>
      <c r="LMM709" s="2"/>
      <c r="LMN709" s="2"/>
      <c r="LMO709" s="2"/>
      <c r="LMP709" s="2"/>
      <c r="LMQ709" s="2"/>
      <c r="LMR709" s="2"/>
      <c r="LMS709" s="2"/>
      <c r="LMT709" s="2"/>
      <c r="LMU709" s="2"/>
      <c r="LMV709" s="2"/>
      <c r="LMW709" s="2"/>
      <c r="LMX709" s="2"/>
      <c r="LMY709" s="2"/>
      <c r="LMZ709" s="2"/>
      <c r="LNA709" s="2"/>
      <c r="LNB709" s="2"/>
      <c r="LNC709" s="2"/>
      <c r="LND709" s="2"/>
      <c r="LNE709" s="2"/>
      <c r="LNF709" s="2"/>
      <c r="LNG709" s="2"/>
      <c r="LNH709" s="2"/>
      <c r="LNI709" s="2"/>
      <c r="LNJ709" s="2"/>
      <c r="LNK709" s="2"/>
      <c r="LNL709" s="2"/>
      <c r="LNM709" s="2"/>
      <c r="LNN709" s="2"/>
      <c r="LNO709" s="2"/>
      <c r="LNP709" s="2"/>
      <c r="LNQ709" s="2"/>
      <c r="LNR709" s="2"/>
      <c r="LNS709" s="2"/>
      <c r="LNT709" s="2"/>
      <c r="LNU709" s="2"/>
      <c r="LNV709" s="2"/>
      <c r="LNW709" s="2"/>
      <c r="LNX709" s="2"/>
      <c r="LNY709" s="2"/>
      <c r="LNZ709" s="2"/>
      <c r="LOA709" s="2"/>
      <c r="LOB709" s="2"/>
      <c r="LOC709" s="2"/>
      <c r="LOD709" s="2"/>
      <c r="LOE709" s="2"/>
      <c r="LOF709" s="2"/>
      <c r="LOG709" s="2"/>
      <c r="LOH709" s="2"/>
      <c r="LOI709" s="2"/>
      <c r="LOJ709" s="2"/>
      <c r="LOK709" s="2"/>
      <c r="LOL709" s="2"/>
      <c r="LOM709" s="2"/>
      <c r="LON709" s="2"/>
      <c r="LOO709" s="2"/>
      <c r="LOP709" s="2"/>
      <c r="LOQ709" s="2"/>
      <c r="LOR709" s="2"/>
      <c r="LOS709" s="2"/>
      <c r="LOT709" s="2"/>
      <c r="LOU709" s="2"/>
      <c r="LOV709" s="2"/>
      <c r="LOW709" s="2"/>
      <c r="LOX709" s="2"/>
      <c r="LOY709" s="2"/>
      <c r="LOZ709" s="2"/>
      <c r="LPA709" s="2"/>
      <c r="LPB709" s="2"/>
      <c r="LPC709" s="2"/>
      <c r="LPD709" s="2"/>
      <c r="LPE709" s="2"/>
      <c r="LPF709" s="2"/>
      <c r="LPG709" s="2"/>
      <c r="LPH709" s="2"/>
      <c r="LPI709" s="2"/>
      <c r="LPJ709" s="2"/>
      <c r="LPK709" s="2"/>
      <c r="LPL709" s="2"/>
      <c r="LPM709" s="2"/>
      <c r="LPN709" s="2"/>
      <c r="LPO709" s="2"/>
      <c r="LPP709" s="2"/>
      <c r="LPQ709" s="2"/>
      <c r="LPR709" s="2"/>
      <c r="LPS709" s="2"/>
      <c r="LPT709" s="2"/>
      <c r="LPU709" s="2"/>
      <c r="LPV709" s="2"/>
      <c r="LPW709" s="2"/>
      <c r="LPX709" s="2"/>
      <c r="LPY709" s="2"/>
      <c r="LPZ709" s="2"/>
      <c r="LQA709" s="2"/>
      <c r="LQB709" s="2"/>
      <c r="LQC709" s="2"/>
      <c r="LQD709" s="2"/>
      <c r="LQE709" s="2"/>
      <c r="LQF709" s="2"/>
      <c r="LQG709" s="2"/>
      <c r="LQH709" s="2"/>
      <c r="LQI709" s="2"/>
      <c r="LQJ709" s="2"/>
      <c r="LQK709" s="2"/>
      <c r="LQL709" s="2"/>
      <c r="LQM709" s="2"/>
      <c r="LQN709" s="2"/>
      <c r="LQO709" s="2"/>
      <c r="LQP709" s="2"/>
      <c r="LQQ709" s="2"/>
      <c r="LQR709" s="2"/>
      <c r="LQS709" s="2"/>
      <c r="LQT709" s="2"/>
      <c r="LQU709" s="2"/>
      <c r="LQV709" s="2"/>
      <c r="LQW709" s="2"/>
      <c r="LQX709" s="2"/>
      <c r="LQY709" s="2"/>
      <c r="LQZ709" s="2"/>
      <c r="LRA709" s="2"/>
      <c r="LRB709" s="2"/>
      <c r="LRC709" s="2"/>
      <c r="LRD709" s="2"/>
      <c r="LRE709" s="2"/>
      <c r="LRF709" s="2"/>
      <c r="LRG709" s="2"/>
      <c r="LRH709" s="2"/>
      <c r="LRI709" s="2"/>
      <c r="LRJ709" s="2"/>
      <c r="LRK709" s="2"/>
      <c r="LRL709" s="2"/>
      <c r="LRM709" s="2"/>
      <c r="LRN709" s="2"/>
      <c r="LRO709" s="2"/>
      <c r="LRP709" s="2"/>
      <c r="LRQ709" s="2"/>
      <c r="LRR709" s="2"/>
      <c r="LRS709" s="2"/>
      <c r="LRT709" s="2"/>
      <c r="LRU709" s="2"/>
      <c r="LRV709" s="2"/>
      <c r="LRW709" s="2"/>
      <c r="LRX709" s="2"/>
      <c r="LRY709" s="2"/>
      <c r="LRZ709" s="2"/>
      <c r="LSA709" s="2"/>
      <c r="LSB709" s="2"/>
      <c r="LSC709" s="2"/>
      <c r="LSD709" s="2"/>
      <c r="LSE709" s="2"/>
      <c r="LSF709" s="2"/>
      <c r="LSG709" s="2"/>
      <c r="LSH709" s="2"/>
      <c r="LSI709" s="2"/>
      <c r="LSJ709" s="2"/>
      <c r="LSK709" s="2"/>
      <c r="LSL709" s="2"/>
      <c r="LSM709" s="2"/>
      <c r="LSN709" s="2"/>
      <c r="LSO709" s="2"/>
      <c r="LSP709" s="2"/>
      <c r="LSQ709" s="2"/>
      <c r="LSR709" s="2"/>
      <c r="LSS709" s="2"/>
      <c r="LST709" s="2"/>
      <c r="LSU709" s="2"/>
      <c r="LSV709" s="2"/>
      <c r="LSW709" s="2"/>
      <c r="LSX709" s="2"/>
      <c r="LSY709" s="2"/>
      <c r="LSZ709" s="2"/>
      <c r="LTA709" s="2"/>
      <c r="LTB709" s="2"/>
      <c r="LTC709" s="2"/>
      <c r="LTD709" s="2"/>
      <c r="LTE709" s="2"/>
      <c r="LTF709" s="2"/>
      <c r="LTG709" s="2"/>
      <c r="LTH709" s="2"/>
      <c r="LTI709" s="2"/>
      <c r="LTJ709" s="2"/>
      <c r="LTK709" s="2"/>
      <c r="LTL709" s="2"/>
      <c r="LTM709" s="2"/>
      <c r="LTN709" s="2"/>
      <c r="LTO709" s="2"/>
      <c r="LTP709" s="2"/>
      <c r="LTQ709" s="2"/>
      <c r="LTR709" s="2"/>
      <c r="LTS709" s="2"/>
      <c r="LTT709" s="2"/>
      <c r="LTU709" s="2"/>
      <c r="LTV709" s="2"/>
      <c r="LTW709" s="2"/>
      <c r="LTX709" s="2"/>
      <c r="LTY709" s="2"/>
      <c r="LTZ709" s="2"/>
      <c r="LUA709" s="2"/>
      <c r="LUB709" s="2"/>
      <c r="LUC709" s="2"/>
      <c r="LUD709" s="2"/>
      <c r="LUE709" s="2"/>
      <c r="LUF709" s="2"/>
      <c r="LUG709" s="2"/>
      <c r="LUH709" s="2"/>
      <c r="LUI709" s="2"/>
      <c r="LUJ709" s="2"/>
      <c r="LUK709" s="2"/>
      <c r="LUL709" s="2"/>
      <c r="LUM709" s="2"/>
      <c r="LUN709" s="2"/>
      <c r="LUO709" s="2"/>
      <c r="LUP709" s="2"/>
      <c r="LUQ709" s="2"/>
      <c r="LUR709" s="2"/>
      <c r="LUS709" s="2"/>
      <c r="LUT709" s="2"/>
      <c r="LUU709" s="2"/>
      <c r="LUV709" s="2"/>
      <c r="LUW709" s="2"/>
      <c r="LUX709" s="2"/>
      <c r="LUY709" s="2"/>
      <c r="LUZ709" s="2"/>
      <c r="LVA709" s="2"/>
      <c r="LVB709" s="2"/>
      <c r="LVC709" s="2"/>
      <c r="LVD709" s="2"/>
      <c r="LVE709" s="2"/>
      <c r="LVF709" s="2"/>
      <c r="LVG709" s="2"/>
      <c r="LVH709" s="2"/>
      <c r="LVI709" s="2"/>
      <c r="LVJ709" s="2"/>
      <c r="LVK709" s="2"/>
      <c r="LVL709" s="2"/>
      <c r="LVM709" s="2"/>
      <c r="LVN709" s="2"/>
      <c r="LVO709" s="2"/>
      <c r="LVP709" s="2"/>
      <c r="LVQ709" s="2"/>
      <c r="LVR709" s="2"/>
      <c r="LVS709" s="2"/>
      <c r="LVT709" s="2"/>
      <c r="LVU709" s="2"/>
      <c r="LVV709" s="2"/>
      <c r="LVW709" s="2"/>
      <c r="LVX709" s="2"/>
      <c r="LVY709" s="2"/>
      <c r="LVZ709" s="2"/>
      <c r="LWA709" s="2"/>
      <c r="LWB709" s="2"/>
      <c r="LWC709" s="2"/>
      <c r="LWD709" s="2"/>
      <c r="LWE709" s="2"/>
      <c r="LWF709" s="2"/>
      <c r="LWG709" s="2"/>
      <c r="LWH709" s="2"/>
      <c r="LWI709" s="2"/>
      <c r="LWJ709" s="2"/>
      <c r="LWK709" s="2"/>
      <c r="LWL709" s="2"/>
      <c r="LWM709" s="2"/>
      <c r="LWN709" s="2"/>
      <c r="LWO709" s="2"/>
      <c r="LWP709" s="2"/>
      <c r="LWQ709" s="2"/>
      <c r="LWR709" s="2"/>
      <c r="LWS709" s="2"/>
      <c r="LWT709" s="2"/>
      <c r="LWU709" s="2"/>
      <c r="LWV709" s="2"/>
      <c r="LWW709" s="2"/>
      <c r="LWX709" s="2"/>
      <c r="LWY709" s="2"/>
      <c r="LWZ709" s="2"/>
      <c r="LXA709" s="2"/>
      <c r="LXB709" s="2"/>
      <c r="LXC709" s="2"/>
      <c r="LXD709" s="2"/>
      <c r="LXE709" s="2"/>
      <c r="LXF709" s="2"/>
      <c r="LXG709" s="2"/>
      <c r="LXH709" s="2"/>
      <c r="LXI709" s="2"/>
      <c r="LXJ709" s="2"/>
      <c r="LXK709" s="2"/>
      <c r="LXL709" s="2"/>
      <c r="LXM709" s="2"/>
      <c r="LXN709" s="2"/>
      <c r="LXO709" s="2"/>
      <c r="LXP709" s="2"/>
      <c r="LXQ709" s="2"/>
      <c r="LXR709" s="2"/>
      <c r="LXS709" s="2"/>
      <c r="LXT709" s="2"/>
      <c r="LXU709" s="2"/>
      <c r="LXV709" s="2"/>
      <c r="LXW709" s="2"/>
      <c r="LXX709" s="2"/>
      <c r="LXY709" s="2"/>
      <c r="LXZ709" s="2"/>
      <c r="LYA709" s="2"/>
      <c r="LYB709" s="2"/>
      <c r="LYC709" s="2"/>
      <c r="LYD709" s="2"/>
      <c r="LYE709" s="2"/>
      <c r="LYF709" s="2"/>
      <c r="LYG709" s="2"/>
      <c r="LYH709" s="2"/>
      <c r="LYI709" s="2"/>
      <c r="LYJ709" s="2"/>
      <c r="LYK709" s="2"/>
      <c r="LYL709" s="2"/>
      <c r="LYM709" s="2"/>
      <c r="LYN709" s="2"/>
      <c r="LYO709" s="2"/>
      <c r="LYP709" s="2"/>
      <c r="LYQ709" s="2"/>
      <c r="LYR709" s="2"/>
      <c r="LYS709" s="2"/>
      <c r="LYT709" s="2"/>
      <c r="LYU709" s="2"/>
      <c r="LYV709" s="2"/>
      <c r="LYW709" s="2"/>
      <c r="LYX709" s="2"/>
      <c r="LYY709" s="2"/>
      <c r="LYZ709" s="2"/>
      <c r="LZA709" s="2"/>
      <c r="LZB709" s="2"/>
      <c r="LZC709" s="2"/>
      <c r="LZD709" s="2"/>
      <c r="LZE709" s="2"/>
      <c r="LZF709" s="2"/>
      <c r="LZG709" s="2"/>
      <c r="LZH709" s="2"/>
      <c r="LZI709" s="2"/>
      <c r="LZJ709" s="2"/>
      <c r="LZK709" s="2"/>
      <c r="LZL709" s="2"/>
      <c r="LZM709" s="2"/>
      <c r="LZN709" s="2"/>
      <c r="LZO709" s="2"/>
      <c r="LZP709" s="2"/>
      <c r="LZQ709" s="2"/>
      <c r="LZR709" s="2"/>
      <c r="LZS709" s="2"/>
      <c r="LZT709" s="2"/>
      <c r="LZU709" s="2"/>
      <c r="LZV709" s="2"/>
      <c r="LZW709" s="2"/>
      <c r="LZX709" s="2"/>
      <c r="LZY709" s="2"/>
      <c r="LZZ709" s="2"/>
      <c r="MAA709" s="2"/>
      <c r="MAB709" s="2"/>
      <c r="MAC709" s="2"/>
      <c r="MAD709" s="2"/>
      <c r="MAE709" s="2"/>
      <c r="MAF709" s="2"/>
      <c r="MAG709" s="2"/>
      <c r="MAH709" s="2"/>
      <c r="MAI709" s="2"/>
      <c r="MAJ709" s="2"/>
      <c r="MAK709" s="2"/>
      <c r="MAL709" s="2"/>
      <c r="MAM709" s="2"/>
      <c r="MAN709" s="2"/>
      <c r="MAO709" s="2"/>
      <c r="MAP709" s="2"/>
      <c r="MAQ709" s="2"/>
      <c r="MAR709" s="2"/>
      <c r="MAS709" s="2"/>
      <c r="MAT709" s="2"/>
      <c r="MAU709" s="2"/>
      <c r="MAV709" s="2"/>
      <c r="MAW709" s="2"/>
      <c r="MAX709" s="2"/>
      <c r="MAY709" s="2"/>
      <c r="MAZ709" s="2"/>
      <c r="MBA709" s="2"/>
      <c r="MBB709" s="2"/>
      <c r="MBC709" s="2"/>
      <c r="MBD709" s="2"/>
      <c r="MBE709" s="2"/>
      <c r="MBF709" s="2"/>
      <c r="MBG709" s="2"/>
      <c r="MBH709" s="2"/>
      <c r="MBI709" s="2"/>
      <c r="MBJ709" s="2"/>
      <c r="MBK709" s="2"/>
      <c r="MBL709" s="2"/>
      <c r="MBM709" s="2"/>
      <c r="MBN709" s="2"/>
      <c r="MBO709" s="2"/>
      <c r="MBP709" s="2"/>
      <c r="MBQ709" s="2"/>
      <c r="MBR709" s="2"/>
      <c r="MBS709" s="2"/>
      <c r="MBT709" s="2"/>
      <c r="MBU709" s="2"/>
      <c r="MBV709" s="2"/>
      <c r="MBW709" s="2"/>
      <c r="MBX709" s="2"/>
      <c r="MBY709" s="2"/>
      <c r="MBZ709" s="2"/>
      <c r="MCA709" s="2"/>
      <c r="MCB709" s="2"/>
      <c r="MCC709" s="2"/>
      <c r="MCD709" s="2"/>
      <c r="MCE709" s="2"/>
      <c r="MCF709" s="2"/>
      <c r="MCG709" s="2"/>
      <c r="MCH709" s="2"/>
      <c r="MCI709" s="2"/>
      <c r="MCJ709" s="2"/>
      <c r="MCK709" s="2"/>
      <c r="MCL709" s="2"/>
      <c r="MCM709" s="2"/>
      <c r="MCN709" s="2"/>
      <c r="MCO709" s="2"/>
      <c r="MCP709" s="2"/>
      <c r="MCQ709" s="2"/>
      <c r="MCR709" s="2"/>
      <c r="MCS709" s="2"/>
      <c r="MCT709" s="2"/>
      <c r="MCU709" s="2"/>
      <c r="MCV709" s="2"/>
      <c r="MCW709" s="2"/>
      <c r="MCX709" s="2"/>
      <c r="MCY709" s="2"/>
      <c r="MCZ709" s="2"/>
      <c r="MDA709" s="2"/>
      <c r="MDB709" s="2"/>
      <c r="MDC709" s="2"/>
      <c r="MDD709" s="2"/>
      <c r="MDE709" s="2"/>
      <c r="MDF709" s="2"/>
      <c r="MDG709" s="2"/>
      <c r="MDH709" s="2"/>
      <c r="MDI709" s="2"/>
      <c r="MDJ709" s="2"/>
      <c r="MDK709" s="2"/>
      <c r="MDL709" s="2"/>
      <c r="MDM709" s="2"/>
      <c r="MDN709" s="2"/>
      <c r="MDO709" s="2"/>
      <c r="MDP709" s="2"/>
      <c r="MDQ709" s="2"/>
      <c r="MDR709" s="2"/>
      <c r="MDS709" s="2"/>
      <c r="MDT709" s="2"/>
      <c r="MDU709" s="2"/>
      <c r="MDV709" s="2"/>
      <c r="MDW709" s="2"/>
      <c r="MDX709" s="2"/>
      <c r="MDY709" s="2"/>
      <c r="MDZ709" s="2"/>
      <c r="MEA709" s="2"/>
      <c r="MEB709" s="2"/>
      <c r="MEC709" s="2"/>
      <c r="MED709" s="2"/>
      <c r="MEE709" s="2"/>
      <c r="MEF709" s="2"/>
      <c r="MEG709" s="2"/>
      <c r="MEH709" s="2"/>
      <c r="MEI709" s="2"/>
      <c r="MEJ709" s="2"/>
      <c r="MEK709" s="2"/>
      <c r="MEL709" s="2"/>
      <c r="MEM709" s="2"/>
      <c r="MEN709" s="2"/>
      <c r="MEO709" s="2"/>
      <c r="MEP709" s="2"/>
      <c r="MEQ709" s="2"/>
      <c r="MER709" s="2"/>
      <c r="MES709" s="2"/>
      <c r="MET709" s="2"/>
      <c r="MEU709" s="2"/>
      <c r="MEV709" s="2"/>
      <c r="MEW709" s="2"/>
      <c r="MEX709" s="2"/>
      <c r="MEY709" s="2"/>
      <c r="MEZ709" s="2"/>
      <c r="MFA709" s="2"/>
      <c r="MFB709" s="2"/>
      <c r="MFC709" s="2"/>
      <c r="MFD709" s="2"/>
      <c r="MFE709" s="2"/>
      <c r="MFF709" s="2"/>
      <c r="MFG709" s="2"/>
      <c r="MFH709" s="2"/>
      <c r="MFI709" s="2"/>
      <c r="MFJ709" s="2"/>
      <c r="MFK709" s="2"/>
      <c r="MFL709" s="2"/>
      <c r="MFM709" s="2"/>
      <c r="MFN709" s="2"/>
      <c r="MFO709" s="2"/>
      <c r="MFP709" s="2"/>
      <c r="MFQ709" s="2"/>
      <c r="MFR709" s="2"/>
      <c r="MFS709" s="2"/>
      <c r="MFT709" s="2"/>
      <c r="MFU709" s="2"/>
      <c r="MFV709" s="2"/>
      <c r="MFW709" s="2"/>
      <c r="MFX709" s="2"/>
      <c r="MFY709" s="2"/>
      <c r="MFZ709" s="2"/>
      <c r="MGA709" s="2"/>
      <c r="MGB709" s="2"/>
      <c r="MGC709" s="2"/>
      <c r="MGD709" s="2"/>
      <c r="MGE709" s="2"/>
      <c r="MGF709" s="2"/>
      <c r="MGG709" s="2"/>
      <c r="MGH709" s="2"/>
      <c r="MGI709" s="2"/>
      <c r="MGJ709" s="2"/>
      <c r="MGK709" s="2"/>
      <c r="MGL709" s="2"/>
      <c r="MGM709" s="2"/>
      <c r="MGN709" s="2"/>
      <c r="MGO709" s="2"/>
      <c r="MGP709" s="2"/>
      <c r="MGQ709" s="2"/>
      <c r="MGR709" s="2"/>
      <c r="MGS709" s="2"/>
      <c r="MGT709" s="2"/>
      <c r="MGU709" s="2"/>
      <c r="MGV709" s="2"/>
      <c r="MGW709" s="2"/>
      <c r="MGX709" s="2"/>
      <c r="MGY709" s="2"/>
      <c r="MGZ709" s="2"/>
      <c r="MHA709" s="2"/>
      <c r="MHB709" s="2"/>
      <c r="MHC709" s="2"/>
      <c r="MHD709" s="2"/>
      <c r="MHE709" s="2"/>
      <c r="MHF709" s="2"/>
      <c r="MHG709" s="2"/>
      <c r="MHH709" s="2"/>
      <c r="MHI709" s="2"/>
      <c r="MHJ709" s="2"/>
      <c r="MHK709" s="2"/>
      <c r="MHL709" s="2"/>
      <c r="MHM709" s="2"/>
      <c r="MHN709" s="2"/>
      <c r="MHO709" s="2"/>
      <c r="MHP709" s="2"/>
      <c r="MHQ709" s="2"/>
      <c r="MHR709" s="2"/>
      <c r="MHS709" s="2"/>
      <c r="MHT709" s="2"/>
      <c r="MHU709" s="2"/>
      <c r="MHV709" s="2"/>
      <c r="MHW709" s="2"/>
      <c r="MHX709" s="2"/>
      <c r="MHY709" s="2"/>
      <c r="MHZ709" s="2"/>
      <c r="MIA709" s="2"/>
      <c r="MIB709" s="2"/>
      <c r="MIC709" s="2"/>
      <c r="MID709" s="2"/>
      <c r="MIE709" s="2"/>
      <c r="MIF709" s="2"/>
      <c r="MIG709" s="2"/>
      <c r="MIH709" s="2"/>
      <c r="MII709" s="2"/>
      <c r="MIJ709" s="2"/>
      <c r="MIK709" s="2"/>
      <c r="MIL709" s="2"/>
      <c r="MIM709" s="2"/>
      <c r="MIN709" s="2"/>
      <c r="MIO709" s="2"/>
      <c r="MIP709" s="2"/>
      <c r="MIQ709" s="2"/>
      <c r="MIR709" s="2"/>
      <c r="MIS709" s="2"/>
      <c r="MIT709" s="2"/>
      <c r="MIU709" s="2"/>
      <c r="MIV709" s="2"/>
      <c r="MIW709" s="2"/>
      <c r="MIX709" s="2"/>
      <c r="MIY709" s="2"/>
      <c r="MIZ709" s="2"/>
      <c r="MJA709" s="2"/>
      <c r="MJB709" s="2"/>
      <c r="MJC709" s="2"/>
      <c r="MJD709" s="2"/>
      <c r="MJE709" s="2"/>
      <c r="MJF709" s="2"/>
      <c r="MJG709" s="2"/>
      <c r="MJH709" s="2"/>
      <c r="MJI709" s="2"/>
      <c r="MJJ709" s="2"/>
      <c r="MJK709" s="2"/>
      <c r="MJL709" s="2"/>
      <c r="MJM709" s="2"/>
      <c r="MJN709" s="2"/>
      <c r="MJO709" s="2"/>
      <c r="MJP709" s="2"/>
      <c r="MJQ709" s="2"/>
      <c r="MJR709" s="2"/>
      <c r="MJS709" s="2"/>
      <c r="MJT709" s="2"/>
      <c r="MJU709" s="2"/>
      <c r="MJV709" s="2"/>
      <c r="MJW709" s="2"/>
      <c r="MJX709" s="2"/>
      <c r="MJY709" s="2"/>
      <c r="MJZ709" s="2"/>
      <c r="MKA709" s="2"/>
      <c r="MKB709" s="2"/>
      <c r="MKC709" s="2"/>
      <c r="MKD709" s="2"/>
      <c r="MKE709" s="2"/>
      <c r="MKF709" s="2"/>
      <c r="MKG709" s="2"/>
      <c r="MKH709" s="2"/>
      <c r="MKI709" s="2"/>
      <c r="MKJ709" s="2"/>
      <c r="MKK709" s="2"/>
      <c r="MKL709" s="2"/>
      <c r="MKM709" s="2"/>
      <c r="MKN709" s="2"/>
      <c r="MKO709" s="2"/>
      <c r="MKP709" s="2"/>
      <c r="MKQ709" s="2"/>
      <c r="MKR709" s="2"/>
      <c r="MKS709" s="2"/>
      <c r="MKT709" s="2"/>
      <c r="MKU709" s="2"/>
      <c r="MKV709" s="2"/>
      <c r="MKW709" s="2"/>
      <c r="MKX709" s="2"/>
      <c r="MKY709" s="2"/>
      <c r="MKZ709" s="2"/>
      <c r="MLA709" s="2"/>
      <c r="MLB709" s="2"/>
      <c r="MLC709" s="2"/>
      <c r="MLD709" s="2"/>
      <c r="MLE709" s="2"/>
      <c r="MLF709" s="2"/>
      <c r="MLG709" s="2"/>
      <c r="MLH709" s="2"/>
      <c r="MLI709" s="2"/>
      <c r="MLJ709" s="2"/>
      <c r="MLK709" s="2"/>
      <c r="MLL709" s="2"/>
      <c r="MLM709" s="2"/>
      <c r="MLN709" s="2"/>
      <c r="MLO709" s="2"/>
      <c r="MLP709" s="2"/>
      <c r="MLQ709" s="2"/>
      <c r="MLR709" s="2"/>
      <c r="MLS709" s="2"/>
      <c r="MLT709" s="2"/>
      <c r="MLU709" s="2"/>
      <c r="MLV709" s="2"/>
      <c r="MLW709" s="2"/>
      <c r="MLX709" s="2"/>
      <c r="MLY709" s="2"/>
      <c r="MLZ709" s="2"/>
      <c r="MMA709" s="2"/>
      <c r="MMB709" s="2"/>
      <c r="MMC709" s="2"/>
      <c r="MMD709" s="2"/>
      <c r="MME709" s="2"/>
      <c r="MMF709" s="2"/>
      <c r="MMG709" s="2"/>
      <c r="MMH709" s="2"/>
      <c r="MMI709" s="2"/>
      <c r="MMJ709" s="2"/>
      <c r="MMK709" s="2"/>
      <c r="MML709" s="2"/>
      <c r="MMM709" s="2"/>
      <c r="MMN709" s="2"/>
      <c r="MMO709" s="2"/>
      <c r="MMP709" s="2"/>
      <c r="MMQ709" s="2"/>
      <c r="MMR709" s="2"/>
      <c r="MMS709" s="2"/>
      <c r="MMT709" s="2"/>
      <c r="MMU709" s="2"/>
      <c r="MMV709" s="2"/>
      <c r="MMW709" s="2"/>
      <c r="MMX709" s="2"/>
      <c r="MMY709" s="2"/>
      <c r="MMZ709" s="2"/>
      <c r="MNA709" s="2"/>
      <c r="MNB709" s="2"/>
      <c r="MNC709" s="2"/>
      <c r="MND709" s="2"/>
      <c r="MNE709" s="2"/>
      <c r="MNF709" s="2"/>
      <c r="MNG709" s="2"/>
      <c r="MNH709" s="2"/>
      <c r="MNI709" s="2"/>
      <c r="MNJ709" s="2"/>
      <c r="MNK709" s="2"/>
      <c r="MNL709" s="2"/>
      <c r="MNM709" s="2"/>
      <c r="MNN709" s="2"/>
      <c r="MNO709" s="2"/>
      <c r="MNP709" s="2"/>
      <c r="MNQ709" s="2"/>
      <c r="MNR709" s="2"/>
      <c r="MNS709" s="2"/>
      <c r="MNT709" s="2"/>
      <c r="MNU709" s="2"/>
      <c r="MNV709" s="2"/>
      <c r="MNW709" s="2"/>
      <c r="MNX709" s="2"/>
      <c r="MNY709" s="2"/>
      <c r="MNZ709" s="2"/>
      <c r="MOA709" s="2"/>
      <c r="MOB709" s="2"/>
      <c r="MOC709" s="2"/>
      <c r="MOD709" s="2"/>
      <c r="MOE709" s="2"/>
      <c r="MOF709" s="2"/>
      <c r="MOG709" s="2"/>
      <c r="MOH709" s="2"/>
      <c r="MOI709" s="2"/>
      <c r="MOJ709" s="2"/>
      <c r="MOK709" s="2"/>
      <c r="MOL709" s="2"/>
      <c r="MOM709" s="2"/>
      <c r="MON709" s="2"/>
      <c r="MOO709" s="2"/>
      <c r="MOP709" s="2"/>
      <c r="MOQ709" s="2"/>
      <c r="MOR709" s="2"/>
      <c r="MOS709" s="2"/>
      <c r="MOT709" s="2"/>
      <c r="MOU709" s="2"/>
      <c r="MOV709" s="2"/>
      <c r="MOW709" s="2"/>
      <c r="MOX709" s="2"/>
      <c r="MOY709" s="2"/>
      <c r="MOZ709" s="2"/>
      <c r="MPA709" s="2"/>
      <c r="MPB709" s="2"/>
      <c r="MPC709" s="2"/>
      <c r="MPD709" s="2"/>
      <c r="MPE709" s="2"/>
      <c r="MPF709" s="2"/>
      <c r="MPG709" s="2"/>
      <c r="MPH709" s="2"/>
      <c r="MPI709" s="2"/>
      <c r="MPJ709" s="2"/>
      <c r="MPK709" s="2"/>
      <c r="MPL709" s="2"/>
      <c r="MPM709" s="2"/>
      <c r="MPN709" s="2"/>
      <c r="MPO709" s="2"/>
      <c r="MPP709" s="2"/>
      <c r="MPQ709" s="2"/>
      <c r="MPR709" s="2"/>
      <c r="MPS709" s="2"/>
      <c r="MPT709" s="2"/>
      <c r="MPU709" s="2"/>
      <c r="MPV709" s="2"/>
      <c r="MPW709" s="2"/>
      <c r="MPX709" s="2"/>
      <c r="MPY709" s="2"/>
      <c r="MPZ709" s="2"/>
      <c r="MQA709" s="2"/>
      <c r="MQB709" s="2"/>
      <c r="MQC709" s="2"/>
      <c r="MQD709" s="2"/>
      <c r="MQE709" s="2"/>
      <c r="MQF709" s="2"/>
      <c r="MQG709" s="2"/>
      <c r="MQH709" s="2"/>
      <c r="MQI709" s="2"/>
      <c r="MQJ709" s="2"/>
      <c r="MQK709" s="2"/>
      <c r="MQL709" s="2"/>
      <c r="MQM709" s="2"/>
      <c r="MQN709" s="2"/>
      <c r="MQO709" s="2"/>
      <c r="MQP709" s="2"/>
      <c r="MQQ709" s="2"/>
      <c r="MQR709" s="2"/>
      <c r="MQS709" s="2"/>
      <c r="MQT709" s="2"/>
      <c r="MQU709" s="2"/>
      <c r="MQV709" s="2"/>
      <c r="MQW709" s="2"/>
      <c r="MQX709" s="2"/>
      <c r="MQY709" s="2"/>
      <c r="MQZ709" s="2"/>
      <c r="MRA709" s="2"/>
      <c r="MRB709" s="2"/>
      <c r="MRC709" s="2"/>
      <c r="MRD709" s="2"/>
      <c r="MRE709" s="2"/>
      <c r="MRF709" s="2"/>
      <c r="MRG709" s="2"/>
      <c r="MRH709" s="2"/>
      <c r="MRI709" s="2"/>
      <c r="MRJ709" s="2"/>
      <c r="MRK709" s="2"/>
      <c r="MRL709" s="2"/>
      <c r="MRM709" s="2"/>
      <c r="MRN709" s="2"/>
      <c r="MRO709" s="2"/>
      <c r="MRP709" s="2"/>
      <c r="MRQ709" s="2"/>
      <c r="MRR709" s="2"/>
      <c r="MRS709" s="2"/>
      <c r="MRT709" s="2"/>
      <c r="MRU709" s="2"/>
      <c r="MRV709" s="2"/>
      <c r="MRW709" s="2"/>
      <c r="MRX709" s="2"/>
      <c r="MRY709" s="2"/>
      <c r="MRZ709" s="2"/>
      <c r="MSA709" s="2"/>
      <c r="MSB709" s="2"/>
      <c r="MSC709" s="2"/>
      <c r="MSD709" s="2"/>
      <c r="MSE709" s="2"/>
      <c r="MSF709" s="2"/>
      <c r="MSG709" s="2"/>
      <c r="MSH709" s="2"/>
      <c r="MSI709" s="2"/>
      <c r="MSJ709" s="2"/>
      <c r="MSK709" s="2"/>
      <c r="MSL709" s="2"/>
      <c r="MSM709" s="2"/>
      <c r="MSN709" s="2"/>
      <c r="MSO709" s="2"/>
      <c r="MSP709" s="2"/>
      <c r="MSQ709" s="2"/>
      <c r="MSR709" s="2"/>
      <c r="MSS709" s="2"/>
      <c r="MST709" s="2"/>
      <c r="MSU709" s="2"/>
      <c r="MSV709" s="2"/>
      <c r="MSW709" s="2"/>
      <c r="MSX709" s="2"/>
      <c r="MSY709" s="2"/>
      <c r="MSZ709" s="2"/>
      <c r="MTA709" s="2"/>
      <c r="MTB709" s="2"/>
      <c r="MTC709" s="2"/>
      <c r="MTD709" s="2"/>
      <c r="MTE709" s="2"/>
      <c r="MTF709" s="2"/>
      <c r="MTG709" s="2"/>
      <c r="MTH709" s="2"/>
      <c r="MTI709" s="2"/>
      <c r="MTJ709" s="2"/>
      <c r="MTK709" s="2"/>
      <c r="MTL709" s="2"/>
      <c r="MTM709" s="2"/>
      <c r="MTN709" s="2"/>
      <c r="MTO709" s="2"/>
      <c r="MTP709" s="2"/>
      <c r="MTQ709" s="2"/>
      <c r="MTR709" s="2"/>
      <c r="MTS709" s="2"/>
      <c r="MTT709" s="2"/>
      <c r="MTU709" s="2"/>
      <c r="MTV709" s="2"/>
      <c r="MTW709" s="2"/>
      <c r="MTX709" s="2"/>
      <c r="MTY709" s="2"/>
      <c r="MTZ709" s="2"/>
      <c r="MUA709" s="2"/>
      <c r="MUB709" s="2"/>
      <c r="MUC709" s="2"/>
      <c r="MUD709" s="2"/>
      <c r="MUE709" s="2"/>
      <c r="MUF709" s="2"/>
      <c r="MUG709" s="2"/>
      <c r="MUH709" s="2"/>
      <c r="MUI709" s="2"/>
      <c r="MUJ709" s="2"/>
      <c r="MUK709" s="2"/>
      <c r="MUL709" s="2"/>
      <c r="MUM709" s="2"/>
      <c r="MUN709" s="2"/>
      <c r="MUO709" s="2"/>
      <c r="MUP709" s="2"/>
      <c r="MUQ709" s="2"/>
      <c r="MUR709" s="2"/>
      <c r="MUS709" s="2"/>
      <c r="MUT709" s="2"/>
      <c r="MUU709" s="2"/>
      <c r="MUV709" s="2"/>
      <c r="MUW709" s="2"/>
      <c r="MUX709" s="2"/>
      <c r="MUY709" s="2"/>
      <c r="MUZ709" s="2"/>
      <c r="MVA709" s="2"/>
      <c r="MVB709" s="2"/>
      <c r="MVC709" s="2"/>
      <c r="MVD709" s="2"/>
      <c r="MVE709" s="2"/>
      <c r="MVF709" s="2"/>
      <c r="MVG709" s="2"/>
      <c r="MVH709" s="2"/>
      <c r="MVI709" s="2"/>
      <c r="MVJ709" s="2"/>
      <c r="MVK709" s="2"/>
      <c r="MVL709" s="2"/>
      <c r="MVM709" s="2"/>
      <c r="MVN709" s="2"/>
      <c r="MVO709" s="2"/>
      <c r="MVP709" s="2"/>
      <c r="MVQ709" s="2"/>
      <c r="MVR709" s="2"/>
      <c r="MVS709" s="2"/>
      <c r="MVT709" s="2"/>
      <c r="MVU709" s="2"/>
      <c r="MVV709" s="2"/>
      <c r="MVW709" s="2"/>
      <c r="MVX709" s="2"/>
      <c r="MVY709" s="2"/>
      <c r="MVZ709" s="2"/>
      <c r="MWA709" s="2"/>
      <c r="MWB709" s="2"/>
      <c r="MWC709" s="2"/>
      <c r="MWD709" s="2"/>
      <c r="MWE709" s="2"/>
      <c r="MWF709" s="2"/>
      <c r="MWG709" s="2"/>
      <c r="MWH709" s="2"/>
      <c r="MWI709" s="2"/>
      <c r="MWJ709" s="2"/>
      <c r="MWK709" s="2"/>
      <c r="MWL709" s="2"/>
      <c r="MWM709" s="2"/>
      <c r="MWN709" s="2"/>
      <c r="MWO709" s="2"/>
      <c r="MWP709" s="2"/>
      <c r="MWQ709" s="2"/>
      <c r="MWR709" s="2"/>
      <c r="MWS709" s="2"/>
      <c r="MWT709" s="2"/>
      <c r="MWU709" s="2"/>
      <c r="MWV709" s="2"/>
      <c r="MWW709" s="2"/>
      <c r="MWX709" s="2"/>
      <c r="MWY709" s="2"/>
      <c r="MWZ709" s="2"/>
      <c r="MXA709" s="2"/>
      <c r="MXB709" s="2"/>
      <c r="MXC709" s="2"/>
      <c r="MXD709" s="2"/>
      <c r="MXE709" s="2"/>
      <c r="MXF709" s="2"/>
      <c r="MXG709" s="2"/>
      <c r="MXH709" s="2"/>
      <c r="MXI709" s="2"/>
      <c r="MXJ709" s="2"/>
      <c r="MXK709" s="2"/>
      <c r="MXL709" s="2"/>
      <c r="MXM709" s="2"/>
      <c r="MXN709" s="2"/>
      <c r="MXO709" s="2"/>
      <c r="MXP709" s="2"/>
      <c r="MXQ709" s="2"/>
      <c r="MXR709" s="2"/>
      <c r="MXS709" s="2"/>
      <c r="MXT709" s="2"/>
      <c r="MXU709" s="2"/>
      <c r="MXV709" s="2"/>
      <c r="MXW709" s="2"/>
      <c r="MXX709" s="2"/>
      <c r="MXY709" s="2"/>
      <c r="MXZ709" s="2"/>
      <c r="MYA709" s="2"/>
      <c r="MYB709" s="2"/>
      <c r="MYC709" s="2"/>
      <c r="MYD709" s="2"/>
      <c r="MYE709" s="2"/>
      <c r="MYF709" s="2"/>
      <c r="MYG709" s="2"/>
      <c r="MYH709" s="2"/>
      <c r="MYI709" s="2"/>
      <c r="MYJ709" s="2"/>
      <c r="MYK709" s="2"/>
      <c r="MYL709" s="2"/>
      <c r="MYM709" s="2"/>
      <c r="MYN709" s="2"/>
      <c r="MYO709" s="2"/>
      <c r="MYP709" s="2"/>
      <c r="MYQ709" s="2"/>
      <c r="MYR709" s="2"/>
      <c r="MYS709" s="2"/>
      <c r="MYT709" s="2"/>
      <c r="MYU709" s="2"/>
      <c r="MYV709" s="2"/>
      <c r="MYW709" s="2"/>
      <c r="MYX709" s="2"/>
      <c r="MYY709" s="2"/>
      <c r="MYZ709" s="2"/>
      <c r="MZA709" s="2"/>
      <c r="MZB709" s="2"/>
      <c r="MZC709" s="2"/>
      <c r="MZD709" s="2"/>
      <c r="MZE709" s="2"/>
      <c r="MZF709" s="2"/>
      <c r="MZG709" s="2"/>
      <c r="MZH709" s="2"/>
      <c r="MZI709" s="2"/>
      <c r="MZJ709" s="2"/>
      <c r="MZK709" s="2"/>
      <c r="MZL709" s="2"/>
      <c r="MZM709" s="2"/>
      <c r="MZN709" s="2"/>
      <c r="MZO709" s="2"/>
      <c r="MZP709" s="2"/>
      <c r="MZQ709" s="2"/>
      <c r="MZR709" s="2"/>
      <c r="MZS709" s="2"/>
      <c r="MZT709" s="2"/>
      <c r="MZU709" s="2"/>
      <c r="MZV709" s="2"/>
      <c r="MZW709" s="2"/>
      <c r="MZX709" s="2"/>
      <c r="MZY709" s="2"/>
      <c r="MZZ709" s="2"/>
      <c r="NAA709" s="2"/>
      <c r="NAB709" s="2"/>
      <c r="NAC709" s="2"/>
      <c r="NAD709" s="2"/>
      <c r="NAE709" s="2"/>
      <c r="NAF709" s="2"/>
      <c r="NAG709" s="2"/>
      <c r="NAH709" s="2"/>
      <c r="NAI709" s="2"/>
      <c r="NAJ709" s="2"/>
      <c r="NAK709" s="2"/>
      <c r="NAL709" s="2"/>
      <c r="NAM709" s="2"/>
      <c r="NAN709" s="2"/>
      <c r="NAO709" s="2"/>
      <c r="NAP709" s="2"/>
      <c r="NAQ709" s="2"/>
      <c r="NAR709" s="2"/>
      <c r="NAS709" s="2"/>
      <c r="NAT709" s="2"/>
      <c r="NAU709" s="2"/>
      <c r="NAV709" s="2"/>
      <c r="NAW709" s="2"/>
      <c r="NAX709" s="2"/>
      <c r="NAY709" s="2"/>
      <c r="NAZ709" s="2"/>
      <c r="NBA709" s="2"/>
      <c r="NBB709" s="2"/>
      <c r="NBC709" s="2"/>
      <c r="NBD709" s="2"/>
      <c r="NBE709" s="2"/>
      <c r="NBF709" s="2"/>
      <c r="NBG709" s="2"/>
      <c r="NBH709" s="2"/>
      <c r="NBI709" s="2"/>
      <c r="NBJ709" s="2"/>
      <c r="NBK709" s="2"/>
      <c r="NBL709" s="2"/>
      <c r="NBM709" s="2"/>
      <c r="NBN709" s="2"/>
      <c r="NBO709" s="2"/>
      <c r="NBP709" s="2"/>
      <c r="NBQ709" s="2"/>
      <c r="NBR709" s="2"/>
      <c r="NBS709" s="2"/>
      <c r="NBT709" s="2"/>
      <c r="NBU709" s="2"/>
      <c r="NBV709" s="2"/>
      <c r="NBW709" s="2"/>
      <c r="NBX709" s="2"/>
      <c r="NBY709" s="2"/>
      <c r="NBZ709" s="2"/>
      <c r="NCA709" s="2"/>
      <c r="NCB709" s="2"/>
      <c r="NCC709" s="2"/>
      <c r="NCD709" s="2"/>
      <c r="NCE709" s="2"/>
      <c r="NCF709" s="2"/>
      <c r="NCG709" s="2"/>
      <c r="NCH709" s="2"/>
      <c r="NCI709" s="2"/>
      <c r="NCJ709" s="2"/>
      <c r="NCK709" s="2"/>
      <c r="NCL709" s="2"/>
      <c r="NCM709" s="2"/>
      <c r="NCN709" s="2"/>
      <c r="NCO709" s="2"/>
      <c r="NCP709" s="2"/>
      <c r="NCQ709" s="2"/>
      <c r="NCR709" s="2"/>
      <c r="NCS709" s="2"/>
      <c r="NCT709" s="2"/>
      <c r="NCU709" s="2"/>
      <c r="NCV709" s="2"/>
      <c r="NCW709" s="2"/>
      <c r="NCX709" s="2"/>
      <c r="NCY709" s="2"/>
      <c r="NCZ709" s="2"/>
      <c r="NDA709" s="2"/>
      <c r="NDB709" s="2"/>
      <c r="NDC709" s="2"/>
      <c r="NDD709" s="2"/>
      <c r="NDE709" s="2"/>
      <c r="NDF709" s="2"/>
      <c r="NDG709" s="2"/>
      <c r="NDH709" s="2"/>
      <c r="NDI709" s="2"/>
      <c r="NDJ709" s="2"/>
      <c r="NDK709" s="2"/>
      <c r="NDL709" s="2"/>
      <c r="NDM709" s="2"/>
      <c r="NDN709" s="2"/>
      <c r="NDO709" s="2"/>
      <c r="NDP709" s="2"/>
      <c r="NDQ709" s="2"/>
      <c r="NDR709" s="2"/>
      <c r="NDS709" s="2"/>
      <c r="NDT709" s="2"/>
      <c r="NDU709" s="2"/>
      <c r="NDV709" s="2"/>
      <c r="NDW709" s="2"/>
      <c r="NDX709" s="2"/>
      <c r="NDY709" s="2"/>
      <c r="NDZ709" s="2"/>
      <c r="NEA709" s="2"/>
      <c r="NEB709" s="2"/>
      <c r="NEC709" s="2"/>
      <c r="NED709" s="2"/>
      <c r="NEE709" s="2"/>
      <c r="NEF709" s="2"/>
      <c r="NEG709" s="2"/>
      <c r="NEH709" s="2"/>
      <c r="NEI709" s="2"/>
      <c r="NEJ709" s="2"/>
      <c r="NEK709" s="2"/>
      <c r="NEL709" s="2"/>
      <c r="NEM709" s="2"/>
      <c r="NEN709" s="2"/>
      <c r="NEO709" s="2"/>
      <c r="NEP709" s="2"/>
      <c r="NEQ709" s="2"/>
      <c r="NER709" s="2"/>
      <c r="NES709" s="2"/>
      <c r="NET709" s="2"/>
      <c r="NEU709" s="2"/>
      <c r="NEV709" s="2"/>
      <c r="NEW709" s="2"/>
      <c r="NEX709" s="2"/>
      <c r="NEY709" s="2"/>
      <c r="NEZ709" s="2"/>
      <c r="NFA709" s="2"/>
      <c r="NFB709" s="2"/>
      <c r="NFC709" s="2"/>
      <c r="NFD709" s="2"/>
      <c r="NFE709" s="2"/>
      <c r="NFF709" s="2"/>
      <c r="NFG709" s="2"/>
      <c r="NFH709" s="2"/>
      <c r="NFI709" s="2"/>
      <c r="NFJ709" s="2"/>
      <c r="NFK709" s="2"/>
      <c r="NFL709" s="2"/>
      <c r="NFM709" s="2"/>
      <c r="NFN709" s="2"/>
      <c r="NFO709" s="2"/>
      <c r="NFP709" s="2"/>
      <c r="NFQ709" s="2"/>
      <c r="NFR709" s="2"/>
      <c r="NFS709" s="2"/>
      <c r="NFT709" s="2"/>
      <c r="NFU709" s="2"/>
      <c r="NFV709" s="2"/>
      <c r="NFW709" s="2"/>
      <c r="NFX709" s="2"/>
      <c r="NFY709" s="2"/>
      <c r="NFZ709" s="2"/>
      <c r="NGA709" s="2"/>
      <c r="NGB709" s="2"/>
      <c r="NGC709" s="2"/>
      <c r="NGD709" s="2"/>
      <c r="NGE709" s="2"/>
      <c r="NGF709" s="2"/>
      <c r="NGG709" s="2"/>
      <c r="NGH709" s="2"/>
      <c r="NGI709" s="2"/>
      <c r="NGJ709" s="2"/>
      <c r="NGK709" s="2"/>
      <c r="NGL709" s="2"/>
      <c r="NGM709" s="2"/>
      <c r="NGN709" s="2"/>
      <c r="NGO709" s="2"/>
      <c r="NGP709" s="2"/>
      <c r="NGQ709" s="2"/>
      <c r="NGR709" s="2"/>
      <c r="NGS709" s="2"/>
      <c r="NGT709" s="2"/>
      <c r="NGU709" s="2"/>
      <c r="NGV709" s="2"/>
      <c r="NGW709" s="2"/>
      <c r="NGX709" s="2"/>
      <c r="NGY709" s="2"/>
      <c r="NGZ709" s="2"/>
      <c r="NHA709" s="2"/>
      <c r="NHB709" s="2"/>
      <c r="NHC709" s="2"/>
      <c r="NHD709" s="2"/>
      <c r="NHE709" s="2"/>
      <c r="NHF709" s="2"/>
      <c r="NHG709" s="2"/>
      <c r="NHH709" s="2"/>
      <c r="NHI709" s="2"/>
      <c r="NHJ709" s="2"/>
      <c r="NHK709" s="2"/>
      <c r="NHL709" s="2"/>
      <c r="NHM709" s="2"/>
      <c r="NHN709" s="2"/>
      <c r="NHO709" s="2"/>
      <c r="NHP709" s="2"/>
      <c r="NHQ709" s="2"/>
      <c r="NHR709" s="2"/>
      <c r="NHS709" s="2"/>
      <c r="NHT709" s="2"/>
      <c r="NHU709" s="2"/>
      <c r="NHV709" s="2"/>
      <c r="NHW709" s="2"/>
      <c r="NHX709" s="2"/>
      <c r="NHY709" s="2"/>
      <c r="NHZ709" s="2"/>
      <c r="NIA709" s="2"/>
      <c r="NIB709" s="2"/>
      <c r="NIC709" s="2"/>
      <c r="NID709" s="2"/>
      <c r="NIE709" s="2"/>
      <c r="NIF709" s="2"/>
      <c r="NIG709" s="2"/>
      <c r="NIH709" s="2"/>
      <c r="NII709" s="2"/>
      <c r="NIJ709" s="2"/>
      <c r="NIK709" s="2"/>
      <c r="NIL709" s="2"/>
      <c r="NIM709" s="2"/>
      <c r="NIN709" s="2"/>
      <c r="NIO709" s="2"/>
      <c r="NIP709" s="2"/>
      <c r="NIQ709" s="2"/>
      <c r="NIR709" s="2"/>
      <c r="NIS709" s="2"/>
      <c r="NIT709" s="2"/>
      <c r="NIU709" s="2"/>
      <c r="NIV709" s="2"/>
      <c r="NIW709" s="2"/>
      <c r="NIX709" s="2"/>
      <c r="NIY709" s="2"/>
      <c r="NIZ709" s="2"/>
      <c r="NJA709" s="2"/>
      <c r="NJB709" s="2"/>
      <c r="NJC709" s="2"/>
      <c r="NJD709" s="2"/>
      <c r="NJE709" s="2"/>
      <c r="NJF709" s="2"/>
      <c r="NJG709" s="2"/>
      <c r="NJH709" s="2"/>
      <c r="NJI709" s="2"/>
      <c r="NJJ709" s="2"/>
      <c r="NJK709" s="2"/>
      <c r="NJL709" s="2"/>
      <c r="NJM709" s="2"/>
      <c r="NJN709" s="2"/>
      <c r="NJO709" s="2"/>
      <c r="NJP709" s="2"/>
      <c r="NJQ709" s="2"/>
      <c r="NJR709" s="2"/>
      <c r="NJS709" s="2"/>
      <c r="NJT709" s="2"/>
      <c r="NJU709" s="2"/>
      <c r="NJV709" s="2"/>
      <c r="NJW709" s="2"/>
      <c r="NJX709" s="2"/>
      <c r="NJY709" s="2"/>
      <c r="NJZ709" s="2"/>
      <c r="NKA709" s="2"/>
      <c r="NKB709" s="2"/>
      <c r="NKC709" s="2"/>
      <c r="NKD709" s="2"/>
      <c r="NKE709" s="2"/>
      <c r="NKF709" s="2"/>
      <c r="NKG709" s="2"/>
      <c r="NKH709" s="2"/>
      <c r="NKI709" s="2"/>
      <c r="NKJ709" s="2"/>
      <c r="NKK709" s="2"/>
      <c r="NKL709" s="2"/>
      <c r="NKM709" s="2"/>
      <c r="NKN709" s="2"/>
      <c r="NKO709" s="2"/>
      <c r="NKP709" s="2"/>
      <c r="NKQ709" s="2"/>
      <c r="NKR709" s="2"/>
      <c r="NKS709" s="2"/>
      <c r="NKT709" s="2"/>
      <c r="NKU709" s="2"/>
      <c r="NKV709" s="2"/>
      <c r="NKW709" s="2"/>
      <c r="NKX709" s="2"/>
      <c r="NKY709" s="2"/>
      <c r="NKZ709" s="2"/>
      <c r="NLA709" s="2"/>
      <c r="NLB709" s="2"/>
      <c r="NLC709" s="2"/>
      <c r="NLD709" s="2"/>
      <c r="NLE709" s="2"/>
      <c r="NLF709" s="2"/>
      <c r="NLG709" s="2"/>
      <c r="NLH709" s="2"/>
      <c r="NLI709" s="2"/>
      <c r="NLJ709" s="2"/>
      <c r="NLK709" s="2"/>
      <c r="NLL709" s="2"/>
      <c r="NLM709" s="2"/>
      <c r="NLN709" s="2"/>
      <c r="NLO709" s="2"/>
      <c r="NLP709" s="2"/>
      <c r="NLQ709" s="2"/>
      <c r="NLR709" s="2"/>
      <c r="NLS709" s="2"/>
      <c r="NLT709" s="2"/>
      <c r="NLU709" s="2"/>
      <c r="NLV709" s="2"/>
      <c r="NLW709" s="2"/>
      <c r="NLX709" s="2"/>
      <c r="NLY709" s="2"/>
      <c r="NLZ709" s="2"/>
      <c r="NMA709" s="2"/>
      <c r="NMB709" s="2"/>
      <c r="NMC709" s="2"/>
      <c r="NMD709" s="2"/>
      <c r="NME709" s="2"/>
      <c r="NMF709" s="2"/>
      <c r="NMG709" s="2"/>
      <c r="NMH709" s="2"/>
      <c r="NMI709" s="2"/>
      <c r="NMJ709" s="2"/>
      <c r="NMK709" s="2"/>
      <c r="NML709" s="2"/>
      <c r="NMM709" s="2"/>
      <c r="NMN709" s="2"/>
      <c r="NMO709" s="2"/>
      <c r="NMP709" s="2"/>
      <c r="NMQ709" s="2"/>
      <c r="NMR709" s="2"/>
      <c r="NMS709" s="2"/>
      <c r="NMT709" s="2"/>
      <c r="NMU709" s="2"/>
      <c r="NMV709" s="2"/>
      <c r="NMW709" s="2"/>
      <c r="NMX709" s="2"/>
      <c r="NMY709" s="2"/>
      <c r="NMZ709" s="2"/>
      <c r="NNA709" s="2"/>
      <c r="NNB709" s="2"/>
      <c r="NNC709" s="2"/>
      <c r="NND709" s="2"/>
      <c r="NNE709" s="2"/>
      <c r="NNF709" s="2"/>
      <c r="NNG709" s="2"/>
      <c r="NNH709" s="2"/>
      <c r="NNI709" s="2"/>
      <c r="NNJ709" s="2"/>
      <c r="NNK709" s="2"/>
      <c r="NNL709" s="2"/>
      <c r="NNM709" s="2"/>
      <c r="NNN709" s="2"/>
      <c r="NNO709" s="2"/>
      <c r="NNP709" s="2"/>
      <c r="NNQ709" s="2"/>
      <c r="NNR709" s="2"/>
      <c r="NNS709" s="2"/>
      <c r="NNT709" s="2"/>
      <c r="NNU709" s="2"/>
      <c r="NNV709" s="2"/>
      <c r="NNW709" s="2"/>
      <c r="NNX709" s="2"/>
      <c r="NNY709" s="2"/>
      <c r="NNZ709" s="2"/>
      <c r="NOA709" s="2"/>
      <c r="NOB709" s="2"/>
      <c r="NOC709" s="2"/>
      <c r="NOD709" s="2"/>
      <c r="NOE709" s="2"/>
      <c r="NOF709" s="2"/>
      <c r="NOG709" s="2"/>
      <c r="NOH709" s="2"/>
      <c r="NOI709" s="2"/>
      <c r="NOJ709" s="2"/>
      <c r="NOK709" s="2"/>
      <c r="NOL709" s="2"/>
      <c r="NOM709" s="2"/>
      <c r="NON709" s="2"/>
      <c r="NOO709" s="2"/>
      <c r="NOP709" s="2"/>
      <c r="NOQ709" s="2"/>
      <c r="NOR709" s="2"/>
      <c r="NOS709" s="2"/>
      <c r="NOT709" s="2"/>
      <c r="NOU709" s="2"/>
      <c r="NOV709" s="2"/>
      <c r="NOW709" s="2"/>
      <c r="NOX709" s="2"/>
      <c r="NOY709" s="2"/>
      <c r="NOZ709" s="2"/>
      <c r="NPA709" s="2"/>
      <c r="NPB709" s="2"/>
      <c r="NPC709" s="2"/>
      <c r="NPD709" s="2"/>
      <c r="NPE709" s="2"/>
      <c r="NPF709" s="2"/>
      <c r="NPG709" s="2"/>
      <c r="NPH709" s="2"/>
      <c r="NPI709" s="2"/>
      <c r="NPJ709" s="2"/>
      <c r="NPK709" s="2"/>
      <c r="NPL709" s="2"/>
      <c r="NPM709" s="2"/>
      <c r="NPN709" s="2"/>
      <c r="NPO709" s="2"/>
      <c r="NPP709" s="2"/>
      <c r="NPQ709" s="2"/>
      <c r="NPR709" s="2"/>
      <c r="NPS709" s="2"/>
      <c r="NPT709" s="2"/>
      <c r="NPU709" s="2"/>
      <c r="NPV709" s="2"/>
      <c r="NPW709" s="2"/>
      <c r="NPX709" s="2"/>
      <c r="NPY709" s="2"/>
      <c r="NPZ709" s="2"/>
      <c r="NQA709" s="2"/>
      <c r="NQB709" s="2"/>
      <c r="NQC709" s="2"/>
      <c r="NQD709" s="2"/>
      <c r="NQE709" s="2"/>
      <c r="NQF709" s="2"/>
      <c r="NQG709" s="2"/>
      <c r="NQH709" s="2"/>
      <c r="NQI709" s="2"/>
      <c r="NQJ709" s="2"/>
      <c r="NQK709" s="2"/>
      <c r="NQL709" s="2"/>
      <c r="NQM709" s="2"/>
      <c r="NQN709" s="2"/>
      <c r="NQO709" s="2"/>
      <c r="NQP709" s="2"/>
      <c r="NQQ709" s="2"/>
      <c r="NQR709" s="2"/>
      <c r="NQS709" s="2"/>
      <c r="NQT709" s="2"/>
      <c r="NQU709" s="2"/>
      <c r="NQV709" s="2"/>
      <c r="NQW709" s="2"/>
      <c r="NQX709" s="2"/>
      <c r="NQY709" s="2"/>
      <c r="NQZ709" s="2"/>
      <c r="NRA709" s="2"/>
      <c r="NRB709" s="2"/>
      <c r="NRC709" s="2"/>
      <c r="NRD709" s="2"/>
      <c r="NRE709" s="2"/>
      <c r="NRF709" s="2"/>
      <c r="NRG709" s="2"/>
      <c r="NRH709" s="2"/>
      <c r="NRI709" s="2"/>
      <c r="NRJ709" s="2"/>
      <c r="NRK709" s="2"/>
      <c r="NRL709" s="2"/>
      <c r="NRM709" s="2"/>
      <c r="NRN709" s="2"/>
      <c r="NRO709" s="2"/>
      <c r="NRP709" s="2"/>
      <c r="NRQ709" s="2"/>
      <c r="NRR709" s="2"/>
      <c r="NRS709" s="2"/>
      <c r="NRT709" s="2"/>
      <c r="NRU709" s="2"/>
      <c r="NRV709" s="2"/>
      <c r="NRW709" s="2"/>
      <c r="NRX709" s="2"/>
      <c r="NRY709" s="2"/>
      <c r="NRZ709" s="2"/>
      <c r="NSA709" s="2"/>
      <c r="NSB709" s="2"/>
      <c r="NSC709" s="2"/>
      <c r="NSD709" s="2"/>
      <c r="NSE709" s="2"/>
      <c r="NSF709" s="2"/>
      <c r="NSG709" s="2"/>
      <c r="NSH709" s="2"/>
      <c r="NSI709" s="2"/>
      <c r="NSJ709" s="2"/>
      <c r="NSK709" s="2"/>
      <c r="NSL709" s="2"/>
      <c r="NSM709" s="2"/>
      <c r="NSN709" s="2"/>
      <c r="NSO709" s="2"/>
      <c r="NSP709" s="2"/>
      <c r="NSQ709" s="2"/>
      <c r="NSR709" s="2"/>
      <c r="NSS709" s="2"/>
      <c r="NST709" s="2"/>
      <c r="NSU709" s="2"/>
      <c r="NSV709" s="2"/>
      <c r="NSW709" s="2"/>
      <c r="NSX709" s="2"/>
      <c r="NSY709" s="2"/>
      <c r="NSZ709" s="2"/>
      <c r="NTA709" s="2"/>
      <c r="NTB709" s="2"/>
      <c r="NTC709" s="2"/>
      <c r="NTD709" s="2"/>
      <c r="NTE709" s="2"/>
      <c r="NTF709" s="2"/>
      <c r="NTG709" s="2"/>
      <c r="NTH709" s="2"/>
      <c r="NTI709" s="2"/>
      <c r="NTJ709" s="2"/>
      <c r="NTK709" s="2"/>
      <c r="NTL709" s="2"/>
      <c r="NTM709" s="2"/>
      <c r="NTN709" s="2"/>
      <c r="NTO709" s="2"/>
      <c r="NTP709" s="2"/>
      <c r="NTQ709" s="2"/>
      <c r="NTR709" s="2"/>
      <c r="NTS709" s="2"/>
      <c r="NTT709" s="2"/>
      <c r="NTU709" s="2"/>
      <c r="NTV709" s="2"/>
      <c r="NTW709" s="2"/>
      <c r="NTX709" s="2"/>
      <c r="NTY709" s="2"/>
      <c r="NTZ709" s="2"/>
      <c r="NUA709" s="2"/>
      <c r="NUB709" s="2"/>
      <c r="NUC709" s="2"/>
      <c r="NUD709" s="2"/>
      <c r="NUE709" s="2"/>
      <c r="NUF709" s="2"/>
      <c r="NUG709" s="2"/>
      <c r="NUH709" s="2"/>
      <c r="NUI709" s="2"/>
      <c r="NUJ709" s="2"/>
      <c r="NUK709" s="2"/>
      <c r="NUL709" s="2"/>
      <c r="NUM709" s="2"/>
      <c r="NUN709" s="2"/>
      <c r="NUO709" s="2"/>
      <c r="NUP709" s="2"/>
      <c r="NUQ709" s="2"/>
      <c r="NUR709" s="2"/>
      <c r="NUS709" s="2"/>
      <c r="NUT709" s="2"/>
      <c r="NUU709" s="2"/>
      <c r="NUV709" s="2"/>
      <c r="NUW709" s="2"/>
      <c r="NUX709" s="2"/>
      <c r="NUY709" s="2"/>
      <c r="NUZ709" s="2"/>
      <c r="NVA709" s="2"/>
      <c r="NVB709" s="2"/>
      <c r="NVC709" s="2"/>
      <c r="NVD709" s="2"/>
      <c r="NVE709" s="2"/>
      <c r="NVF709" s="2"/>
      <c r="NVG709" s="2"/>
      <c r="NVH709" s="2"/>
      <c r="NVI709" s="2"/>
      <c r="NVJ709" s="2"/>
      <c r="NVK709" s="2"/>
      <c r="NVL709" s="2"/>
      <c r="NVM709" s="2"/>
      <c r="NVN709" s="2"/>
      <c r="NVO709" s="2"/>
      <c r="NVP709" s="2"/>
      <c r="NVQ709" s="2"/>
      <c r="NVR709" s="2"/>
      <c r="NVS709" s="2"/>
      <c r="NVT709" s="2"/>
      <c r="NVU709" s="2"/>
      <c r="NVV709" s="2"/>
      <c r="NVW709" s="2"/>
      <c r="NVX709" s="2"/>
      <c r="NVY709" s="2"/>
      <c r="NVZ709" s="2"/>
      <c r="NWA709" s="2"/>
      <c r="NWB709" s="2"/>
      <c r="NWC709" s="2"/>
      <c r="NWD709" s="2"/>
      <c r="NWE709" s="2"/>
      <c r="NWF709" s="2"/>
      <c r="NWG709" s="2"/>
      <c r="NWH709" s="2"/>
      <c r="NWI709" s="2"/>
      <c r="NWJ709" s="2"/>
      <c r="NWK709" s="2"/>
      <c r="NWL709" s="2"/>
      <c r="NWM709" s="2"/>
      <c r="NWN709" s="2"/>
      <c r="NWO709" s="2"/>
      <c r="NWP709" s="2"/>
      <c r="NWQ709" s="2"/>
      <c r="NWR709" s="2"/>
      <c r="NWS709" s="2"/>
      <c r="NWT709" s="2"/>
      <c r="NWU709" s="2"/>
      <c r="NWV709" s="2"/>
      <c r="NWW709" s="2"/>
      <c r="NWX709" s="2"/>
      <c r="NWY709" s="2"/>
      <c r="NWZ709" s="2"/>
      <c r="NXA709" s="2"/>
      <c r="NXB709" s="2"/>
      <c r="NXC709" s="2"/>
      <c r="NXD709" s="2"/>
      <c r="NXE709" s="2"/>
      <c r="NXF709" s="2"/>
      <c r="NXG709" s="2"/>
      <c r="NXH709" s="2"/>
      <c r="NXI709" s="2"/>
      <c r="NXJ709" s="2"/>
      <c r="NXK709" s="2"/>
      <c r="NXL709" s="2"/>
      <c r="NXM709" s="2"/>
      <c r="NXN709" s="2"/>
      <c r="NXO709" s="2"/>
      <c r="NXP709" s="2"/>
      <c r="NXQ709" s="2"/>
      <c r="NXR709" s="2"/>
      <c r="NXS709" s="2"/>
      <c r="NXT709" s="2"/>
      <c r="NXU709" s="2"/>
      <c r="NXV709" s="2"/>
      <c r="NXW709" s="2"/>
      <c r="NXX709" s="2"/>
      <c r="NXY709" s="2"/>
      <c r="NXZ709" s="2"/>
      <c r="NYA709" s="2"/>
      <c r="NYB709" s="2"/>
      <c r="NYC709" s="2"/>
      <c r="NYD709" s="2"/>
      <c r="NYE709" s="2"/>
      <c r="NYF709" s="2"/>
      <c r="NYG709" s="2"/>
      <c r="NYH709" s="2"/>
      <c r="NYI709" s="2"/>
      <c r="NYJ709" s="2"/>
      <c r="NYK709" s="2"/>
      <c r="NYL709" s="2"/>
      <c r="NYM709" s="2"/>
      <c r="NYN709" s="2"/>
      <c r="NYO709" s="2"/>
      <c r="NYP709" s="2"/>
      <c r="NYQ709" s="2"/>
      <c r="NYR709" s="2"/>
      <c r="NYS709" s="2"/>
      <c r="NYT709" s="2"/>
      <c r="NYU709" s="2"/>
      <c r="NYV709" s="2"/>
      <c r="NYW709" s="2"/>
      <c r="NYX709" s="2"/>
      <c r="NYY709" s="2"/>
      <c r="NYZ709" s="2"/>
      <c r="NZA709" s="2"/>
      <c r="NZB709" s="2"/>
      <c r="NZC709" s="2"/>
      <c r="NZD709" s="2"/>
      <c r="NZE709" s="2"/>
      <c r="NZF709" s="2"/>
      <c r="NZG709" s="2"/>
      <c r="NZH709" s="2"/>
      <c r="NZI709" s="2"/>
      <c r="NZJ709" s="2"/>
      <c r="NZK709" s="2"/>
      <c r="NZL709" s="2"/>
      <c r="NZM709" s="2"/>
      <c r="NZN709" s="2"/>
      <c r="NZO709" s="2"/>
      <c r="NZP709" s="2"/>
      <c r="NZQ709" s="2"/>
      <c r="NZR709" s="2"/>
      <c r="NZS709" s="2"/>
      <c r="NZT709" s="2"/>
      <c r="NZU709" s="2"/>
      <c r="NZV709" s="2"/>
      <c r="NZW709" s="2"/>
      <c r="NZX709" s="2"/>
      <c r="NZY709" s="2"/>
      <c r="NZZ709" s="2"/>
      <c r="OAA709" s="2"/>
      <c r="OAB709" s="2"/>
      <c r="OAC709" s="2"/>
      <c r="OAD709" s="2"/>
      <c r="OAE709" s="2"/>
      <c r="OAF709" s="2"/>
      <c r="OAG709" s="2"/>
      <c r="OAH709" s="2"/>
      <c r="OAI709" s="2"/>
      <c r="OAJ709" s="2"/>
      <c r="OAK709" s="2"/>
      <c r="OAL709" s="2"/>
      <c r="OAM709" s="2"/>
      <c r="OAN709" s="2"/>
      <c r="OAO709" s="2"/>
      <c r="OAP709" s="2"/>
      <c r="OAQ709" s="2"/>
      <c r="OAR709" s="2"/>
      <c r="OAS709" s="2"/>
      <c r="OAT709" s="2"/>
      <c r="OAU709" s="2"/>
      <c r="OAV709" s="2"/>
      <c r="OAW709" s="2"/>
      <c r="OAX709" s="2"/>
      <c r="OAY709" s="2"/>
      <c r="OAZ709" s="2"/>
      <c r="OBA709" s="2"/>
      <c r="OBB709" s="2"/>
      <c r="OBC709" s="2"/>
      <c r="OBD709" s="2"/>
      <c r="OBE709" s="2"/>
      <c r="OBF709" s="2"/>
      <c r="OBG709" s="2"/>
      <c r="OBH709" s="2"/>
      <c r="OBI709" s="2"/>
      <c r="OBJ709" s="2"/>
      <c r="OBK709" s="2"/>
      <c r="OBL709" s="2"/>
      <c r="OBM709" s="2"/>
      <c r="OBN709" s="2"/>
      <c r="OBO709" s="2"/>
      <c r="OBP709" s="2"/>
      <c r="OBQ709" s="2"/>
      <c r="OBR709" s="2"/>
      <c r="OBS709" s="2"/>
      <c r="OBT709" s="2"/>
      <c r="OBU709" s="2"/>
      <c r="OBV709" s="2"/>
      <c r="OBW709" s="2"/>
      <c r="OBX709" s="2"/>
      <c r="OBY709" s="2"/>
      <c r="OBZ709" s="2"/>
      <c r="OCA709" s="2"/>
      <c r="OCB709" s="2"/>
      <c r="OCC709" s="2"/>
      <c r="OCD709" s="2"/>
      <c r="OCE709" s="2"/>
      <c r="OCF709" s="2"/>
      <c r="OCG709" s="2"/>
      <c r="OCH709" s="2"/>
      <c r="OCI709" s="2"/>
      <c r="OCJ709" s="2"/>
      <c r="OCK709" s="2"/>
      <c r="OCL709" s="2"/>
      <c r="OCM709" s="2"/>
      <c r="OCN709" s="2"/>
      <c r="OCO709" s="2"/>
      <c r="OCP709" s="2"/>
      <c r="OCQ709" s="2"/>
      <c r="OCR709" s="2"/>
      <c r="OCS709" s="2"/>
      <c r="OCT709" s="2"/>
      <c r="OCU709" s="2"/>
      <c r="OCV709" s="2"/>
      <c r="OCW709" s="2"/>
      <c r="OCX709" s="2"/>
      <c r="OCY709" s="2"/>
      <c r="OCZ709" s="2"/>
      <c r="ODA709" s="2"/>
      <c r="ODB709" s="2"/>
      <c r="ODC709" s="2"/>
      <c r="ODD709" s="2"/>
      <c r="ODE709" s="2"/>
      <c r="ODF709" s="2"/>
      <c r="ODG709" s="2"/>
      <c r="ODH709" s="2"/>
      <c r="ODI709" s="2"/>
      <c r="ODJ709" s="2"/>
      <c r="ODK709" s="2"/>
      <c r="ODL709" s="2"/>
      <c r="ODM709" s="2"/>
      <c r="ODN709" s="2"/>
      <c r="ODO709" s="2"/>
      <c r="ODP709" s="2"/>
      <c r="ODQ709" s="2"/>
      <c r="ODR709" s="2"/>
      <c r="ODS709" s="2"/>
      <c r="ODT709" s="2"/>
      <c r="ODU709" s="2"/>
      <c r="ODV709" s="2"/>
      <c r="ODW709" s="2"/>
      <c r="ODX709" s="2"/>
      <c r="ODY709" s="2"/>
      <c r="ODZ709" s="2"/>
      <c r="OEA709" s="2"/>
      <c r="OEB709" s="2"/>
      <c r="OEC709" s="2"/>
      <c r="OED709" s="2"/>
      <c r="OEE709" s="2"/>
      <c r="OEF709" s="2"/>
      <c r="OEG709" s="2"/>
      <c r="OEH709" s="2"/>
      <c r="OEI709" s="2"/>
      <c r="OEJ709" s="2"/>
      <c r="OEK709" s="2"/>
      <c r="OEL709" s="2"/>
      <c r="OEM709" s="2"/>
      <c r="OEN709" s="2"/>
      <c r="OEO709" s="2"/>
      <c r="OEP709" s="2"/>
      <c r="OEQ709" s="2"/>
      <c r="OER709" s="2"/>
      <c r="OES709" s="2"/>
      <c r="OET709" s="2"/>
      <c r="OEU709" s="2"/>
      <c r="OEV709" s="2"/>
      <c r="OEW709" s="2"/>
      <c r="OEX709" s="2"/>
      <c r="OEY709" s="2"/>
      <c r="OEZ709" s="2"/>
      <c r="OFA709" s="2"/>
      <c r="OFB709" s="2"/>
      <c r="OFC709" s="2"/>
      <c r="OFD709" s="2"/>
      <c r="OFE709" s="2"/>
      <c r="OFF709" s="2"/>
      <c r="OFG709" s="2"/>
      <c r="OFH709" s="2"/>
      <c r="OFI709" s="2"/>
      <c r="OFJ709" s="2"/>
      <c r="OFK709" s="2"/>
      <c r="OFL709" s="2"/>
      <c r="OFM709" s="2"/>
      <c r="OFN709" s="2"/>
      <c r="OFO709" s="2"/>
      <c r="OFP709" s="2"/>
      <c r="OFQ709" s="2"/>
      <c r="OFR709" s="2"/>
      <c r="OFS709" s="2"/>
      <c r="OFT709" s="2"/>
      <c r="OFU709" s="2"/>
      <c r="OFV709" s="2"/>
      <c r="OFW709" s="2"/>
      <c r="OFX709" s="2"/>
      <c r="OFY709" s="2"/>
      <c r="OFZ709" s="2"/>
      <c r="OGA709" s="2"/>
      <c r="OGB709" s="2"/>
      <c r="OGC709" s="2"/>
      <c r="OGD709" s="2"/>
      <c r="OGE709" s="2"/>
      <c r="OGF709" s="2"/>
      <c r="OGG709" s="2"/>
      <c r="OGH709" s="2"/>
      <c r="OGI709" s="2"/>
      <c r="OGJ709" s="2"/>
      <c r="OGK709" s="2"/>
      <c r="OGL709" s="2"/>
      <c r="OGM709" s="2"/>
      <c r="OGN709" s="2"/>
      <c r="OGO709" s="2"/>
      <c r="OGP709" s="2"/>
      <c r="OGQ709" s="2"/>
      <c r="OGR709" s="2"/>
      <c r="OGS709" s="2"/>
      <c r="OGT709" s="2"/>
      <c r="OGU709" s="2"/>
      <c r="OGV709" s="2"/>
      <c r="OGW709" s="2"/>
      <c r="OGX709" s="2"/>
      <c r="OGY709" s="2"/>
      <c r="OGZ709" s="2"/>
      <c r="OHA709" s="2"/>
      <c r="OHB709" s="2"/>
      <c r="OHC709" s="2"/>
      <c r="OHD709" s="2"/>
      <c r="OHE709" s="2"/>
      <c r="OHF709" s="2"/>
      <c r="OHG709" s="2"/>
      <c r="OHH709" s="2"/>
      <c r="OHI709" s="2"/>
      <c r="OHJ709" s="2"/>
      <c r="OHK709" s="2"/>
      <c r="OHL709" s="2"/>
      <c r="OHM709" s="2"/>
      <c r="OHN709" s="2"/>
      <c r="OHO709" s="2"/>
      <c r="OHP709" s="2"/>
      <c r="OHQ709" s="2"/>
      <c r="OHR709" s="2"/>
      <c r="OHS709" s="2"/>
      <c r="OHT709" s="2"/>
      <c r="OHU709" s="2"/>
      <c r="OHV709" s="2"/>
      <c r="OHW709" s="2"/>
      <c r="OHX709" s="2"/>
      <c r="OHY709" s="2"/>
      <c r="OHZ709" s="2"/>
      <c r="OIA709" s="2"/>
      <c r="OIB709" s="2"/>
      <c r="OIC709" s="2"/>
      <c r="OID709" s="2"/>
      <c r="OIE709" s="2"/>
      <c r="OIF709" s="2"/>
      <c r="OIG709" s="2"/>
      <c r="OIH709" s="2"/>
      <c r="OII709" s="2"/>
      <c r="OIJ709" s="2"/>
      <c r="OIK709" s="2"/>
      <c r="OIL709" s="2"/>
      <c r="OIM709" s="2"/>
      <c r="OIN709" s="2"/>
      <c r="OIO709" s="2"/>
      <c r="OIP709" s="2"/>
      <c r="OIQ709" s="2"/>
      <c r="OIR709" s="2"/>
      <c r="OIS709" s="2"/>
      <c r="OIT709" s="2"/>
      <c r="OIU709" s="2"/>
      <c r="OIV709" s="2"/>
      <c r="OIW709" s="2"/>
      <c r="OIX709" s="2"/>
      <c r="OIY709" s="2"/>
      <c r="OIZ709" s="2"/>
      <c r="OJA709" s="2"/>
      <c r="OJB709" s="2"/>
      <c r="OJC709" s="2"/>
      <c r="OJD709" s="2"/>
      <c r="OJE709" s="2"/>
      <c r="OJF709" s="2"/>
      <c r="OJG709" s="2"/>
      <c r="OJH709" s="2"/>
      <c r="OJI709" s="2"/>
      <c r="OJJ709" s="2"/>
      <c r="OJK709" s="2"/>
      <c r="OJL709" s="2"/>
      <c r="OJM709" s="2"/>
      <c r="OJN709" s="2"/>
      <c r="OJO709" s="2"/>
      <c r="OJP709" s="2"/>
      <c r="OJQ709" s="2"/>
      <c r="OJR709" s="2"/>
      <c r="OJS709" s="2"/>
      <c r="OJT709" s="2"/>
      <c r="OJU709" s="2"/>
      <c r="OJV709" s="2"/>
      <c r="OJW709" s="2"/>
      <c r="OJX709" s="2"/>
      <c r="OJY709" s="2"/>
      <c r="OJZ709" s="2"/>
      <c r="OKA709" s="2"/>
      <c r="OKB709" s="2"/>
      <c r="OKC709" s="2"/>
      <c r="OKD709" s="2"/>
      <c r="OKE709" s="2"/>
      <c r="OKF709" s="2"/>
      <c r="OKG709" s="2"/>
      <c r="OKH709" s="2"/>
      <c r="OKI709" s="2"/>
      <c r="OKJ709" s="2"/>
      <c r="OKK709" s="2"/>
      <c r="OKL709" s="2"/>
      <c r="OKM709" s="2"/>
      <c r="OKN709" s="2"/>
      <c r="OKO709" s="2"/>
      <c r="OKP709" s="2"/>
      <c r="OKQ709" s="2"/>
      <c r="OKR709" s="2"/>
      <c r="OKS709" s="2"/>
      <c r="OKT709" s="2"/>
      <c r="OKU709" s="2"/>
      <c r="OKV709" s="2"/>
      <c r="OKW709" s="2"/>
      <c r="OKX709" s="2"/>
      <c r="OKY709" s="2"/>
      <c r="OKZ709" s="2"/>
      <c r="OLA709" s="2"/>
      <c r="OLB709" s="2"/>
      <c r="OLC709" s="2"/>
      <c r="OLD709" s="2"/>
      <c r="OLE709" s="2"/>
      <c r="OLF709" s="2"/>
      <c r="OLG709" s="2"/>
      <c r="OLH709" s="2"/>
      <c r="OLI709" s="2"/>
      <c r="OLJ709" s="2"/>
      <c r="OLK709" s="2"/>
      <c r="OLL709" s="2"/>
      <c r="OLM709" s="2"/>
      <c r="OLN709" s="2"/>
      <c r="OLO709" s="2"/>
      <c r="OLP709" s="2"/>
      <c r="OLQ709" s="2"/>
      <c r="OLR709" s="2"/>
      <c r="OLS709" s="2"/>
      <c r="OLT709" s="2"/>
      <c r="OLU709" s="2"/>
      <c r="OLV709" s="2"/>
      <c r="OLW709" s="2"/>
      <c r="OLX709" s="2"/>
      <c r="OLY709" s="2"/>
      <c r="OLZ709" s="2"/>
      <c r="OMA709" s="2"/>
      <c r="OMB709" s="2"/>
      <c r="OMC709" s="2"/>
      <c r="OMD709" s="2"/>
      <c r="OME709" s="2"/>
      <c r="OMF709" s="2"/>
      <c r="OMG709" s="2"/>
      <c r="OMH709" s="2"/>
      <c r="OMI709" s="2"/>
      <c r="OMJ709" s="2"/>
      <c r="OMK709" s="2"/>
      <c r="OML709" s="2"/>
      <c r="OMM709" s="2"/>
      <c r="OMN709" s="2"/>
      <c r="OMO709" s="2"/>
      <c r="OMP709" s="2"/>
      <c r="OMQ709" s="2"/>
      <c r="OMR709" s="2"/>
      <c r="OMS709" s="2"/>
      <c r="OMT709" s="2"/>
      <c r="OMU709" s="2"/>
      <c r="OMV709" s="2"/>
      <c r="OMW709" s="2"/>
      <c r="OMX709" s="2"/>
      <c r="OMY709" s="2"/>
      <c r="OMZ709" s="2"/>
      <c r="ONA709" s="2"/>
      <c r="ONB709" s="2"/>
      <c r="ONC709" s="2"/>
      <c r="OND709" s="2"/>
      <c r="ONE709" s="2"/>
      <c r="ONF709" s="2"/>
      <c r="ONG709" s="2"/>
      <c r="ONH709" s="2"/>
      <c r="ONI709" s="2"/>
      <c r="ONJ709" s="2"/>
      <c r="ONK709" s="2"/>
      <c r="ONL709" s="2"/>
      <c r="ONM709" s="2"/>
      <c r="ONN709" s="2"/>
      <c r="ONO709" s="2"/>
      <c r="ONP709" s="2"/>
      <c r="ONQ709" s="2"/>
      <c r="ONR709" s="2"/>
      <c r="ONS709" s="2"/>
      <c r="ONT709" s="2"/>
      <c r="ONU709" s="2"/>
      <c r="ONV709" s="2"/>
      <c r="ONW709" s="2"/>
      <c r="ONX709" s="2"/>
      <c r="ONY709" s="2"/>
      <c r="ONZ709" s="2"/>
      <c r="OOA709" s="2"/>
      <c r="OOB709" s="2"/>
      <c r="OOC709" s="2"/>
      <c r="OOD709" s="2"/>
      <c r="OOE709" s="2"/>
      <c r="OOF709" s="2"/>
      <c r="OOG709" s="2"/>
      <c r="OOH709" s="2"/>
      <c r="OOI709" s="2"/>
      <c r="OOJ709" s="2"/>
      <c r="OOK709" s="2"/>
      <c r="OOL709" s="2"/>
      <c r="OOM709" s="2"/>
      <c r="OON709" s="2"/>
      <c r="OOO709" s="2"/>
      <c r="OOP709" s="2"/>
      <c r="OOQ709" s="2"/>
      <c r="OOR709" s="2"/>
      <c r="OOS709" s="2"/>
      <c r="OOT709" s="2"/>
      <c r="OOU709" s="2"/>
      <c r="OOV709" s="2"/>
      <c r="OOW709" s="2"/>
      <c r="OOX709" s="2"/>
      <c r="OOY709" s="2"/>
      <c r="OOZ709" s="2"/>
      <c r="OPA709" s="2"/>
      <c r="OPB709" s="2"/>
      <c r="OPC709" s="2"/>
      <c r="OPD709" s="2"/>
      <c r="OPE709" s="2"/>
      <c r="OPF709" s="2"/>
      <c r="OPG709" s="2"/>
      <c r="OPH709" s="2"/>
      <c r="OPI709" s="2"/>
      <c r="OPJ709" s="2"/>
      <c r="OPK709" s="2"/>
      <c r="OPL709" s="2"/>
      <c r="OPM709" s="2"/>
      <c r="OPN709" s="2"/>
      <c r="OPO709" s="2"/>
      <c r="OPP709" s="2"/>
      <c r="OPQ709" s="2"/>
      <c r="OPR709" s="2"/>
      <c r="OPS709" s="2"/>
      <c r="OPT709" s="2"/>
      <c r="OPU709" s="2"/>
      <c r="OPV709" s="2"/>
      <c r="OPW709" s="2"/>
      <c r="OPX709" s="2"/>
      <c r="OPY709" s="2"/>
      <c r="OPZ709" s="2"/>
      <c r="OQA709" s="2"/>
      <c r="OQB709" s="2"/>
      <c r="OQC709" s="2"/>
      <c r="OQD709" s="2"/>
      <c r="OQE709" s="2"/>
      <c r="OQF709" s="2"/>
      <c r="OQG709" s="2"/>
      <c r="OQH709" s="2"/>
      <c r="OQI709" s="2"/>
      <c r="OQJ709" s="2"/>
      <c r="OQK709" s="2"/>
      <c r="OQL709" s="2"/>
      <c r="OQM709" s="2"/>
      <c r="OQN709" s="2"/>
      <c r="OQO709" s="2"/>
      <c r="OQP709" s="2"/>
      <c r="OQQ709" s="2"/>
      <c r="OQR709" s="2"/>
      <c r="OQS709" s="2"/>
      <c r="OQT709" s="2"/>
      <c r="OQU709" s="2"/>
      <c r="OQV709" s="2"/>
      <c r="OQW709" s="2"/>
      <c r="OQX709" s="2"/>
      <c r="OQY709" s="2"/>
      <c r="OQZ709" s="2"/>
      <c r="ORA709" s="2"/>
      <c r="ORB709" s="2"/>
      <c r="ORC709" s="2"/>
      <c r="ORD709" s="2"/>
      <c r="ORE709" s="2"/>
      <c r="ORF709" s="2"/>
      <c r="ORG709" s="2"/>
      <c r="ORH709" s="2"/>
      <c r="ORI709" s="2"/>
      <c r="ORJ709" s="2"/>
      <c r="ORK709" s="2"/>
      <c r="ORL709" s="2"/>
      <c r="ORM709" s="2"/>
      <c r="ORN709" s="2"/>
      <c r="ORO709" s="2"/>
      <c r="ORP709" s="2"/>
      <c r="ORQ709" s="2"/>
      <c r="ORR709" s="2"/>
      <c r="ORS709" s="2"/>
      <c r="ORT709" s="2"/>
      <c r="ORU709" s="2"/>
      <c r="ORV709" s="2"/>
      <c r="ORW709" s="2"/>
      <c r="ORX709" s="2"/>
      <c r="ORY709" s="2"/>
      <c r="ORZ709" s="2"/>
      <c r="OSA709" s="2"/>
      <c r="OSB709" s="2"/>
      <c r="OSC709" s="2"/>
      <c r="OSD709" s="2"/>
      <c r="OSE709" s="2"/>
      <c r="OSF709" s="2"/>
      <c r="OSG709" s="2"/>
      <c r="OSH709" s="2"/>
      <c r="OSI709" s="2"/>
      <c r="OSJ709" s="2"/>
      <c r="OSK709" s="2"/>
      <c r="OSL709" s="2"/>
      <c r="OSM709" s="2"/>
      <c r="OSN709" s="2"/>
      <c r="OSO709" s="2"/>
      <c r="OSP709" s="2"/>
      <c r="OSQ709" s="2"/>
      <c r="OSR709" s="2"/>
      <c r="OSS709" s="2"/>
      <c r="OST709" s="2"/>
      <c r="OSU709" s="2"/>
      <c r="OSV709" s="2"/>
      <c r="OSW709" s="2"/>
      <c r="OSX709" s="2"/>
      <c r="OSY709" s="2"/>
      <c r="OSZ709" s="2"/>
      <c r="OTA709" s="2"/>
      <c r="OTB709" s="2"/>
      <c r="OTC709" s="2"/>
      <c r="OTD709" s="2"/>
      <c r="OTE709" s="2"/>
      <c r="OTF709" s="2"/>
      <c r="OTG709" s="2"/>
      <c r="OTH709" s="2"/>
      <c r="OTI709" s="2"/>
      <c r="OTJ709" s="2"/>
      <c r="OTK709" s="2"/>
      <c r="OTL709" s="2"/>
      <c r="OTM709" s="2"/>
      <c r="OTN709" s="2"/>
      <c r="OTO709" s="2"/>
      <c r="OTP709" s="2"/>
      <c r="OTQ709" s="2"/>
      <c r="OTR709" s="2"/>
      <c r="OTS709" s="2"/>
      <c r="OTT709" s="2"/>
      <c r="OTU709" s="2"/>
      <c r="OTV709" s="2"/>
      <c r="OTW709" s="2"/>
      <c r="OTX709" s="2"/>
      <c r="OTY709" s="2"/>
      <c r="OTZ709" s="2"/>
      <c r="OUA709" s="2"/>
      <c r="OUB709" s="2"/>
      <c r="OUC709" s="2"/>
      <c r="OUD709" s="2"/>
      <c r="OUE709" s="2"/>
      <c r="OUF709" s="2"/>
      <c r="OUG709" s="2"/>
      <c r="OUH709" s="2"/>
      <c r="OUI709" s="2"/>
      <c r="OUJ709" s="2"/>
      <c r="OUK709" s="2"/>
      <c r="OUL709" s="2"/>
      <c r="OUM709" s="2"/>
      <c r="OUN709" s="2"/>
      <c r="OUO709" s="2"/>
      <c r="OUP709" s="2"/>
      <c r="OUQ709" s="2"/>
      <c r="OUR709" s="2"/>
      <c r="OUS709" s="2"/>
      <c r="OUT709" s="2"/>
      <c r="OUU709" s="2"/>
      <c r="OUV709" s="2"/>
      <c r="OUW709" s="2"/>
      <c r="OUX709" s="2"/>
      <c r="OUY709" s="2"/>
      <c r="OUZ709" s="2"/>
      <c r="OVA709" s="2"/>
      <c r="OVB709" s="2"/>
      <c r="OVC709" s="2"/>
      <c r="OVD709" s="2"/>
      <c r="OVE709" s="2"/>
      <c r="OVF709" s="2"/>
      <c r="OVG709" s="2"/>
      <c r="OVH709" s="2"/>
      <c r="OVI709" s="2"/>
      <c r="OVJ709" s="2"/>
      <c r="OVK709" s="2"/>
      <c r="OVL709" s="2"/>
      <c r="OVM709" s="2"/>
      <c r="OVN709" s="2"/>
      <c r="OVO709" s="2"/>
      <c r="OVP709" s="2"/>
      <c r="OVQ709" s="2"/>
      <c r="OVR709" s="2"/>
      <c r="OVS709" s="2"/>
      <c r="OVT709" s="2"/>
      <c r="OVU709" s="2"/>
      <c r="OVV709" s="2"/>
      <c r="OVW709" s="2"/>
      <c r="OVX709" s="2"/>
      <c r="OVY709" s="2"/>
      <c r="OVZ709" s="2"/>
      <c r="OWA709" s="2"/>
      <c r="OWB709" s="2"/>
      <c r="OWC709" s="2"/>
      <c r="OWD709" s="2"/>
      <c r="OWE709" s="2"/>
      <c r="OWF709" s="2"/>
      <c r="OWG709" s="2"/>
      <c r="OWH709" s="2"/>
      <c r="OWI709" s="2"/>
      <c r="OWJ709" s="2"/>
      <c r="OWK709" s="2"/>
      <c r="OWL709" s="2"/>
      <c r="OWM709" s="2"/>
      <c r="OWN709" s="2"/>
      <c r="OWO709" s="2"/>
      <c r="OWP709" s="2"/>
      <c r="OWQ709" s="2"/>
      <c r="OWR709" s="2"/>
      <c r="OWS709" s="2"/>
      <c r="OWT709" s="2"/>
      <c r="OWU709" s="2"/>
      <c r="OWV709" s="2"/>
      <c r="OWW709" s="2"/>
      <c r="OWX709" s="2"/>
      <c r="OWY709" s="2"/>
      <c r="OWZ709" s="2"/>
      <c r="OXA709" s="2"/>
      <c r="OXB709" s="2"/>
      <c r="OXC709" s="2"/>
      <c r="OXD709" s="2"/>
      <c r="OXE709" s="2"/>
      <c r="OXF709" s="2"/>
      <c r="OXG709" s="2"/>
      <c r="OXH709" s="2"/>
      <c r="OXI709" s="2"/>
      <c r="OXJ709" s="2"/>
      <c r="OXK709" s="2"/>
      <c r="OXL709" s="2"/>
      <c r="OXM709" s="2"/>
      <c r="OXN709" s="2"/>
      <c r="OXO709" s="2"/>
      <c r="OXP709" s="2"/>
      <c r="OXQ709" s="2"/>
      <c r="OXR709" s="2"/>
      <c r="OXS709" s="2"/>
      <c r="OXT709" s="2"/>
      <c r="OXU709" s="2"/>
      <c r="OXV709" s="2"/>
      <c r="OXW709" s="2"/>
      <c r="OXX709" s="2"/>
      <c r="OXY709" s="2"/>
      <c r="OXZ709" s="2"/>
      <c r="OYA709" s="2"/>
      <c r="OYB709" s="2"/>
      <c r="OYC709" s="2"/>
      <c r="OYD709" s="2"/>
      <c r="OYE709" s="2"/>
      <c r="OYF709" s="2"/>
      <c r="OYG709" s="2"/>
      <c r="OYH709" s="2"/>
      <c r="OYI709" s="2"/>
      <c r="OYJ709" s="2"/>
      <c r="OYK709" s="2"/>
      <c r="OYL709" s="2"/>
      <c r="OYM709" s="2"/>
      <c r="OYN709" s="2"/>
      <c r="OYO709" s="2"/>
      <c r="OYP709" s="2"/>
      <c r="OYQ709" s="2"/>
      <c r="OYR709" s="2"/>
      <c r="OYS709" s="2"/>
      <c r="OYT709" s="2"/>
      <c r="OYU709" s="2"/>
      <c r="OYV709" s="2"/>
      <c r="OYW709" s="2"/>
      <c r="OYX709" s="2"/>
      <c r="OYY709" s="2"/>
      <c r="OYZ709" s="2"/>
      <c r="OZA709" s="2"/>
      <c r="OZB709" s="2"/>
      <c r="OZC709" s="2"/>
      <c r="OZD709" s="2"/>
      <c r="OZE709" s="2"/>
      <c r="OZF709" s="2"/>
      <c r="OZG709" s="2"/>
      <c r="OZH709" s="2"/>
      <c r="OZI709" s="2"/>
      <c r="OZJ709" s="2"/>
      <c r="OZK709" s="2"/>
      <c r="OZL709" s="2"/>
      <c r="OZM709" s="2"/>
      <c r="OZN709" s="2"/>
      <c r="OZO709" s="2"/>
      <c r="OZP709" s="2"/>
      <c r="OZQ709" s="2"/>
      <c r="OZR709" s="2"/>
      <c r="OZS709" s="2"/>
      <c r="OZT709" s="2"/>
      <c r="OZU709" s="2"/>
      <c r="OZV709" s="2"/>
      <c r="OZW709" s="2"/>
      <c r="OZX709" s="2"/>
      <c r="OZY709" s="2"/>
      <c r="OZZ709" s="2"/>
      <c r="PAA709" s="2"/>
      <c r="PAB709" s="2"/>
      <c r="PAC709" s="2"/>
      <c r="PAD709" s="2"/>
      <c r="PAE709" s="2"/>
      <c r="PAF709" s="2"/>
      <c r="PAG709" s="2"/>
      <c r="PAH709" s="2"/>
      <c r="PAI709" s="2"/>
      <c r="PAJ709" s="2"/>
      <c r="PAK709" s="2"/>
      <c r="PAL709" s="2"/>
      <c r="PAM709" s="2"/>
      <c r="PAN709" s="2"/>
      <c r="PAO709" s="2"/>
      <c r="PAP709" s="2"/>
      <c r="PAQ709" s="2"/>
      <c r="PAR709" s="2"/>
      <c r="PAS709" s="2"/>
      <c r="PAT709" s="2"/>
      <c r="PAU709" s="2"/>
      <c r="PAV709" s="2"/>
      <c r="PAW709" s="2"/>
      <c r="PAX709" s="2"/>
      <c r="PAY709" s="2"/>
      <c r="PAZ709" s="2"/>
      <c r="PBA709" s="2"/>
      <c r="PBB709" s="2"/>
      <c r="PBC709" s="2"/>
      <c r="PBD709" s="2"/>
      <c r="PBE709" s="2"/>
      <c r="PBF709" s="2"/>
      <c r="PBG709" s="2"/>
      <c r="PBH709" s="2"/>
      <c r="PBI709" s="2"/>
      <c r="PBJ709" s="2"/>
      <c r="PBK709" s="2"/>
      <c r="PBL709" s="2"/>
      <c r="PBM709" s="2"/>
      <c r="PBN709" s="2"/>
      <c r="PBO709" s="2"/>
      <c r="PBP709" s="2"/>
      <c r="PBQ709" s="2"/>
      <c r="PBR709" s="2"/>
      <c r="PBS709" s="2"/>
      <c r="PBT709" s="2"/>
      <c r="PBU709" s="2"/>
      <c r="PBV709" s="2"/>
      <c r="PBW709" s="2"/>
      <c r="PBX709" s="2"/>
      <c r="PBY709" s="2"/>
      <c r="PBZ709" s="2"/>
      <c r="PCA709" s="2"/>
      <c r="PCB709" s="2"/>
      <c r="PCC709" s="2"/>
      <c r="PCD709" s="2"/>
      <c r="PCE709" s="2"/>
      <c r="PCF709" s="2"/>
      <c r="PCG709" s="2"/>
      <c r="PCH709" s="2"/>
      <c r="PCI709" s="2"/>
      <c r="PCJ709" s="2"/>
      <c r="PCK709" s="2"/>
      <c r="PCL709" s="2"/>
      <c r="PCM709" s="2"/>
      <c r="PCN709" s="2"/>
      <c r="PCO709" s="2"/>
      <c r="PCP709" s="2"/>
      <c r="PCQ709" s="2"/>
      <c r="PCR709" s="2"/>
      <c r="PCS709" s="2"/>
      <c r="PCT709" s="2"/>
      <c r="PCU709" s="2"/>
      <c r="PCV709" s="2"/>
      <c r="PCW709" s="2"/>
      <c r="PCX709" s="2"/>
      <c r="PCY709" s="2"/>
      <c r="PCZ709" s="2"/>
      <c r="PDA709" s="2"/>
      <c r="PDB709" s="2"/>
      <c r="PDC709" s="2"/>
      <c r="PDD709" s="2"/>
      <c r="PDE709" s="2"/>
      <c r="PDF709" s="2"/>
      <c r="PDG709" s="2"/>
      <c r="PDH709" s="2"/>
      <c r="PDI709" s="2"/>
      <c r="PDJ709" s="2"/>
      <c r="PDK709" s="2"/>
      <c r="PDL709" s="2"/>
      <c r="PDM709" s="2"/>
      <c r="PDN709" s="2"/>
      <c r="PDO709" s="2"/>
      <c r="PDP709" s="2"/>
      <c r="PDQ709" s="2"/>
      <c r="PDR709" s="2"/>
      <c r="PDS709" s="2"/>
      <c r="PDT709" s="2"/>
      <c r="PDU709" s="2"/>
      <c r="PDV709" s="2"/>
      <c r="PDW709" s="2"/>
      <c r="PDX709" s="2"/>
      <c r="PDY709" s="2"/>
      <c r="PDZ709" s="2"/>
      <c r="PEA709" s="2"/>
      <c r="PEB709" s="2"/>
      <c r="PEC709" s="2"/>
      <c r="PED709" s="2"/>
      <c r="PEE709" s="2"/>
      <c r="PEF709" s="2"/>
      <c r="PEG709" s="2"/>
      <c r="PEH709" s="2"/>
      <c r="PEI709" s="2"/>
      <c r="PEJ709" s="2"/>
      <c r="PEK709" s="2"/>
      <c r="PEL709" s="2"/>
      <c r="PEM709" s="2"/>
      <c r="PEN709" s="2"/>
      <c r="PEO709" s="2"/>
      <c r="PEP709" s="2"/>
      <c r="PEQ709" s="2"/>
      <c r="PER709" s="2"/>
      <c r="PES709" s="2"/>
      <c r="PET709" s="2"/>
      <c r="PEU709" s="2"/>
      <c r="PEV709" s="2"/>
      <c r="PEW709" s="2"/>
      <c r="PEX709" s="2"/>
      <c r="PEY709" s="2"/>
      <c r="PEZ709" s="2"/>
      <c r="PFA709" s="2"/>
      <c r="PFB709" s="2"/>
      <c r="PFC709" s="2"/>
      <c r="PFD709" s="2"/>
      <c r="PFE709" s="2"/>
      <c r="PFF709" s="2"/>
      <c r="PFG709" s="2"/>
      <c r="PFH709" s="2"/>
      <c r="PFI709" s="2"/>
      <c r="PFJ709" s="2"/>
      <c r="PFK709" s="2"/>
      <c r="PFL709" s="2"/>
      <c r="PFM709" s="2"/>
      <c r="PFN709" s="2"/>
      <c r="PFO709" s="2"/>
      <c r="PFP709" s="2"/>
      <c r="PFQ709" s="2"/>
      <c r="PFR709" s="2"/>
      <c r="PFS709" s="2"/>
      <c r="PFT709" s="2"/>
      <c r="PFU709" s="2"/>
      <c r="PFV709" s="2"/>
      <c r="PFW709" s="2"/>
      <c r="PFX709" s="2"/>
      <c r="PFY709" s="2"/>
      <c r="PFZ709" s="2"/>
      <c r="PGA709" s="2"/>
      <c r="PGB709" s="2"/>
      <c r="PGC709" s="2"/>
      <c r="PGD709" s="2"/>
      <c r="PGE709" s="2"/>
      <c r="PGF709" s="2"/>
      <c r="PGG709" s="2"/>
      <c r="PGH709" s="2"/>
      <c r="PGI709" s="2"/>
      <c r="PGJ709" s="2"/>
      <c r="PGK709" s="2"/>
      <c r="PGL709" s="2"/>
      <c r="PGM709" s="2"/>
      <c r="PGN709" s="2"/>
      <c r="PGO709" s="2"/>
      <c r="PGP709" s="2"/>
      <c r="PGQ709" s="2"/>
      <c r="PGR709" s="2"/>
      <c r="PGS709" s="2"/>
      <c r="PGT709" s="2"/>
      <c r="PGU709" s="2"/>
      <c r="PGV709" s="2"/>
      <c r="PGW709" s="2"/>
      <c r="PGX709" s="2"/>
      <c r="PGY709" s="2"/>
      <c r="PGZ709" s="2"/>
      <c r="PHA709" s="2"/>
      <c r="PHB709" s="2"/>
      <c r="PHC709" s="2"/>
      <c r="PHD709" s="2"/>
      <c r="PHE709" s="2"/>
      <c r="PHF709" s="2"/>
      <c r="PHG709" s="2"/>
      <c r="PHH709" s="2"/>
      <c r="PHI709" s="2"/>
      <c r="PHJ709" s="2"/>
      <c r="PHK709" s="2"/>
      <c r="PHL709" s="2"/>
      <c r="PHM709" s="2"/>
      <c r="PHN709" s="2"/>
      <c r="PHO709" s="2"/>
      <c r="PHP709" s="2"/>
      <c r="PHQ709" s="2"/>
      <c r="PHR709" s="2"/>
      <c r="PHS709" s="2"/>
      <c r="PHT709" s="2"/>
      <c r="PHU709" s="2"/>
      <c r="PHV709" s="2"/>
      <c r="PHW709" s="2"/>
      <c r="PHX709" s="2"/>
      <c r="PHY709" s="2"/>
      <c r="PHZ709" s="2"/>
      <c r="PIA709" s="2"/>
      <c r="PIB709" s="2"/>
      <c r="PIC709" s="2"/>
      <c r="PID709" s="2"/>
      <c r="PIE709" s="2"/>
      <c r="PIF709" s="2"/>
      <c r="PIG709" s="2"/>
      <c r="PIH709" s="2"/>
      <c r="PII709" s="2"/>
      <c r="PIJ709" s="2"/>
      <c r="PIK709" s="2"/>
      <c r="PIL709" s="2"/>
      <c r="PIM709" s="2"/>
      <c r="PIN709" s="2"/>
      <c r="PIO709" s="2"/>
      <c r="PIP709" s="2"/>
      <c r="PIQ709" s="2"/>
      <c r="PIR709" s="2"/>
      <c r="PIS709" s="2"/>
      <c r="PIT709" s="2"/>
      <c r="PIU709" s="2"/>
      <c r="PIV709" s="2"/>
      <c r="PIW709" s="2"/>
      <c r="PIX709" s="2"/>
      <c r="PIY709" s="2"/>
      <c r="PIZ709" s="2"/>
      <c r="PJA709" s="2"/>
      <c r="PJB709" s="2"/>
      <c r="PJC709" s="2"/>
      <c r="PJD709" s="2"/>
      <c r="PJE709" s="2"/>
      <c r="PJF709" s="2"/>
      <c r="PJG709" s="2"/>
      <c r="PJH709" s="2"/>
      <c r="PJI709" s="2"/>
      <c r="PJJ709" s="2"/>
      <c r="PJK709" s="2"/>
      <c r="PJL709" s="2"/>
      <c r="PJM709" s="2"/>
      <c r="PJN709" s="2"/>
      <c r="PJO709" s="2"/>
      <c r="PJP709" s="2"/>
      <c r="PJQ709" s="2"/>
      <c r="PJR709" s="2"/>
      <c r="PJS709" s="2"/>
      <c r="PJT709" s="2"/>
      <c r="PJU709" s="2"/>
      <c r="PJV709" s="2"/>
      <c r="PJW709" s="2"/>
      <c r="PJX709" s="2"/>
      <c r="PJY709" s="2"/>
      <c r="PJZ709" s="2"/>
      <c r="PKA709" s="2"/>
      <c r="PKB709" s="2"/>
      <c r="PKC709" s="2"/>
      <c r="PKD709" s="2"/>
      <c r="PKE709" s="2"/>
      <c r="PKF709" s="2"/>
      <c r="PKG709" s="2"/>
      <c r="PKH709" s="2"/>
      <c r="PKI709" s="2"/>
      <c r="PKJ709" s="2"/>
      <c r="PKK709" s="2"/>
      <c r="PKL709" s="2"/>
      <c r="PKM709" s="2"/>
      <c r="PKN709" s="2"/>
      <c r="PKO709" s="2"/>
      <c r="PKP709" s="2"/>
      <c r="PKQ709" s="2"/>
      <c r="PKR709" s="2"/>
      <c r="PKS709" s="2"/>
      <c r="PKT709" s="2"/>
      <c r="PKU709" s="2"/>
      <c r="PKV709" s="2"/>
      <c r="PKW709" s="2"/>
      <c r="PKX709" s="2"/>
      <c r="PKY709" s="2"/>
      <c r="PKZ709" s="2"/>
      <c r="PLA709" s="2"/>
      <c r="PLB709" s="2"/>
      <c r="PLC709" s="2"/>
      <c r="PLD709" s="2"/>
      <c r="PLE709" s="2"/>
      <c r="PLF709" s="2"/>
      <c r="PLG709" s="2"/>
      <c r="PLH709" s="2"/>
      <c r="PLI709" s="2"/>
      <c r="PLJ709" s="2"/>
      <c r="PLK709" s="2"/>
      <c r="PLL709" s="2"/>
      <c r="PLM709" s="2"/>
      <c r="PLN709" s="2"/>
      <c r="PLO709" s="2"/>
      <c r="PLP709" s="2"/>
      <c r="PLQ709" s="2"/>
      <c r="PLR709" s="2"/>
      <c r="PLS709" s="2"/>
      <c r="PLT709" s="2"/>
      <c r="PLU709" s="2"/>
      <c r="PLV709" s="2"/>
      <c r="PLW709" s="2"/>
      <c r="PLX709" s="2"/>
      <c r="PLY709" s="2"/>
      <c r="PLZ709" s="2"/>
      <c r="PMA709" s="2"/>
      <c r="PMB709" s="2"/>
      <c r="PMC709" s="2"/>
      <c r="PMD709" s="2"/>
      <c r="PME709" s="2"/>
      <c r="PMF709" s="2"/>
      <c r="PMG709" s="2"/>
      <c r="PMH709" s="2"/>
      <c r="PMI709" s="2"/>
      <c r="PMJ709" s="2"/>
      <c r="PMK709" s="2"/>
      <c r="PML709" s="2"/>
      <c r="PMM709" s="2"/>
      <c r="PMN709" s="2"/>
      <c r="PMO709" s="2"/>
      <c r="PMP709" s="2"/>
      <c r="PMQ709" s="2"/>
      <c r="PMR709" s="2"/>
      <c r="PMS709" s="2"/>
      <c r="PMT709" s="2"/>
      <c r="PMU709" s="2"/>
      <c r="PMV709" s="2"/>
      <c r="PMW709" s="2"/>
      <c r="PMX709" s="2"/>
      <c r="PMY709" s="2"/>
      <c r="PMZ709" s="2"/>
      <c r="PNA709" s="2"/>
      <c r="PNB709" s="2"/>
      <c r="PNC709" s="2"/>
      <c r="PND709" s="2"/>
      <c r="PNE709" s="2"/>
      <c r="PNF709" s="2"/>
      <c r="PNG709" s="2"/>
      <c r="PNH709" s="2"/>
      <c r="PNI709" s="2"/>
      <c r="PNJ709" s="2"/>
      <c r="PNK709" s="2"/>
      <c r="PNL709" s="2"/>
      <c r="PNM709" s="2"/>
      <c r="PNN709" s="2"/>
      <c r="PNO709" s="2"/>
      <c r="PNP709" s="2"/>
      <c r="PNQ709" s="2"/>
      <c r="PNR709" s="2"/>
      <c r="PNS709" s="2"/>
      <c r="PNT709" s="2"/>
      <c r="PNU709" s="2"/>
      <c r="PNV709" s="2"/>
      <c r="PNW709" s="2"/>
      <c r="PNX709" s="2"/>
      <c r="PNY709" s="2"/>
      <c r="PNZ709" s="2"/>
      <c r="POA709" s="2"/>
      <c r="POB709" s="2"/>
      <c r="POC709" s="2"/>
      <c r="POD709" s="2"/>
      <c r="POE709" s="2"/>
      <c r="POF709" s="2"/>
      <c r="POG709" s="2"/>
      <c r="POH709" s="2"/>
      <c r="POI709" s="2"/>
      <c r="POJ709" s="2"/>
      <c r="POK709" s="2"/>
      <c r="POL709" s="2"/>
      <c r="POM709" s="2"/>
      <c r="PON709" s="2"/>
      <c r="POO709" s="2"/>
      <c r="POP709" s="2"/>
      <c r="POQ709" s="2"/>
      <c r="POR709" s="2"/>
      <c r="POS709" s="2"/>
      <c r="POT709" s="2"/>
      <c r="POU709" s="2"/>
      <c r="POV709" s="2"/>
      <c r="POW709" s="2"/>
      <c r="POX709" s="2"/>
      <c r="POY709" s="2"/>
      <c r="POZ709" s="2"/>
      <c r="PPA709" s="2"/>
      <c r="PPB709" s="2"/>
      <c r="PPC709" s="2"/>
      <c r="PPD709" s="2"/>
      <c r="PPE709" s="2"/>
      <c r="PPF709" s="2"/>
      <c r="PPG709" s="2"/>
      <c r="PPH709" s="2"/>
      <c r="PPI709" s="2"/>
      <c r="PPJ709" s="2"/>
      <c r="PPK709" s="2"/>
      <c r="PPL709" s="2"/>
      <c r="PPM709" s="2"/>
      <c r="PPN709" s="2"/>
      <c r="PPO709" s="2"/>
      <c r="PPP709" s="2"/>
      <c r="PPQ709" s="2"/>
      <c r="PPR709" s="2"/>
      <c r="PPS709" s="2"/>
      <c r="PPT709" s="2"/>
      <c r="PPU709" s="2"/>
      <c r="PPV709" s="2"/>
      <c r="PPW709" s="2"/>
      <c r="PPX709" s="2"/>
      <c r="PPY709" s="2"/>
      <c r="PPZ709" s="2"/>
      <c r="PQA709" s="2"/>
      <c r="PQB709" s="2"/>
      <c r="PQC709" s="2"/>
      <c r="PQD709" s="2"/>
      <c r="PQE709" s="2"/>
      <c r="PQF709" s="2"/>
      <c r="PQG709" s="2"/>
      <c r="PQH709" s="2"/>
      <c r="PQI709" s="2"/>
      <c r="PQJ709" s="2"/>
      <c r="PQK709" s="2"/>
      <c r="PQL709" s="2"/>
      <c r="PQM709" s="2"/>
      <c r="PQN709" s="2"/>
      <c r="PQO709" s="2"/>
      <c r="PQP709" s="2"/>
      <c r="PQQ709" s="2"/>
      <c r="PQR709" s="2"/>
      <c r="PQS709" s="2"/>
      <c r="PQT709" s="2"/>
      <c r="PQU709" s="2"/>
      <c r="PQV709" s="2"/>
      <c r="PQW709" s="2"/>
      <c r="PQX709" s="2"/>
      <c r="PQY709" s="2"/>
      <c r="PQZ709" s="2"/>
      <c r="PRA709" s="2"/>
      <c r="PRB709" s="2"/>
      <c r="PRC709" s="2"/>
      <c r="PRD709" s="2"/>
      <c r="PRE709" s="2"/>
      <c r="PRF709" s="2"/>
      <c r="PRG709" s="2"/>
      <c r="PRH709" s="2"/>
      <c r="PRI709" s="2"/>
      <c r="PRJ709" s="2"/>
      <c r="PRK709" s="2"/>
      <c r="PRL709" s="2"/>
      <c r="PRM709" s="2"/>
      <c r="PRN709" s="2"/>
      <c r="PRO709" s="2"/>
      <c r="PRP709" s="2"/>
      <c r="PRQ709" s="2"/>
      <c r="PRR709" s="2"/>
      <c r="PRS709" s="2"/>
      <c r="PRT709" s="2"/>
      <c r="PRU709" s="2"/>
      <c r="PRV709" s="2"/>
      <c r="PRW709" s="2"/>
      <c r="PRX709" s="2"/>
      <c r="PRY709" s="2"/>
      <c r="PRZ709" s="2"/>
      <c r="PSA709" s="2"/>
      <c r="PSB709" s="2"/>
      <c r="PSC709" s="2"/>
      <c r="PSD709" s="2"/>
      <c r="PSE709" s="2"/>
      <c r="PSF709" s="2"/>
      <c r="PSG709" s="2"/>
      <c r="PSH709" s="2"/>
      <c r="PSI709" s="2"/>
      <c r="PSJ709" s="2"/>
      <c r="PSK709" s="2"/>
      <c r="PSL709" s="2"/>
      <c r="PSM709" s="2"/>
      <c r="PSN709" s="2"/>
      <c r="PSO709" s="2"/>
      <c r="PSP709" s="2"/>
      <c r="PSQ709" s="2"/>
      <c r="PSR709" s="2"/>
      <c r="PSS709" s="2"/>
      <c r="PST709" s="2"/>
      <c r="PSU709" s="2"/>
      <c r="PSV709" s="2"/>
      <c r="PSW709" s="2"/>
      <c r="PSX709" s="2"/>
      <c r="PSY709" s="2"/>
      <c r="PSZ709" s="2"/>
      <c r="PTA709" s="2"/>
      <c r="PTB709" s="2"/>
      <c r="PTC709" s="2"/>
      <c r="PTD709" s="2"/>
      <c r="PTE709" s="2"/>
      <c r="PTF709" s="2"/>
      <c r="PTG709" s="2"/>
      <c r="PTH709" s="2"/>
      <c r="PTI709" s="2"/>
      <c r="PTJ709" s="2"/>
      <c r="PTK709" s="2"/>
      <c r="PTL709" s="2"/>
      <c r="PTM709" s="2"/>
      <c r="PTN709" s="2"/>
      <c r="PTO709" s="2"/>
      <c r="PTP709" s="2"/>
      <c r="PTQ709" s="2"/>
      <c r="PTR709" s="2"/>
      <c r="PTS709" s="2"/>
      <c r="PTT709" s="2"/>
      <c r="PTU709" s="2"/>
      <c r="PTV709" s="2"/>
      <c r="PTW709" s="2"/>
      <c r="PTX709" s="2"/>
      <c r="PTY709" s="2"/>
      <c r="PTZ709" s="2"/>
      <c r="PUA709" s="2"/>
      <c r="PUB709" s="2"/>
      <c r="PUC709" s="2"/>
      <c r="PUD709" s="2"/>
      <c r="PUE709" s="2"/>
      <c r="PUF709" s="2"/>
      <c r="PUG709" s="2"/>
      <c r="PUH709" s="2"/>
      <c r="PUI709" s="2"/>
      <c r="PUJ709" s="2"/>
      <c r="PUK709" s="2"/>
      <c r="PUL709" s="2"/>
      <c r="PUM709" s="2"/>
      <c r="PUN709" s="2"/>
      <c r="PUO709" s="2"/>
      <c r="PUP709" s="2"/>
      <c r="PUQ709" s="2"/>
      <c r="PUR709" s="2"/>
      <c r="PUS709" s="2"/>
      <c r="PUT709" s="2"/>
      <c r="PUU709" s="2"/>
      <c r="PUV709" s="2"/>
      <c r="PUW709" s="2"/>
      <c r="PUX709" s="2"/>
      <c r="PUY709" s="2"/>
      <c r="PUZ709" s="2"/>
      <c r="PVA709" s="2"/>
      <c r="PVB709" s="2"/>
      <c r="PVC709" s="2"/>
      <c r="PVD709" s="2"/>
      <c r="PVE709" s="2"/>
      <c r="PVF709" s="2"/>
      <c r="PVG709" s="2"/>
      <c r="PVH709" s="2"/>
      <c r="PVI709" s="2"/>
      <c r="PVJ709" s="2"/>
      <c r="PVK709" s="2"/>
      <c r="PVL709" s="2"/>
      <c r="PVM709" s="2"/>
      <c r="PVN709" s="2"/>
      <c r="PVO709" s="2"/>
      <c r="PVP709" s="2"/>
      <c r="PVQ709" s="2"/>
      <c r="PVR709" s="2"/>
      <c r="PVS709" s="2"/>
      <c r="PVT709" s="2"/>
      <c r="PVU709" s="2"/>
      <c r="PVV709" s="2"/>
      <c r="PVW709" s="2"/>
      <c r="PVX709" s="2"/>
      <c r="PVY709" s="2"/>
      <c r="PVZ709" s="2"/>
      <c r="PWA709" s="2"/>
      <c r="PWB709" s="2"/>
      <c r="PWC709" s="2"/>
      <c r="PWD709" s="2"/>
      <c r="PWE709" s="2"/>
      <c r="PWF709" s="2"/>
      <c r="PWG709" s="2"/>
      <c r="PWH709" s="2"/>
      <c r="PWI709" s="2"/>
      <c r="PWJ709" s="2"/>
      <c r="PWK709" s="2"/>
      <c r="PWL709" s="2"/>
      <c r="PWM709" s="2"/>
      <c r="PWN709" s="2"/>
      <c r="PWO709" s="2"/>
      <c r="PWP709" s="2"/>
      <c r="PWQ709" s="2"/>
      <c r="PWR709" s="2"/>
      <c r="PWS709" s="2"/>
      <c r="PWT709" s="2"/>
      <c r="PWU709" s="2"/>
      <c r="PWV709" s="2"/>
      <c r="PWW709" s="2"/>
      <c r="PWX709" s="2"/>
      <c r="PWY709" s="2"/>
      <c r="PWZ709" s="2"/>
      <c r="PXA709" s="2"/>
      <c r="PXB709" s="2"/>
      <c r="PXC709" s="2"/>
      <c r="PXD709" s="2"/>
      <c r="PXE709" s="2"/>
      <c r="PXF709" s="2"/>
      <c r="PXG709" s="2"/>
      <c r="PXH709" s="2"/>
      <c r="PXI709" s="2"/>
      <c r="PXJ709" s="2"/>
      <c r="PXK709" s="2"/>
      <c r="PXL709" s="2"/>
      <c r="PXM709" s="2"/>
      <c r="PXN709" s="2"/>
      <c r="PXO709" s="2"/>
      <c r="PXP709" s="2"/>
      <c r="PXQ709" s="2"/>
      <c r="PXR709" s="2"/>
      <c r="PXS709" s="2"/>
      <c r="PXT709" s="2"/>
      <c r="PXU709" s="2"/>
      <c r="PXV709" s="2"/>
      <c r="PXW709" s="2"/>
      <c r="PXX709" s="2"/>
      <c r="PXY709" s="2"/>
      <c r="PXZ709" s="2"/>
      <c r="PYA709" s="2"/>
      <c r="PYB709" s="2"/>
      <c r="PYC709" s="2"/>
      <c r="PYD709" s="2"/>
      <c r="PYE709" s="2"/>
      <c r="PYF709" s="2"/>
      <c r="PYG709" s="2"/>
      <c r="PYH709" s="2"/>
      <c r="PYI709" s="2"/>
      <c r="PYJ709" s="2"/>
      <c r="PYK709" s="2"/>
      <c r="PYL709" s="2"/>
      <c r="PYM709" s="2"/>
      <c r="PYN709" s="2"/>
      <c r="PYO709" s="2"/>
      <c r="PYP709" s="2"/>
      <c r="PYQ709" s="2"/>
      <c r="PYR709" s="2"/>
      <c r="PYS709" s="2"/>
      <c r="PYT709" s="2"/>
      <c r="PYU709" s="2"/>
      <c r="PYV709" s="2"/>
      <c r="PYW709" s="2"/>
      <c r="PYX709" s="2"/>
      <c r="PYY709" s="2"/>
      <c r="PYZ709" s="2"/>
      <c r="PZA709" s="2"/>
      <c r="PZB709" s="2"/>
      <c r="PZC709" s="2"/>
      <c r="PZD709" s="2"/>
      <c r="PZE709" s="2"/>
      <c r="PZF709" s="2"/>
      <c r="PZG709" s="2"/>
      <c r="PZH709" s="2"/>
      <c r="PZI709" s="2"/>
      <c r="PZJ709" s="2"/>
      <c r="PZK709" s="2"/>
      <c r="PZL709" s="2"/>
      <c r="PZM709" s="2"/>
      <c r="PZN709" s="2"/>
      <c r="PZO709" s="2"/>
      <c r="PZP709" s="2"/>
      <c r="PZQ709" s="2"/>
      <c r="PZR709" s="2"/>
      <c r="PZS709" s="2"/>
      <c r="PZT709" s="2"/>
      <c r="PZU709" s="2"/>
      <c r="PZV709" s="2"/>
      <c r="PZW709" s="2"/>
      <c r="PZX709" s="2"/>
      <c r="PZY709" s="2"/>
      <c r="PZZ709" s="2"/>
      <c r="QAA709" s="2"/>
      <c r="QAB709" s="2"/>
      <c r="QAC709" s="2"/>
      <c r="QAD709" s="2"/>
      <c r="QAE709" s="2"/>
      <c r="QAF709" s="2"/>
      <c r="QAG709" s="2"/>
      <c r="QAH709" s="2"/>
      <c r="QAI709" s="2"/>
      <c r="QAJ709" s="2"/>
      <c r="QAK709" s="2"/>
      <c r="QAL709" s="2"/>
      <c r="QAM709" s="2"/>
      <c r="QAN709" s="2"/>
      <c r="QAO709" s="2"/>
      <c r="QAP709" s="2"/>
      <c r="QAQ709" s="2"/>
      <c r="QAR709" s="2"/>
      <c r="QAS709" s="2"/>
      <c r="QAT709" s="2"/>
      <c r="QAU709" s="2"/>
      <c r="QAV709" s="2"/>
      <c r="QAW709" s="2"/>
      <c r="QAX709" s="2"/>
      <c r="QAY709" s="2"/>
      <c r="QAZ709" s="2"/>
      <c r="QBA709" s="2"/>
      <c r="QBB709" s="2"/>
      <c r="QBC709" s="2"/>
      <c r="QBD709" s="2"/>
      <c r="QBE709" s="2"/>
      <c r="QBF709" s="2"/>
      <c r="QBG709" s="2"/>
      <c r="QBH709" s="2"/>
      <c r="QBI709" s="2"/>
      <c r="QBJ709" s="2"/>
      <c r="QBK709" s="2"/>
      <c r="QBL709" s="2"/>
      <c r="QBM709" s="2"/>
      <c r="QBN709" s="2"/>
      <c r="QBO709" s="2"/>
      <c r="QBP709" s="2"/>
      <c r="QBQ709" s="2"/>
      <c r="QBR709" s="2"/>
      <c r="QBS709" s="2"/>
      <c r="QBT709" s="2"/>
      <c r="QBU709" s="2"/>
      <c r="QBV709" s="2"/>
      <c r="QBW709" s="2"/>
      <c r="QBX709" s="2"/>
      <c r="QBY709" s="2"/>
      <c r="QBZ709" s="2"/>
      <c r="QCA709" s="2"/>
      <c r="QCB709" s="2"/>
      <c r="QCC709" s="2"/>
      <c r="QCD709" s="2"/>
      <c r="QCE709" s="2"/>
      <c r="QCF709" s="2"/>
      <c r="QCG709" s="2"/>
      <c r="QCH709" s="2"/>
      <c r="QCI709" s="2"/>
      <c r="QCJ709" s="2"/>
      <c r="QCK709" s="2"/>
      <c r="QCL709" s="2"/>
      <c r="QCM709" s="2"/>
      <c r="QCN709" s="2"/>
      <c r="QCO709" s="2"/>
      <c r="QCP709" s="2"/>
      <c r="QCQ709" s="2"/>
      <c r="QCR709" s="2"/>
      <c r="QCS709" s="2"/>
      <c r="QCT709" s="2"/>
      <c r="QCU709" s="2"/>
      <c r="QCV709" s="2"/>
      <c r="QCW709" s="2"/>
      <c r="QCX709" s="2"/>
      <c r="QCY709" s="2"/>
      <c r="QCZ709" s="2"/>
      <c r="QDA709" s="2"/>
      <c r="QDB709" s="2"/>
      <c r="QDC709" s="2"/>
      <c r="QDD709" s="2"/>
      <c r="QDE709" s="2"/>
      <c r="QDF709" s="2"/>
      <c r="QDG709" s="2"/>
      <c r="QDH709" s="2"/>
      <c r="QDI709" s="2"/>
      <c r="QDJ709" s="2"/>
      <c r="QDK709" s="2"/>
      <c r="QDL709" s="2"/>
      <c r="QDM709" s="2"/>
      <c r="QDN709" s="2"/>
      <c r="QDO709" s="2"/>
      <c r="QDP709" s="2"/>
      <c r="QDQ709" s="2"/>
      <c r="QDR709" s="2"/>
      <c r="QDS709" s="2"/>
      <c r="QDT709" s="2"/>
      <c r="QDU709" s="2"/>
      <c r="QDV709" s="2"/>
      <c r="QDW709" s="2"/>
      <c r="QDX709" s="2"/>
      <c r="QDY709" s="2"/>
      <c r="QDZ709" s="2"/>
      <c r="QEA709" s="2"/>
      <c r="QEB709" s="2"/>
      <c r="QEC709" s="2"/>
      <c r="QED709" s="2"/>
      <c r="QEE709" s="2"/>
      <c r="QEF709" s="2"/>
      <c r="QEG709" s="2"/>
      <c r="QEH709" s="2"/>
      <c r="QEI709" s="2"/>
      <c r="QEJ709" s="2"/>
      <c r="QEK709" s="2"/>
      <c r="QEL709" s="2"/>
      <c r="QEM709" s="2"/>
      <c r="QEN709" s="2"/>
      <c r="QEO709" s="2"/>
      <c r="QEP709" s="2"/>
      <c r="QEQ709" s="2"/>
      <c r="QER709" s="2"/>
      <c r="QES709" s="2"/>
      <c r="QET709" s="2"/>
      <c r="QEU709" s="2"/>
      <c r="QEV709" s="2"/>
      <c r="QEW709" s="2"/>
      <c r="QEX709" s="2"/>
      <c r="QEY709" s="2"/>
      <c r="QEZ709" s="2"/>
      <c r="QFA709" s="2"/>
      <c r="QFB709" s="2"/>
      <c r="QFC709" s="2"/>
      <c r="QFD709" s="2"/>
      <c r="QFE709" s="2"/>
      <c r="QFF709" s="2"/>
      <c r="QFG709" s="2"/>
      <c r="QFH709" s="2"/>
      <c r="QFI709" s="2"/>
      <c r="QFJ709" s="2"/>
      <c r="QFK709" s="2"/>
      <c r="QFL709" s="2"/>
      <c r="QFM709" s="2"/>
      <c r="QFN709" s="2"/>
      <c r="QFO709" s="2"/>
      <c r="QFP709" s="2"/>
      <c r="QFQ709" s="2"/>
      <c r="QFR709" s="2"/>
      <c r="QFS709" s="2"/>
      <c r="QFT709" s="2"/>
      <c r="QFU709" s="2"/>
      <c r="QFV709" s="2"/>
      <c r="QFW709" s="2"/>
      <c r="QFX709" s="2"/>
      <c r="QFY709" s="2"/>
      <c r="QFZ709" s="2"/>
      <c r="QGA709" s="2"/>
      <c r="QGB709" s="2"/>
      <c r="QGC709" s="2"/>
      <c r="QGD709" s="2"/>
      <c r="QGE709" s="2"/>
      <c r="QGF709" s="2"/>
      <c r="QGG709" s="2"/>
      <c r="QGH709" s="2"/>
      <c r="QGI709" s="2"/>
      <c r="QGJ709" s="2"/>
      <c r="QGK709" s="2"/>
      <c r="QGL709" s="2"/>
      <c r="QGM709" s="2"/>
      <c r="QGN709" s="2"/>
      <c r="QGO709" s="2"/>
      <c r="QGP709" s="2"/>
      <c r="QGQ709" s="2"/>
      <c r="QGR709" s="2"/>
      <c r="QGS709" s="2"/>
      <c r="QGT709" s="2"/>
      <c r="QGU709" s="2"/>
      <c r="QGV709" s="2"/>
      <c r="QGW709" s="2"/>
      <c r="QGX709" s="2"/>
      <c r="QGY709" s="2"/>
      <c r="QGZ709" s="2"/>
      <c r="QHA709" s="2"/>
      <c r="QHB709" s="2"/>
      <c r="QHC709" s="2"/>
      <c r="QHD709" s="2"/>
      <c r="QHE709" s="2"/>
      <c r="QHF709" s="2"/>
      <c r="QHG709" s="2"/>
      <c r="QHH709" s="2"/>
      <c r="QHI709" s="2"/>
      <c r="QHJ709" s="2"/>
      <c r="QHK709" s="2"/>
      <c r="QHL709" s="2"/>
      <c r="QHM709" s="2"/>
      <c r="QHN709" s="2"/>
      <c r="QHO709" s="2"/>
      <c r="QHP709" s="2"/>
      <c r="QHQ709" s="2"/>
      <c r="QHR709" s="2"/>
      <c r="QHS709" s="2"/>
      <c r="QHT709" s="2"/>
      <c r="QHU709" s="2"/>
      <c r="QHV709" s="2"/>
      <c r="QHW709" s="2"/>
      <c r="QHX709" s="2"/>
      <c r="QHY709" s="2"/>
      <c r="QHZ709" s="2"/>
      <c r="QIA709" s="2"/>
      <c r="QIB709" s="2"/>
      <c r="QIC709" s="2"/>
      <c r="QID709" s="2"/>
      <c r="QIE709" s="2"/>
      <c r="QIF709" s="2"/>
      <c r="QIG709" s="2"/>
      <c r="QIH709" s="2"/>
      <c r="QII709" s="2"/>
      <c r="QIJ709" s="2"/>
      <c r="QIK709" s="2"/>
      <c r="QIL709" s="2"/>
      <c r="QIM709" s="2"/>
      <c r="QIN709" s="2"/>
      <c r="QIO709" s="2"/>
      <c r="QIP709" s="2"/>
      <c r="QIQ709" s="2"/>
      <c r="QIR709" s="2"/>
      <c r="QIS709" s="2"/>
      <c r="QIT709" s="2"/>
      <c r="QIU709" s="2"/>
      <c r="QIV709" s="2"/>
      <c r="QIW709" s="2"/>
      <c r="QIX709" s="2"/>
      <c r="QIY709" s="2"/>
      <c r="QIZ709" s="2"/>
      <c r="QJA709" s="2"/>
      <c r="QJB709" s="2"/>
      <c r="QJC709" s="2"/>
      <c r="QJD709" s="2"/>
      <c r="QJE709" s="2"/>
      <c r="QJF709" s="2"/>
      <c r="QJG709" s="2"/>
      <c r="QJH709" s="2"/>
      <c r="QJI709" s="2"/>
      <c r="QJJ709" s="2"/>
      <c r="QJK709" s="2"/>
      <c r="QJL709" s="2"/>
      <c r="QJM709" s="2"/>
      <c r="QJN709" s="2"/>
      <c r="QJO709" s="2"/>
      <c r="QJP709" s="2"/>
      <c r="QJQ709" s="2"/>
      <c r="QJR709" s="2"/>
      <c r="QJS709" s="2"/>
      <c r="QJT709" s="2"/>
      <c r="QJU709" s="2"/>
      <c r="QJV709" s="2"/>
      <c r="QJW709" s="2"/>
      <c r="QJX709" s="2"/>
      <c r="QJY709" s="2"/>
      <c r="QJZ709" s="2"/>
      <c r="QKA709" s="2"/>
      <c r="QKB709" s="2"/>
      <c r="QKC709" s="2"/>
      <c r="QKD709" s="2"/>
      <c r="QKE709" s="2"/>
      <c r="QKF709" s="2"/>
      <c r="QKG709" s="2"/>
      <c r="QKH709" s="2"/>
      <c r="QKI709" s="2"/>
      <c r="QKJ709" s="2"/>
      <c r="QKK709" s="2"/>
      <c r="QKL709" s="2"/>
      <c r="QKM709" s="2"/>
      <c r="QKN709" s="2"/>
      <c r="QKO709" s="2"/>
      <c r="QKP709" s="2"/>
      <c r="QKQ709" s="2"/>
      <c r="QKR709" s="2"/>
      <c r="QKS709" s="2"/>
      <c r="QKT709" s="2"/>
      <c r="QKU709" s="2"/>
      <c r="QKV709" s="2"/>
      <c r="QKW709" s="2"/>
      <c r="QKX709" s="2"/>
      <c r="QKY709" s="2"/>
      <c r="QKZ709" s="2"/>
      <c r="QLA709" s="2"/>
      <c r="QLB709" s="2"/>
      <c r="QLC709" s="2"/>
      <c r="QLD709" s="2"/>
      <c r="QLE709" s="2"/>
      <c r="QLF709" s="2"/>
      <c r="QLG709" s="2"/>
      <c r="QLH709" s="2"/>
      <c r="QLI709" s="2"/>
      <c r="QLJ709" s="2"/>
      <c r="QLK709" s="2"/>
      <c r="QLL709" s="2"/>
      <c r="QLM709" s="2"/>
      <c r="QLN709" s="2"/>
      <c r="QLO709" s="2"/>
      <c r="QLP709" s="2"/>
      <c r="QLQ709" s="2"/>
      <c r="QLR709" s="2"/>
      <c r="QLS709" s="2"/>
      <c r="QLT709" s="2"/>
      <c r="QLU709" s="2"/>
      <c r="QLV709" s="2"/>
      <c r="QLW709" s="2"/>
      <c r="QLX709" s="2"/>
      <c r="QLY709" s="2"/>
      <c r="QLZ709" s="2"/>
      <c r="QMA709" s="2"/>
      <c r="QMB709" s="2"/>
      <c r="QMC709" s="2"/>
      <c r="QMD709" s="2"/>
      <c r="QME709" s="2"/>
      <c r="QMF709" s="2"/>
      <c r="QMG709" s="2"/>
      <c r="QMH709" s="2"/>
      <c r="QMI709" s="2"/>
      <c r="QMJ709" s="2"/>
      <c r="QMK709" s="2"/>
      <c r="QML709" s="2"/>
      <c r="QMM709" s="2"/>
      <c r="QMN709" s="2"/>
      <c r="QMO709" s="2"/>
      <c r="QMP709" s="2"/>
      <c r="QMQ709" s="2"/>
      <c r="QMR709" s="2"/>
      <c r="QMS709" s="2"/>
      <c r="QMT709" s="2"/>
      <c r="QMU709" s="2"/>
      <c r="QMV709" s="2"/>
      <c r="QMW709" s="2"/>
      <c r="QMX709" s="2"/>
      <c r="QMY709" s="2"/>
      <c r="QMZ709" s="2"/>
      <c r="QNA709" s="2"/>
      <c r="QNB709" s="2"/>
      <c r="QNC709" s="2"/>
      <c r="QND709" s="2"/>
      <c r="QNE709" s="2"/>
      <c r="QNF709" s="2"/>
      <c r="QNG709" s="2"/>
      <c r="QNH709" s="2"/>
      <c r="QNI709" s="2"/>
      <c r="QNJ709" s="2"/>
      <c r="QNK709" s="2"/>
      <c r="QNL709" s="2"/>
      <c r="QNM709" s="2"/>
      <c r="QNN709" s="2"/>
      <c r="QNO709" s="2"/>
      <c r="QNP709" s="2"/>
      <c r="QNQ709" s="2"/>
      <c r="QNR709" s="2"/>
      <c r="QNS709" s="2"/>
      <c r="QNT709" s="2"/>
      <c r="QNU709" s="2"/>
      <c r="QNV709" s="2"/>
      <c r="QNW709" s="2"/>
      <c r="QNX709" s="2"/>
      <c r="QNY709" s="2"/>
      <c r="QNZ709" s="2"/>
      <c r="QOA709" s="2"/>
      <c r="QOB709" s="2"/>
      <c r="QOC709" s="2"/>
      <c r="QOD709" s="2"/>
      <c r="QOE709" s="2"/>
      <c r="QOF709" s="2"/>
      <c r="QOG709" s="2"/>
      <c r="QOH709" s="2"/>
      <c r="QOI709" s="2"/>
      <c r="QOJ709" s="2"/>
      <c r="QOK709" s="2"/>
      <c r="QOL709" s="2"/>
      <c r="QOM709" s="2"/>
      <c r="QON709" s="2"/>
      <c r="QOO709" s="2"/>
      <c r="QOP709" s="2"/>
      <c r="QOQ709" s="2"/>
      <c r="QOR709" s="2"/>
      <c r="QOS709" s="2"/>
      <c r="QOT709" s="2"/>
      <c r="QOU709" s="2"/>
      <c r="QOV709" s="2"/>
      <c r="QOW709" s="2"/>
      <c r="QOX709" s="2"/>
      <c r="QOY709" s="2"/>
      <c r="QOZ709" s="2"/>
      <c r="QPA709" s="2"/>
      <c r="QPB709" s="2"/>
      <c r="QPC709" s="2"/>
      <c r="QPD709" s="2"/>
      <c r="QPE709" s="2"/>
      <c r="QPF709" s="2"/>
      <c r="QPG709" s="2"/>
      <c r="QPH709" s="2"/>
      <c r="QPI709" s="2"/>
      <c r="QPJ709" s="2"/>
      <c r="QPK709" s="2"/>
      <c r="QPL709" s="2"/>
      <c r="QPM709" s="2"/>
      <c r="QPN709" s="2"/>
      <c r="QPO709" s="2"/>
      <c r="QPP709" s="2"/>
      <c r="QPQ709" s="2"/>
      <c r="QPR709" s="2"/>
      <c r="QPS709" s="2"/>
      <c r="QPT709" s="2"/>
      <c r="QPU709" s="2"/>
      <c r="QPV709" s="2"/>
      <c r="QPW709" s="2"/>
      <c r="QPX709" s="2"/>
      <c r="QPY709" s="2"/>
      <c r="QPZ709" s="2"/>
      <c r="QQA709" s="2"/>
      <c r="QQB709" s="2"/>
      <c r="QQC709" s="2"/>
      <c r="QQD709" s="2"/>
      <c r="QQE709" s="2"/>
      <c r="QQF709" s="2"/>
      <c r="QQG709" s="2"/>
      <c r="QQH709" s="2"/>
      <c r="QQI709" s="2"/>
      <c r="QQJ709" s="2"/>
      <c r="QQK709" s="2"/>
      <c r="QQL709" s="2"/>
      <c r="QQM709" s="2"/>
      <c r="QQN709" s="2"/>
      <c r="QQO709" s="2"/>
      <c r="QQP709" s="2"/>
      <c r="QQQ709" s="2"/>
      <c r="QQR709" s="2"/>
      <c r="QQS709" s="2"/>
      <c r="QQT709" s="2"/>
      <c r="QQU709" s="2"/>
      <c r="QQV709" s="2"/>
      <c r="QQW709" s="2"/>
      <c r="QQX709" s="2"/>
      <c r="QQY709" s="2"/>
      <c r="QQZ709" s="2"/>
      <c r="QRA709" s="2"/>
      <c r="QRB709" s="2"/>
      <c r="QRC709" s="2"/>
      <c r="QRD709" s="2"/>
      <c r="QRE709" s="2"/>
      <c r="QRF709" s="2"/>
      <c r="QRG709" s="2"/>
      <c r="QRH709" s="2"/>
      <c r="QRI709" s="2"/>
      <c r="QRJ709" s="2"/>
      <c r="QRK709" s="2"/>
      <c r="QRL709" s="2"/>
      <c r="QRM709" s="2"/>
      <c r="QRN709" s="2"/>
      <c r="QRO709" s="2"/>
      <c r="QRP709" s="2"/>
      <c r="QRQ709" s="2"/>
      <c r="QRR709" s="2"/>
      <c r="QRS709" s="2"/>
      <c r="QRT709" s="2"/>
      <c r="QRU709" s="2"/>
      <c r="QRV709" s="2"/>
      <c r="QRW709" s="2"/>
      <c r="QRX709" s="2"/>
      <c r="QRY709" s="2"/>
      <c r="QRZ709" s="2"/>
      <c r="QSA709" s="2"/>
      <c r="QSB709" s="2"/>
      <c r="QSC709" s="2"/>
      <c r="QSD709" s="2"/>
      <c r="QSE709" s="2"/>
      <c r="QSF709" s="2"/>
      <c r="QSG709" s="2"/>
      <c r="QSH709" s="2"/>
      <c r="QSI709" s="2"/>
      <c r="QSJ709" s="2"/>
      <c r="QSK709" s="2"/>
      <c r="QSL709" s="2"/>
      <c r="QSM709" s="2"/>
      <c r="QSN709" s="2"/>
      <c r="QSO709" s="2"/>
      <c r="QSP709" s="2"/>
      <c r="QSQ709" s="2"/>
      <c r="QSR709" s="2"/>
      <c r="QSS709" s="2"/>
      <c r="QST709" s="2"/>
      <c r="QSU709" s="2"/>
      <c r="QSV709" s="2"/>
      <c r="QSW709" s="2"/>
      <c r="QSX709" s="2"/>
      <c r="QSY709" s="2"/>
      <c r="QSZ709" s="2"/>
      <c r="QTA709" s="2"/>
      <c r="QTB709" s="2"/>
      <c r="QTC709" s="2"/>
      <c r="QTD709" s="2"/>
      <c r="QTE709" s="2"/>
      <c r="QTF709" s="2"/>
      <c r="QTG709" s="2"/>
      <c r="QTH709" s="2"/>
      <c r="QTI709" s="2"/>
      <c r="QTJ709" s="2"/>
      <c r="QTK709" s="2"/>
      <c r="QTL709" s="2"/>
      <c r="QTM709" s="2"/>
      <c r="QTN709" s="2"/>
      <c r="QTO709" s="2"/>
      <c r="QTP709" s="2"/>
      <c r="QTQ709" s="2"/>
      <c r="QTR709" s="2"/>
      <c r="QTS709" s="2"/>
      <c r="QTT709" s="2"/>
      <c r="QTU709" s="2"/>
      <c r="QTV709" s="2"/>
      <c r="QTW709" s="2"/>
      <c r="QTX709" s="2"/>
      <c r="QTY709" s="2"/>
      <c r="QTZ709" s="2"/>
      <c r="QUA709" s="2"/>
      <c r="QUB709" s="2"/>
      <c r="QUC709" s="2"/>
      <c r="QUD709" s="2"/>
      <c r="QUE709" s="2"/>
      <c r="QUF709" s="2"/>
      <c r="QUG709" s="2"/>
      <c r="QUH709" s="2"/>
      <c r="QUI709" s="2"/>
      <c r="QUJ709" s="2"/>
      <c r="QUK709" s="2"/>
      <c r="QUL709" s="2"/>
      <c r="QUM709" s="2"/>
      <c r="QUN709" s="2"/>
      <c r="QUO709" s="2"/>
      <c r="QUP709" s="2"/>
      <c r="QUQ709" s="2"/>
      <c r="QUR709" s="2"/>
      <c r="QUS709" s="2"/>
      <c r="QUT709" s="2"/>
      <c r="QUU709" s="2"/>
      <c r="QUV709" s="2"/>
      <c r="QUW709" s="2"/>
      <c r="QUX709" s="2"/>
      <c r="QUY709" s="2"/>
      <c r="QUZ709" s="2"/>
      <c r="QVA709" s="2"/>
      <c r="QVB709" s="2"/>
      <c r="QVC709" s="2"/>
      <c r="QVD709" s="2"/>
      <c r="QVE709" s="2"/>
      <c r="QVF709" s="2"/>
      <c r="QVG709" s="2"/>
      <c r="QVH709" s="2"/>
      <c r="QVI709" s="2"/>
      <c r="QVJ709" s="2"/>
      <c r="QVK709" s="2"/>
      <c r="QVL709" s="2"/>
      <c r="QVM709" s="2"/>
      <c r="QVN709" s="2"/>
      <c r="QVO709" s="2"/>
      <c r="QVP709" s="2"/>
      <c r="QVQ709" s="2"/>
      <c r="QVR709" s="2"/>
      <c r="QVS709" s="2"/>
      <c r="QVT709" s="2"/>
      <c r="QVU709" s="2"/>
      <c r="QVV709" s="2"/>
      <c r="QVW709" s="2"/>
      <c r="QVX709" s="2"/>
      <c r="QVY709" s="2"/>
      <c r="QVZ709" s="2"/>
      <c r="QWA709" s="2"/>
      <c r="QWB709" s="2"/>
      <c r="QWC709" s="2"/>
      <c r="QWD709" s="2"/>
      <c r="QWE709" s="2"/>
      <c r="QWF709" s="2"/>
      <c r="QWG709" s="2"/>
      <c r="QWH709" s="2"/>
      <c r="QWI709" s="2"/>
      <c r="QWJ709" s="2"/>
      <c r="QWK709" s="2"/>
      <c r="QWL709" s="2"/>
      <c r="QWM709" s="2"/>
      <c r="QWN709" s="2"/>
      <c r="QWO709" s="2"/>
      <c r="QWP709" s="2"/>
      <c r="QWQ709" s="2"/>
      <c r="QWR709" s="2"/>
      <c r="QWS709" s="2"/>
      <c r="QWT709" s="2"/>
      <c r="QWU709" s="2"/>
      <c r="QWV709" s="2"/>
      <c r="QWW709" s="2"/>
      <c r="QWX709" s="2"/>
      <c r="QWY709" s="2"/>
      <c r="QWZ709" s="2"/>
      <c r="QXA709" s="2"/>
      <c r="QXB709" s="2"/>
      <c r="QXC709" s="2"/>
      <c r="QXD709" s="2"/>
      <c r="QXE709" s="2"/>
      <c r="QXF709" s="2"/>
      <c r="QXG709" s="2"/>
      <c r="QXH709" s="2"/>
      <c r="QXI709" s="2"/>
      <c r="QXJ709" s="2"/>
      <c r="QXK709" s="2"/>
      <c r="QXL709" s="2"/>
      <c r="QXM709" s="2"/>
      <c r="QXN709" s="2"/>
      <c r="QXO709" s="2"/>
      <c r="QXP709" s="2"/>
      <c r="QXQ709" s="2"/>
      <c r="QXR709" s="2"/>
      <c r="QXS709" s="2"/>
      <c r="QXT709" s="2"/>
      <c r="QXU709" s="2"/>
      <c r="QXV709" s="2"/>
      <c r="QXW709" s="2"/>
      <c r="QXX709" s="2"/>
      <c r="QXY709" s="2"/>
      <c r="QXZ709" s="2"/>
      <c r="QYA709" s="2"/>
      <c r="QYB709" s="2"/>
      <c r="QYC709" s="2"/>
      <c r="QYD709" s="2"/>
      <c r="QYE709" s="2"/>
      <c r="QYF709" s="2"/>
      <c r="QYG709" s="2"/>
      <c r="QYH709" s="2"/>
      <c r="QYI709" s="2"/>
      <c r="QYJ709" s="2"/>
      <c r="QYK709" s="2"/>
      <c r="QYL709" s="2"/>
      <c r="QYM709" s="2"/>
      <c r="QYN709" s="2"/>
      <c r="QYO709" s="2"/>
      <c r="QYP709" s="2"/>
      <c r="QYQ709" s="2"/>
      <c r="QYR709" s="2"/>
      <c r="QYS709" s="2"/>
      <c r="QYT709" s="2"/>
      <c r="QYU709" s="2"/>
      <c r="QYV709" s="2"/>
      <c r="QYW709" s="2"/>
      <c r="QYX709" s="2"/>
      <c r="QYY709" s="2"/>
      <c r="QYZ709" s="2"/>
      <c r="QZA709" s="2"/>
      <c r="QZB709" s="2"/>
      <c r="QZC709" s="2"/>
      <c r="QZD709" s="2"/>
      <c r="QZE709" s="2"/>
      <c r="QZF709" s="2"/>
      <c r="QZG709" s="2"/>
      <c r="QZH709" s="2"/>
      <c r="QZI709" s="2"/>
      <c r="QZJ709" s="2"/>
      <c r="QZK709" s="2"/>
      <c r="QZL709" s="2"/>
      <c r="QZM709" s="2"/>
      <c r="QZN709" s="2"/>
      <c r="QZO709" s="2"/>
      <c r="QZP709" s="2"/>
      <c r="QZQ709" s="2"/>
      <c r="QZR709" s="2"/>
      <c r="QZS709" s="2"/>
      <c r="QZT709" s="2"/>
      <c r="QZU709" s="2"/>
      <c r="QZV709" s="2"/>
      <c r="QZW709" s="2"/>
      <c r="QZX709" s="2"/>
      <c r="QZY709" s="2"/>
      <c r="QZZ709" s="2"/>
      <c r="RAA709" s="2"/>
      <c r="RAB709" s="2"/>
      <c r="RAC709" s="2"/>
      <c r="RAD709" s="2"/>
      <c r="RAE709" s="2"/>
      <c r="RAF709" s="2"/>
      <c r="RAG709" s="2"/>
      <c r="RAH709" s="2"/>
      <c r="RAI709" s="2"/>
      <c r="RAJ709" s="2"/>
      <c r="RAK709" s="2"/>
      <c r="RAL709" s="2"/>
      <c r="RAM709" s="2"/>
      <c r="RAN709" s="2"/>
      <c r="RAO709" s="2"/>
      <c r="RAP709" s="2"/>
      <c r="RAQ709" s="2"/>
      <c r="RAR709" s="2"/>
      <c r="RAS709" s="2"/>
      <c r="RAT709" s="2"/>
      <c r="RAU709" s="2"/>
      <c r="RAV709" s="2"/>
      <c r="RAW709" s="2"/>
      <c r="RAX709" s="2"/>
      <c r="RAY709" s="2"/>
      <c r="RAZ709" s="2"/>
      <c r="RBA709" s="2"/>
      <c r="RBB709" s="2"/>
      <c r="RBC709" s="2"/>
      <c r="RBD709" s="2"/>
      <c r="RBE709" s="2"/>
      <c r="RBF709" s="2"/>
      <c r="RBG709" s="2"/>
      <c r="RBH709" s="2"/>
      <c r="RBI709" s="2"/>
      <c r="RBJ709" s="2"/>
      <c r="RBK709" s="2"/>
      <c r="RBL709" s="2"/>
      <c r="RBM709" s="2"/>
      <c r="RBN709" s="2"/>
      <c r="RBO709" s="2"/>
      <c r="RBP709" s="2"/>
      <c r="RBQ709" s="2"/>
      <c r="RBR709" s="2"/>
      <c r="RBS709" s="2"/>
      <c r="RBT709" s="2"/>
      <c r="RBU709" s="2"/>
      <c r="RBV709" s="2"/>
      <c r="RBW709" s="2"/>
      <c r="RBX709" s="2"/>
      <c r="RBY709" s="2"/>
      <c r="RBZ709" s="2"/>
      <c r="RCA709" s="2"/>
      <c r="RCB709" s="2"/>
      <c r="RCC709" s="2"/>
      <c r="RCD709" s="2"/>
      <c r="RCE709" s="2"/>
      <c r="RCF709" s="2"/>
      <c r="RCG709" s="2"/>
      <c r="RCH709" s="2"/>
      <c r="RCI709" s="2"/>
      <c r="RCJ709" s="2"/>
      <c r="RCK709" s="2"/>
      <c r="RCL709" s="2"/>
      <c r="RCM709" s="2"/>
      <c r="RCN709" s="2"/>
      <c r="RCO709" s="2"/>
      <c r="RCP709" s="2"/>
      <c r="RCQ709" s="2"/>
      <c r="RCR709" s="2"/>
      <c r="RCS709" s="2"/>
      <c r="RCT709" s="2"/>
      <c r="RCU709" s="2"/>
      <c r="RCV709" s="2"/>
      <c r="RCW709" s="2"/>
      <c r="RCX709" s="2"/>
      <c r="RCY709" s="2"/>
      <c r="RCZ709" s="2"/>
      <c r="RDA709" s="2"/>
      <c r="RDB709" s="2"/>
      <c r="RDC709" s="2"/>
      <c r="RDD709" s="2"/>
      <c r="RDE709" s="2"/>
      <c r="RDF709" s="2"/>
      <c r="RDG709" s="2"/>
      <c r="RDH709" s="2"/>
      <c r="RDI709" s="2"/>
      <c r="RDJ709" s="2"/>
      <c r="RDK709" s="2"/>
      <c r="RDL709" s="2"/>
      <c r="RDM709" s="2"/>
      <c r="RDN709" s="2"/>
      <c r="RDO709" s="2"/>
      <c r="RDP709" s="2"/>
      <c r="RDQ709" s="2"/>
      <c r="RDR709" s="2"/>
      <c r="RDS709" s="2"/>
      <c r="RDT709" s="2"/>
      <c r="RDU709" s="2"/>
      <c r="RDV709" s="2"/>
      <c r="RDW709" s="2"/>
      <c r="RDX709" s="2"/>
      <c r="RDY709" s="2"/>
      <c r="RDZ709" s="2"/>
      <c r="REA709" s="2"/>
      <c r="REB709" s="2"/>
      <c r="REC709" s="2"/>
      <c r="RED709" s="2"/>
      <c r="REE709" s="2"/>
      <c r="REF709" s="2"/>
      <c r="REG709" s="2"/>
      <c r="REH709" s="2"/>
      <c r="REI709" s="2"/>
      <c r="REJ709" s="2"/>
      <c r="REK709" s="2"/>
      <c r="REL709" s="2"/>
      <c r="REM709" s="2"/>
      <c r="REN709" s="2"/>
      <c r="REO709" s="2"/>
      <c r="REP709" s="2"/>
      <c r="REQ709" s="2"/>
      <c r="RER709" s="2"/>
      <c r="RES709" s="2"/>
      <c r="RET709" s="2"/>
      <c r="REU709" s="2"/>
      <c r="REV709" s="2"/>
      <c r="REW709" s="2"/>
      <c r="REX709" s="2"/>
      <c r="REY709" s="2"/>
      <c r="REZ709" s="2"/>
      <c r="RFA709" s="2"/>
      <c r="RFB709" s="2"/>
      <c r="RFC709" s="2"/>
      <c r="RFD709" s="2"/>
      <c r="RFE709" s="2"/>
      <c r="RFF709" s="2"/>
      <c r="RFG709" s="2"/>
      <c r="RFH709" s="2"/>
      <c r="RFI709" s="2"/>
      <c r="RFJ709" s="2"/>
      <c r="RFK709" s="2"/>
      <c r="RFL709" s="2"/>
      <c r="RFM709" s="2"/>
      <c r="RFN709" s="2"/>
      <c r="RFO709" s="2"/>
      <c r="RFP709" s="2"/>
      <c r="RFQ709" s="2"/>
      <c r="RFR709" s="2"/>
      <c r="RFS709" s="2"/>
      <c r="RFT709" s="2"/>
      <c r="RFU709" s="2"/>
      <c r="RFV709" s="2"/>
      <c r="RFW709" s="2"/>
      <c r="RFX709" s="2"/>
      <c r="RFY709" s="2"/>
      <c r="RFZ709" s="2"/>
      <c r="RGA709" s="2"/>
      <c r="RGB709" s="2"/>
      <c r="RGC709" s="2"/>
      <c r="RGD709" s="2"/>
      <c r="RGE709" s="2"/>
      <c r="RGF709" s="2"/>
      <c r="RGG709" s="2"/>
      <c r="RGH709" s="2"/>
      <c r="RGI709" s="2"/>
      <c r="RGJ709" s="2"/>
      <c r="RGK709" s="2"/>
      <c r="RGL709" s="2"/>
      <c r="RGM709" s="2"/>
      <c r="RGN709" s="2"/>
      <c r="RGO709" s="2"/>
      <c r="RGP709" s="2"/>
      <c r="RGQ709" s="2"/>
      <c r="RGR709" s="2"/>
      <c r="RGS709" s="2"/>
      <c r="RGT709" s="2"/>
      <c r="RGU709" s="2"/>
      <c r="RGV709" s="2"/>
      <c r="RGW709" s="2"/>
      <c r="RGX709" s="2"/>
      <c r="RGY709" s="2"/>
      <c r="RGZ709" s="2"/>
      <c r="RHA709" s="2"/>
      <c r="RHB709" s="2"/>
      <c r="RHC709" s="2"/>
      <c r="RHD709" s="2"/>
      <c r="RHE709" s="2"/>
      <c r="RHF709" s="2"/>
      <c r="RHG709" s="2"/>
      <c r="RHH709" s="2"/>
      <c r="RHI709" s="2"/>
      <c r="RHJ709" s="2"/>
      <c r="RHK709" s="2"/>
      <c r="RHL709" s="2"/>
      <c r="RHM709" s="2"/>
      <c r="RHN709" s="2"/>
      <c r="RHO709" s="2"/>
      <c r="RHP709" s="2"/>
      <c r="RHQ709" s="2"/>
      <c r="RHR709" s="2"/>
      <c r="RHS709" s="2"/>
      <c r="RHT709" s="2"/>
      <c r="RHU709" s="2"/>
      <c r="RHV709" s="2"/>
      <c r="RHW709" s="2"/>
      <c r="RHX709" s="2"/>
      <c r="RHY709" s="2"/>
      <c r="RHZ709" s="2"/>
      <c r="RIA709" s="2"/>
      <c r="RIB709" s="2"/>
      <c r="RIC709" s="2"/>
      <c r="RID709" s="2"/>
      <c r="RIE709" s="2"/>
      <c r="RIF709" s="2"/>
      <c r="RIG709" s="2"/>
      <c r="RIH709" s="2"/>
      <c r="RII709" s="2"/>
      <c r="RIJ709" s="2"/>
      <c r="RIK709" s="2"/>
      <c r="RIL709" s="2"/>
      <c r="RIM709" s="2"/>
      <c r="RIN709" s="2"/>
      <c r="RIO709" s="2"/>
      <c r="RIP709" s="2"/>
      <c r="RIQ709" s="2"/>
      <c r="RIR709" s="2"/>
      <c r="RIS709" s="2"/>
      <c r="RIT709" s="2"/>
      <c r="RIU709" s="2"/>
      <c r="RIV709" s="2"/>
      <c r="RIW709" s="2"/>
      <c r="RIX709" s="2"/>
      <c r="RIY709" s="2"/>
      <c r="RIZ709" s="2"/>
      <c r="RJA709" s="2"/>
      <c r="RJB709" s="2"/>
      <c r="RJC709" s="2"/>
      <c r="RJD709" s="2"/>
      <c r="RJE709" s="2"/>
      <c r="RJF709" s="2"/>
      <c r="RJG709" s="2"/>
      <c r="RJH709" s="2"/>
      <c r="RJI709" s="2"/>
      <c r="RJJ709" s="2"/>
      <c r="RJK709" s="2"/>
      <c r="RJL709" s="2"/>
      <c r="RJM709" s="2"/>
      <c r="RJN709" s="2"/>
      <c r="RJO709" s="2"/>
      <c r="RJP709" s="2"/>
      <c r="RJQ709" s="2"/>
      <c r="RJR709" s="2"/>
      <c r="RJS709" s="2"/>
      <c r="RJT709" s="2"/>
      <c r="RJU709" s="2"/>
      <c r="RJV709" s="2"/>
      <c r="RJW709" s="2"/>
      <c r="RJX709" s="2"/>
      <c r="RJY709" s="2"/>
      <c r="RJZ709" s="2"/>
      <c r="RKA709" s="2"/>
      <c r="RKB709" s="2"/>
      <c r="RKC709" s="2"/>
      <c r="RKD709" s="2"/>
      <c r="RKE709" s="2"/>
      <c r="RKF709" s="2"/>
      <c r="RKG709" s="2"/>
      <c r="RKH709" s="2"/>
      <c r="RKI709" s="2"/>
      <c r="RKJ709" s="2"/>
      <c r="RKK709" s="2"/>
      <c r="RKL709" s="2"/>
      <c r="RKM709" s="2"/>
      <c r="RKN709" s="2"/>
      <c r="RKO709" s="2"/>
      <c r="RKP709" s="2"/>
      <c r="RKQ709" s="2"/>
      <c r="RKR709" s="2"/>
      <c r="RKS709" s="2"/>
      <c r="RKT709" s="2"/>
      <c r="RKU709" s="2"/>
      <c r="RKV709" s="2"/>
      <c r="RKW709" s="2"/>
      <c r="RKX709" s="2"/>
      <c r="RKY709" s="2"/>
      <c r="RKZ709" s="2"/>
      <c r="RLA709" s="2"/>
      <c r="RLB709" s="2"/>
      <c r="RLC709" s="2"/>
      <c r="RLD709" s="2"/>
      <c r="RLE709" s="2"/>
      <c r="RLF709" s="2"/>
      <c r="RLG709" s="2"/>
      <c r="RLH709" s="2"/>
      <c r="RLI709" s="2"/>
      <c r="RLJ709" s="2"/>
      <c r="RLK709" s="2"/>
      <c r="RLL709" s="2"/>
      <c r="RLM709" s="2"/>
      <c r="RLN709" s="2"/>
      <c r="RLO709" s="2"/>
      <c r="RLP709" s="2"/>
      <c r="RLQ709" s="2"/>
      <c r="RLR709" s="2"/>
      <c r="RLS709" s="2"/>
      <c r="RLT709" s="2"/>
      <c r="RLU709" s="2"/>
      <c r="RLV709" s="2"/>
      <c r="RLW709" s="2"/>
      <c r="RLX709" s="2"/>
      <c r="RLY709" s="2"/>
      <c r="RLZ709" s="2"/>
      <c r="RMA709" s="2"/>
      <c r="RMB709" s="2"/>
      <c r="RMC709" s="2"/>
      <c r="RMD709" s="2"/>
      <c r="RME709" s="2"/>
      <c r="RMF709" s="2"/>
      <c r="RMG709" s="2"/>
      <c r="RMH709" s="2"/>
      <c r="RMI709" s="2"/>
      <c r="RMJ709" s="2"/>
      <c r="RMK709" s="2"/>
      <c r="RML709" s="2"/>
      <c r="RMM709" s="2"/>
      <c r="RMN709" s="2"/>
      <c r="RMO709" s="2"/>
      <c r="RMP709" s="2"/>
      <c r="RMQ709" s="2"/>
      <c r="RMR709" s="2"/>
      <c r="RMS709" s="2"/>
      <c r="RMT709" s="2"/>
      <c r="RMU709" s="2"/>
      <c r="RMV709" s="2"/>
      <c r="RMW709" s="2"/>
      <c r="RMX709" s="2"/>
      <c r="RMY709" s="2"/>
      <c r="RMZ709" s="2"/>
      <c r="RNA709" s="2"/>
      <c r="RNB709" s="2"/>
      <c r="RNC709" s="2"/>
      <c r="RND709" s="2"/>
      <c r="RNE709" s="2"/>
      <c r="RNF709" s="2"/>
      <c r="RNG709" s="2"/>
      <c r="RNH709" s="2"/>
      <c r="RNI709" s="2"/>
      <c r="RNJ709" s="2"/>
      <c r="RNK709" s="2"/>
      <c r="RNL709" s="2"/>
      <c r="RNM709" s="2"/>
      <c r="RNN709" s="2"/>
      <c r="RNO709" s="2"/>
      <c r="RNP709" s="2"/>
      <c r="RNQ709" s="2"/>
      <c r="RNR709" s="2"/>
      <c r="RNS709" s="2"/>
      <c r="RNT709" s="2"/>
      <c r="RNU709" s="2"/>
      <c r="RNV709" s="2"/>
      <c r="RNW709" s="2"/>
      <c r="RNX709" s="2"/>
      <c r="RNY709" s="2"/>
      <c r="RNZ709" s="2"/>
      <c r="ROA709" s="2"/>
      <c r="ROB709" s="2"/>
      <c r="ROC709" s="2"/>
      <c r="ROD709" s="2"/>
      <c r="ROE709" s="2"/>
      <c r="ROF709" s="2"/>
      <c r="ROG709" s="2"/>
      <c r="ROH709" s="2"/>
      <c r="ROI709" s="2"/>
      <c r="ROJ709" s="2"/>
      <c r="ROK709" s="2"/>
      <c r="ROL709" s="2"/>
      <c r="ROM709" s="2"/>
      <c r="RON709" s="2"/>
      <c r="ROO709" s="2"/>
      <c r="ROP709" s="2"/>
      <c r="ROQ709" s="2"/>
      <c r="ROR709" s="2"/>
      <c r="ROS709" s="2"/>
      <c r="ROT709" s="2"/>
      <c r="ROU709" s="2"/>
      <c r="ROV709" s="2"/>
      <c r="ROW709" s="2"/>
      <c r="ROX709" s="2"/>
      <c r="ROY709" s="2"/>
      <c r="ROZ709" s="2"/>
      <c r="RPA709" s="2"/>
      <c r="RPB709" s="2"/>
      <c r="RPC709" s="2"/>
      <c r="RPD709" s="2"/>
      <c r="RPE709" s="2"/>
      <c r="RPF709" s="2"/>
      <c r="RPG709" s="2"/>
      <c r="RPH709" s="2"/>
      <c r="RPI709" s="2"/>
      <c r="RPJ709" s="2"/>
      <c r="RPK709" s="2"/>
      <c r="RPL709" s="2"/>
      <c r="RPM709" s="2"/>
      <c r="RPN709" s="2"/>
      <c r="RPO709" s="2"/>
      <c r="RPP709" s="2"/>
      <c r="RPQ709" s="2"/>
      <c r="RPR709" s="2"/>
      <c r="RPS709" s="2"/>
      <c r="RPT709" s="2"/>
      <c r="RPU709" s="2"/>
      <c r="RPV709" s="2"/>
      <c r="RPW709" s="2"/>
      <c r="RPX709" s="2"/>
      <c r="RPY709" s="2"/>
      <c r="RPZ709" s="2"/>
      <c r="RQA709" s="2"/>
      <c r="RQB709" s="2"/>
      <c r="RQC709" s="2"/>
      <c r="RQD709" s="2"/>
      <c r="RQE709" s="2"/>
      <c r="RQF709" s="2"/>
      <c r="RQG709" s="2"/>
      <c r="RQH709" s="2"/>
      <c r="RQI709" s="2"/>
      <c r="RQJ709" s="2"/>
      <c r="RQK709" s="2"/>
      <c r="RQL709" s="2"/>
      <c r="RQM709" s="2"/>
      <c r="RQN709" s="2"/>
      <c r="RQO709" s="2"/>
      <c r="RQP709" s="2"/>
      <c r="RQQ709" s="2"/>
      <c r="RQR709" s="2"/>
      <c r="RQS709" s="2"/>
      <c r="RQT709" s="2"/>
      <c r="RQU709" s="2"/>
      <c r="RQV709" s="2"/>
      <c r="RQW709" s="2"/>
      <c r="RQX709" s="2"/>
      <c r="RQY709" s="2"/>
      <c r="RQZ709" s="2"/>
      <c r="RRA709" s="2"/>
      <c r="RRB709" s="2"/>
      <c r="RRC709" s="2"/>
      <c r="RRD709" s="2"/>
      <c r="RRE709" s="2"/>
      <c r="RRF709" s="2"/>
      <c r="RRG709" s="2"/>
      <c r="RRH709" s="2"/>
      <c r="RRI709" s="2"/>
      <c r="RRJ709" s="2"/>
      <c r="RRK709" s="2"/>
      <c r="RRL709" s="2"/>
      <c r="RRM709" s="2"/>
      <c r="RRN709" s="2"/>
      <c r="RRO709" s="2"/>
      <c r="RRP709" s="2"/>
      <c r="RRQ709" s="2"/>
      <c r="RRR709" s="2"/>
      <c r="RRS709" s="2"/>
      <c r="RRT709" s="2"/>
      <c r="RRU709" s="2"/>
      <c r="RRV709" s="2"/>
      <c r="RRW709" s="2"/>
      <c r="RRX709" s="2"/>
      <c r="RRY709" s="2"/>
      <c r="RRZ709" s="2"/>
      <c r="RSA709" s="2"/>
      <c r="RSB709" s="2"/>
      <c r="RSC709" s="2"/>
      <c r="RSD709" s="2"/>
      <c r="RSE709" s="2"/>
      <c r="RSF709" s="2"/>
      <c r="RSG709" s="2"/>
      <c r="RSH709" s="2"/>
      <c r="RSI709" s="2"/>
      <c r="RSJ709" s="2"/>
      <c r="RSK709" s="2"/>
      <c r="RSL709" s="2"/>
      <c r="RSM709" s="2"/>
      <c r="RSN709" s="2"/>
      <c r="RSO709" s="2"/>
      <c r="RSP709" s="2"/>
      <c r="RSQ709" s="2"/>
      <c r="RSR709" s="2"/>
      <c r="RSS709" s="2"/>
      <c r="RST709" s="2"/>
      <c r="RSU709" s="2"/>
      <c r="RSV709" s="2"/>
      <c r="RSW709" s="2"/>
      <c r="RSX709" s="2"/>
      <c r="RSY709" s="2"/>
      <c r="RSZ709" s="2"/>
      <c r="RTA709" s="2"/>
      <c r="RTB709" s="2"/>
      <c r="RTC709" s="2"/>
      <c r="RTD709" s="2"/>
      <c r="RTE709" s="2"/>
      <c r="RTF709" s="2"/>
      <c r="RTG709" s="2"/>
      <c r="RTH709" s="2"/>
      <c r="RTI709" s="2"/>
      <c r="RTJ709" s="2"/>
      <c r="RTK709" s="2"/>
      <c r="RTL709" s="2"/>
      <c r="RTM709" s="2"/>
      <c r="RTN709" s="2"/>
      <c r="RTO709" s="2"/>
      <c r="RTP709" s="2"/>
      <c r="RTQ709" s="2"/>
      <c r="RTR709" s="2"/>
      <c r="RTS709" s="2"/>
      <c r="RTT709" s="2"/>
      <c r="RTU709" s="2"/>
      <c r="RTV709" s="2"/>
      <c r="RTW709" s="2"/>
      <c r="RTX709" s="2"/>
      <c r="RTY709" s="2"/>
      <c r="RTZ709" s="2"/>
      <c r="RUA709" s="2"/>
      <c r="RUB709" s="2"/>
      <c r="RUC709" s="2"/>
      <c r="RUD709" s="2"/>
      <c r="RUE709" s="2"/>
      <c r="RUF709" s="2"/>
      <c r="RUG709" s="2"/>
      <c r="RUH709" s="2"/>
      <c r="RUI709" s="2"/>
      <c r="RUJ709" s="2"/>
      <c r="RUK709" s="2"/>
      <c r="RUL709" s="2"/>
      <c r="RUM709" s="2"/>
      <c r="RUN709" s="2"/>
      <c r="RUO709" s="2"/>
      <c r="RUP709" s="2"/>
      <c r="RUQ709" s="2"/>
      <c r="RUR709" s="2"/>
      <c r="RUS709" s="2"/>
      <c r="RUT709" s="2"/>
      <c r="RUU709" s="2"/>
      <c r="RUV709" s="2"/>
      <c r="RUW709" s="2"/>
      <c r="RUX709" s="2"/>
      <c r="RUY709" s="2"/>
      <c r="RUZ709" s="2"/>
      <c r="RVA709" s="2"/>
      <c r="RVB709" s="2"/>
      <c r="RVC709" s="2"/>
      <c r="RVD709" s="2"/>
      <c r="RVE709" s="2"/>
      <c r="RVF709" s="2"/>
      <c r="RVG709" s="2"/>
      <c r="RVH709" s="2"/>
      <c r="RVI709" s="2"/>
      <c r="RVJ709" s="2"/>
      <c r="RVK709" s="2"/>
      <c r="RVL709" s="2"/>
      <c r="RVM709" s="2"/>
      <c r="RVN709" s="2"/>
      <c r="RVO709" s="2"/>
      <c r="RVP709" s="2"/>
      <c r="RVQ709" s="2"/>
      <c r="RVR709" s="2"/>
      <c r="RVS709" s="2"/>
      <c r="RVT709" s="2"/>
      <c r="RVU709" s="2"/>
      <c r="RVV709" s="2"/>
      <c r="RVW709" s="2"/>
      <c r="RVX709" s="2"/>
      <c r="RVY709" s="2"/>
      <c r="RVZ709" s="2"/>
      <c r="RWA709" s="2"/>
      <c r="RWB709" s="2"/>
      <c r="RWC709" s="2"/>
      <c r="RWD709" s="2"/>
      <c r="RWE709" s="2"/>
      <c r="RWF709" s="2"/>
      <c r="RWG709" s="2"/>
      <c r="RWH709" s="2"/>
      <c r="RWI709" s="2"/>
      <c r="RWJ709" s="2"/>
      <c r="RWK709" s="2"/>
      <c r="RWL709" s="2"/>
      <c r="RWM709" s="2"/>
      <c r="RWN709" s="2"/>
      <c r="RWO709" s="2"/>
      <c r="RWP709" s="2"/>
      <c r="RWQ709" s="2"/>
      <c r="RWR709" s="2"/>
      <c r="RWS709" s="2"/>
      <c r="RWT709" s="2"/>
      <c r="RWU709" s="2"/>
      <c r="RWV709" s="2"/>
      <c r="RWW709" s="2"/>
      <c r="RWX709" s="2"/>
      <c r="RWY709" s="2"/>
      <c r="RWZ709" s="2"/>
      <c r="RXA709" s="2"/>
      <c r="RXB709" s="2"/>
      <c r="RXC709" s="2"/>
      <c r="RXD709" s="2"/>
      <c r="RXE709" s="2"/>
      <c r="RXF709" s="2"/>
      <c r="RXG709" s="2"/>
      <c r="RXH709" s="2"/>
      <c r="RXI709" s="2"/>
      <c r="RXJ709" s="2"/>
      <c r="RXK709" s="2"/>
      <c r="RXL709" s="2"/>
      <c r="RXM709" s="2"/>
      <c r="RXN709" s="2"/>
      <c r="RXO709" s="2"/>
      <c r="RXP709" s="2"/>
      <c r="RXQ709" s="2"/>
      <c r="RXR709" s="2"/>
      <c r="RXS709" s="2"/>
      <c r="RXT709" s="2"/>
      <c r="RXU709" s="2"/>
      <c r="RXV709" s="2"/>
      <c r="RXW709" s="2"/>
      <c r="RXX709" s="2"/>
      <c r="RXY709" s="2"/>
      <c r="RXZ709" s="2"/>
      <c r="RYA709" s="2"/>
      <c r="RYB709" s="2"/>
      <c r="RYC709" s="2"/>
      <c r="RYD709" s="2"/>
      <c r="RYE709" s="2"/>
      <c r="RYF709" s="2"/>
      <c r="RYG709" s="2"/>
      <c r="RYH709" s="2"/>
      <c r="RYI709" s="2"/>
      <c r="RYJ709" s="2"/>
      <c r="RYK709" s="2"/>
      <c r="RYL709" s="2"/>
      <c r="RYM709" s="2"/>
      <c r="RYN709" s="2"/>
      <c r="RYO709" s="2"/>
      <c r="RYP709" s="2"/>
      <c r="RYQ709" s="2"/>
      <c r="RYR709" s="2"/>
      <c r="RYS709" s="2"/>
      <c r="RYT709" s="2"/>
      <c r="RYU709" s="2"/>
      <c r="RYV709" s="2"/>
      <c r="RYW709" s="2"/>
      <c r="RYX709" s="2"/>
      <c r="RYY709" s="2"/>
      <c r="RYZ709" s="2"/>
      <c r="RZA709" s="2"/>
      <c r="RZB709" s="2"/>
      <c r="RZC709" s="2"/>
      <c r="RZD709" s="2"/>
      <c r="RZE709" s="2"/>
      <c r="RZF709" s="2"/>
      <c r="RZG709" s="2"/>
      <c r="RZH709" s="2"/>
      <c r="RZI709" s="2"/>
      <c r="RZJ709" s="2"/>
      <c r="RZK709" s="2"/>
      <c r="RZL709" s="2"/>
      <c r="RZM709" s="2"/>
      <c r="RZN709" s="2"/>
      <c r="RZO709" s="2"/>
      <c r="RZP709" s="2"/>
      <c r="RZQ709" s="2"/>
      <c r="RZR709" s="2"/>
      <c r="RZS709" s="2"/>
      <c r="RZT709" s="2"/>
      <c r="RZU709" s="2"/>
      <c r="RZV709" s="2"/>
      <c r="RZW709" s="2"/>
      <c r="RZX709" s="2"/>
      <c r="RZY709" s="2"/>
      <c r="RZZ709" s="2"/>
      <c r="SAA709" s="2"/>
      <c r="SAB709" s="2"/>
      <c r="SAC709" s="2"/>
      <c r="SAD709" s="2"/>
      <c r="SAE709" s="2"/>
      <c r="SAF709" s="2"/>
      <c r="SAG709" s="2"/>
      <c r="SAH709" s="2"/>
      <c r="SAI709" s="2"/>
      <c r="SAJ709" s="2"/>
      <c r="SAK709" s="2"/>
      <c r="SAL709" s="2"/>
      <c r="SAM709" s="2"/>
      <c r="SAN709" s="2"/>
      <c r="SAO709" s="2"/>
      <c r="SAP709" s="2"/>
      <c r="SAQ709" s="2"/>
      <c r="SAR709" s="2"/>
      <c r="SAS709" s="2"/>
      <c r="SAT709" s="2"/>
      <c r="SAU709" s="2"/>
      <c r="SAV709" s="2"/>
      <c r="SAW709" s="2"/>
      <c r="SAX709" s="2"/>
      <c r="SAY709" s="2"/>
      <c r="SAZ709" s="2"/>
      <c r="SBA709" s="2"/>
      <c r="SBB709" s="2"/>
      <c r="SBC709" s="2"/>
      <c r="SBD709" s="2"/>
      <c r="SBE709" s="2"/>
      <c r="SBF709" s="2"/>
      <c r="SBG709" s="2"/>
      <c r="SBH709" s="2"/>
      <c r="SBI709" s="2"/>
      <c r="SBJ709" s="2"/>
      <c r="SBK709" s="2"/>
      <c r="SBL709" s="2"/>
      <c r="SBM709" s="2"/>
      <c r="SBN709" s="2"/>
      <c r="SBO709" s="2"/>
      <c r="SBP709" s="2"/>
      <c r="SBQ709" s="2"/>
      <c r="SBR709" s="2"/>
      <c r="SBS709" s="2"/>
      <c r="SBT709" s="2"/>
      <c r="SBU709" s="2"/>
      <c r="SBV709" s="2"/>
      <c r="SBW709" s="2"/>
      <c r="SBX709" s="2"/>
      <c r="SBY709" s="2"/>
      <c r="SBZ709" s="2"/>
      <c r="SCA709" s="2"/>
      <c r="SCB709" s="2"/>
      <c r="SCC709" s="2"/>
      <c r="SCD709" s="2"/>
      <c r="SCE709" s="2"/>
      <c r="SCF709" s="2"/>
      <c r="SCG709" s="2"/>
      <c r="SCH709" s="2"/>
      <c r="SCI709" s="2"/>
      <c r="SCJ709" s="2"/>
      <c r="SCK709" s="2"/>
      <c r="SCL709" s="2"/>
      <c r="SCM709" s="2"/>
      <c r="SCN709" s="2"/>
      <c r="SCO709" s="2"/>
      <c r="SCP709" s="2"/>
      <c r="SCQ709" s="2"/>
      <c r="SCR709" s="2"/>
      <c r="SCS709" s="2"/>
      <c r="SCT709" s="2"/>
      <c r="SCU709" s="2"/>
      <c r="SCV709" s="2"/>
      <c r="SCW709" s="2"/>
      <c r="SCX709" s="2"/>
      <c r="SCY709" s="2"/>
      <c r="SCZ709" s="2"/>
      <c r="SDA709" s="2"/>
      <c r="SDB709" s="2"/>
      <c r="SDC709" s="2"/>
      <c r="SDD709" s="2"/>
      <c r="SDE709" s="2"/>
      <c r="SDF709" s="2"/>
      <c r="SDG709" s="2"/>
      <c r="SDH709" s="2"/>
      <c r="SDI709" s="2"/>
      <c r="SDJ709" s="2"/>
      <c r="SDK709" s="2"/>
      <c r="SDL709" s="2"/>
      <c r="SDM709" s="2"/>
      <c r="SDN709" s="2"/>
      <c r="SDO709" s="2"/>
      <c r="SDP709" s="2"/>
      <c r="SDQ709" s="2"/>
      <c r="SDR709" s="2"/>
      <c r="SDS709" s="2"/>
      <c r="SDT709" s="2"/>
      <c r="SDU709" s="2"/>
      <c r="SDV709" s="2"/>
      <c r="SDW709" s="2"/>
      <c r="SDX709" s="2"/>
      <c r="SDY709" s="2"/>
      <c r="SDZ709" s="2"/>
      <c r="SEA709" s="2"/>
      <c r="SEB709" s="2"/>
      <c r="SEC709" s="2"/>
      <c r="SED709" s="2"/>
      <c r="SEE709" s="2"/>
      <c r="SEF709" s="2"/>
      <c r="SEG709" s="2"/>
      <c r="SEH709" s="2"/>
      <c r="SEI709" s="2"/>
      <c r="SEJ709" s="2"/>
      <c r="SEK709" s="2"/>
      <c r="SEL709" s="2"/>
      <c r="SEM709" s="2"/>
      <c r="SEN709" s="2"/>
      <c r="SEO709" s="2"/>
      <c r="SEP709" s="2"/>
      <c r="SEQ709" s="2"/>
      <c r="SER709" s="2"/>
      <c r="SES709" s="2"/>
      <c r="SET709" s="2"/>
      <c r="SEU709" s="2"/>
      <c r="SEV709" s="2"/>
      <c r="SEW709" s="2"/>
      <c r="SEX709" s="2"/>
      <c r="SEY709" s="2"/>
      <c r="SEZ709" s="2"/>
      <c r="SFA709" s="2"/>
      <c r="SFB709" s="2"/>
      <c r="SFC709" s="2"/>
      <c r="SFD709" s="2"/>
      <c r="SFE709" s="2"/>
      <c r="SFF709" s="2"/>
      <c r="SFG709" s="2"/>
      <c r="SFH709" s="2"/>
      <c r="SFI709" s="2"/>
      <c r="SFJ709" s="2"/>
      <c r="SFK709" s="2"/>
      <c r="SFL709" s="2"/>
      <c r="SFM709" s="2"/>
      <c r="SFN709" s="2"/>
      <c r="SFO709" s="2"/>
      <c r="SFP709" s="2"/>
      <c r="SFQ709" s="2"/>
      <c r="SFR709" s="2"/>
      <c r="SFS709" s="2"/>
      <c r="SFT709" s="2"/>
      <c r="SFU709" s="2"/>
      <c r="SFV709" s="2"/>
      <c r="SFW709" s="2"/>
      <c r="SFX709" s="2"/>
      <c r="SFY709" s="2"/>
      <c r="SFZ709" s="2"/>
      <c r="SGA709" s="2"/>
      <c r="SGB709" s="2"/>
      <c r="SGC709" s="2"/>
      <c r="SGD709" s="2"/>
      <c r="SGE709" s="2"/>
      <c r="SGF709" s="2"/>
      <c r="SGG709" s="2"/>
      <c r="SGH709" s="2"/>
      <c r="SGI709" s="2"/>
      <c r="SGJ709" s="2"/>
      <c r="SGK709" s="2"/>
      <c r="SGL709" s="2"/>
      <c r="SGM709" s="2"/>
      <c r="SGN709" s="2"/>
      <c r="SGO709" s="2"/>
      <c r="SGP709" s="2"/>
      <c r="SGQ709" s="2"/>
      <c r="SGR709" s="2"/>
      <c r="SGS709" s="2"/>
      <c r="SGT709" s="2"/>
      <c r="SGU709" s="2"/>
      <c r="SGV709" s="2"/>
      <c r="SGW709" s="2"/>
      <c r="SGX709" s="2"/>
      <c r="SGY709" s="2"/>
      <c r="SGZ709" s="2"/>
      <c r="SHA709" s="2"/>
      <c r="SHB709" s="2"/>
      <c r="SHC709" s="2"/>
      <c r="SHD709" s="2"/>
      <c r="SHE709" s="2"/>
      <c r="SHF709" s="2"/>
      <c r="SHG709" s="2"/>
      <c r="SHH709" s="2"/>
      <c r="SHI709" s="2"/>
      <c r="SHJ709" s="2"/>
      <c r="SHK709" s="2"/>
      <c r="SHL709" s="2"/>
      <c r="SHM709" s="2"/>
      <c r="SHN709" s="2"/>
      <c r="SHO709" s="2"/>
      <c r="SHP709" s="2"/>
      <c r="SHQ709" s="2"/>
      <c r="SHR709" s="2"/>
      <c r="SHS709" s="2"/>
      <c r="SHT709" s="2"/>
      <c r="SHU709" s="2"/>
      <c r="SHV709" s="2"/>
      <c r="SHW709" s="2"/>
      <c r="SHX709" s="2"/>
      <c r="SHY709" s="2"/>
      <c r="SHZ709" s="2"/>
      <c r="SIA709" s="2"/>
      <c r="SIB709" s="2"/>
      <c r="SIC709" s="2"/>
      <c r="SID709" s="2"/>
      <c r="SIE709" s="2"/>
      <c r="SIF709" s="2"/>
      <c r="SIG709" s="2"/>
      <c r="SIH709" s="2"/>
      <c r="SII709" s="2"/>
      <c r="SIJ709" s="2"/>
      <c r="SIK709" s="2"/>
      <c r="SIL709" s="2"/>
      <c r="SIM709" s="2"/>
      <c r="SIN709" s="2"/>
      <c r="SIO709" s="2"/>
      <c r="SIP709" s="2"/>
      <c r="SIQ709" s="2"/>
      <c r="SIR709" s="2"/>
      <c r="SIS709" s="2"/>
      <c r="SIT709" s="2"/>
      <c r="SIU709" s="2"/>
      <c r="SIV709" s="2"/>
      <c r="SIW709" s="2"/>
      <c r="SIX709" s="2"/>
      <c r="SIY709" s="2"/>
      <c r="SIZ709" s="2"/>
      <c r="SJA709" s="2"/>
      <c r="SJB709" s="2"/>
      <c r="SJC709" s="2"/>
      <c r="SJD709" s="2"/>
      <c r="SJE709" s="2"/>
      <c r="SJF709" s="2"/>
      <c r="SJG709" s="2"/>
      <c r="SJH709" s="2"/>
      <c r="SJI709" s="2"/>
      <c r="SJJ709" s="2"/>
      <c r="SJK709" s="2"/>
      <c r="SJL709" s="2"/>
      <c r="SJM709" s="2"/>
      <c r="SJN709" s="2"/>
      <c r="SJO709" s="2"/>
      <c r="SJP709" s="2"/>
      <c r="SJQ709" s="2"/>
      <c r="SJR709" s="2"/>
      <c r="SJS709" s="2"/>
      <c r="SJT709" s="2"/>
      <c r="SJU709" s="2"/>
      <c r="SJV709" s="2"/>
      <c r="SJW709" s="2"/>
      <c r="SJX709" s="2"/>
      <c r="SJY709" s="2"/>
      <c r="SJZ709" s="2"/>
      <c r="SKA709" s="2"/>
      <c r="SKB709" s="2"/>
      <c r="SKC709" s="2"/>
      <c r="SKD709" s="2"/>
      <c r="SKE709" s="2"/>
      <c r="SKF709" s="2"/>
      <c r="SKG709" s="2"/>
      <c r="SKH709" s="2"/>
      <c r="SKI709" s="2"/>
      <c r="SKJ709" s="2"/>
      <c r="SKK709" s="2"/>
      <c r="SKL709" s="2"/>
      <c r="SKM709" s="2"/>
      <c r="SKN709" s="2"/>
      <c r="SKO709" s="2"/>
      <c r="SKP709" s="2"/>
      <c r="SKQ709" s="2"/>
      <c r="SKR709" s="2"/>
      <c r="SKS709" s="2"/>
      <c r="SKT709" s="2"/>
      <c r="SKU709" s="2"/>
      <c r="SKV709" s="2"/>
      <c r="SKW709" s="2"/>
      <c r="SKX709" s="2"/>
      <c r="SKY709" s="2"/>
      <c r="SKZ709" s="2"/>
      <c r="SLA709" s="2"/>
      <c r="SLB709" s="2"/>
      <c r="SLC709" s="2"/>
      <c r="SLD709" s="2"/>
      <c r="SLE709" s="2"/>
      <c r="SLF709" s="2"/>
      <c r="SLG709" s="2"/>
      <c r="SLH709" s="2"/>
      <c r="SLI709" s="2"/>
      <c r="SLJ709" s="2"/>
      <c r="SLK709" s="2"/>
      <c r="SLL709" s="2"/>
      <c r="SLM709" s="2"/>
      <c r="SLN709" s="2"/>
      <c r="SLO709" s="2"/>
      <c r="SLP709" s="2"/>
      <c r="SLQ709" s="2"/>
      <c r="SLR709" s="2"/>
      <c r="SLS709" s="2"/>
      <c r="SLT709" s="2"/>
      <c r="SLU709" s="2"/>
      <c r="SLV709" s="2"/>
      <c r="SLW709" s="2"/>
      <c r="SLX709" s="2"/>
      <c r="SLY709" s="2"/>
      <c r="SLZ709" s="2"/>
      <c r="SMA709" s="2"/>
      <c r="SMB709" s="2"/>
      <c r="SMC709" s="2"/>
      <c r="SMD709" s="2"/>
      <c r="SME709" s="2"/>
      <c r="SMF709" s="2"/>
      <c r="SMG709" s="2"/>
      <c r="SMH709" s="2"/>
      <c r="SMI709" s="2"/>
      <c r="SMJ709" s="2"/>
      <c r="SMK709" s="2"/>
      <c r="SML709" s="2"/>
      <c r="SMM709" s="2"/>
      <c r="SMN709" s="2"/>
      <c r="SMO709" s="2"/>
      <c r="SMP709" s="2"/>
      <c r="SMQ709" s="2"/>
      <c r="SMR709" s="2"/>
      <c r="SMS709" s="2"/>
      <c r="SMT709" s="2"/>
      <c r="SMU709" s="2"/>
      <c r="SMV709" s="2"/>
      <c r="SMW709" s="2"/>
      <c r="SMX709" s="2"/>
      <c r="SMY709" s="2"/>
      <c r="SMZ709" s="2"/>
      <c r="SNA709" s="2"/>
      <c r="SNB709" s="2"/>
      <c r="SNC709" s="2"/>
      <c r="SND709" s="2"/>
      <c r="SNE709" s="2"/>
      <c r="SNF709" s="2"/>
      <c r="SNG709" s="2"/>
      <c r="SNH709" s="2"/>
      <c r="SNI709" s="2"/>
      <c r="SNJ709" s="2"/>
      <c r="SNK709" s="2"/>
      <c r="SNL709" s="2"/>
      <c r="SNM709" s="2"/>
      <c r="SNN709" s="2"/>
      <c r="SNO709" s="2"/>
      <c r="SNP709" s="2"/>
      <c r="SNQ709" s="2"/>
      <c r="SNR709" s="2"/>
      <c r="SNS709" s="2"/>
      <c r="SNT709" s="2"/>
      <c r="SNU709" s="2"/>
      <c r="SNV709" s="2"/>
      <c r="SNW709" s="2"/>
      <c r="SNX709" s="2"/>
      <c r="SNY709" s="2"/>
      <c r="SNZ709" s="2"/>
      <c r="SOA709" s="2"/>
      <c r="SOB709" s="2"/>
      <c r="SOC709" s="2"/>
      <c r="SOD709" s="2"/>
      <c r="SOE709" s="2"/>
      <c r="SOF709" s="2"/>
      <c r="SOG709" s="2"/>
      <c r="SOH709" s="2"/>
      <c r="SOI709" s="2"/>
      <c r="SOJ709" s="2"/>
      <c r="SOK709" s="2"/>
      <c r="SOL709" s="2"/>
      <c r="SOM709" s="2"/>
      <c r="SON709" s="2"/>
      <c r="SOO709" s="2"/>
      <c r="SOP709" s="2"/>
      <c r="SOQ709" s="2"/>
      <c r="SOR709" s="2"/>
      <c r="SOS709" s="2"/>
      <c r="SOT709" s="2"/>
      <c r="SOU709" s="2"/>
      <c r="SOV709" s="2"/>
      <c r="SOW709" s="2"/>
      <c r="SOX709" s="2"/>
      <c r="SOY709" s="2"/>
      <c r="SOZ709" s="2"/>
      <c r="SPA709" s="2"/>
      <c r="SPB709" s="2"/>
      <c r="SPC709" s="2"/>
      <c r="SPD709" s="2"/>
      <c r="SPE709" s="2"/>
      <c r="SPF709" s="2"/>
      <c r="SPG709" s="2"/>
      <c r="SPH709" s="2"/>
      <c r="SPI709" s="2"/>
      <c r="SPJ709" s="2"/>
      <c r="SPK709" s="2"/>
      <c r="SPL709" s="2"/>
      <c r="SPM709" s="2"/>
      <c r="SPN709" s="2"/>
      <c r="SPO709" s="2"/>
      <c r="SPP709" s="2"/>
      <c r="SPQ709" s="2"/>
      <c r="SPR709" s="2"/>
      <c r="SPS709" s="2"/>
      <c r="SPT709" s="2"/>
      <c r="SPU709" s="2"/>
      <c r="SPV709" s="2"/>
      <c r="SPW709" s="2"/>
      <c r="SPX709" s="2"/>
      <c r="SPY709" s="2"/>
      <c r="SPZ709" s="2"/>
      <c r="SQA709" s="2"/>
      <c r="SQB709" s="2"/>
      <c r="SQC709" s="2"/>
      <c r="SQD709" s="2"/>
      <c r="SQE709" s="2"/>
      <c r="SQF709" s="2"/>
      <c r="SQG709" s="2"/>
      <c r="SQH709" s="2"/>
      <c r="SQI709" s="2"/>
      <c r="SQJ709" s="2"/>
      <c r="SQK709" s="2"/>
      <c r="SQL709" s="2"/>
      <c r="SQM709" s="2"/>
      <c r="SQN709" s="2"/>
      <c r="SQO709" s="2"/>
      <c r="SQP709" s="2"/>
      <c r="SQQ709" s="2"/>
      <c r="SQR709" s="2"/>
      <c r="SQS709" s="2"/>
      <c r="SQT709" s="2"/>
      <c r="SQU709" s="2"/>
      <c r="SQV709" s="2"/>
      <c r="SQW709" s="2"/>
      <c r="SQX709" s="2"/>
      <c r="SQY709" s="2"/>
      <c r="SQZ709" s="2"/>
      <c r="SRA709" s="2"/>
      <c r="SRB709" s="2"/>
      <c r="SRC709" s="2"/>
      <c r="SRD709" s="2"/>
      <c r="SRE709" s="2"/>
      <c r="SRF709" s="2"/>
      <c r="SRG709" s="2"/>
      <c r="SRH709" s="2"/>
      <c r="SRI709" s="2"/>
      <c r="SRJ709" s="2"/>
      <c r="SRK709" s="2"/>
      <c r="SRL709" s="2"/>
      <c r="SRM709" s="2"/>
      <c r="SRN709" s="2"/>
      <c r="SRO709" s="2"/>
      <c r="SRP709" s="2"/>
      <c r="SRQ709" s="2"/>
      <c r="SRR709" s="2"/>
      <c r="SRS709" s="2"/>
      <c r="SRT709" s="2"/>
      <c r="SRU709" s="2"/>
      <c r="SRV709" s="2"/>
      <c r="SRW709" s="2"/>
      <c r="SRX709" s="2"/>
      <c r="SRY709" s="2"/>
      <c r="SRZ709" s="2"/>
      <c r="SSA709" s="2"/>
      <c r="SSB709" s="2"/>
      <c r="SSC709" s="2"/>
      <c r="SSD709" s="2"/>
      <c r="SSE709" s="2"/>
      <c r="SSF709" s="2"/>
      <c r="SSG709" s="2"/>
      <c r="SSH709" s="2"/>
      <c r="SSI709" s="2"/>
      <c r="SSJ709" s="2"/>
      <c r="SSK709" s="2"/>
      <c r="SSL709" s="2"/>
      <c r="SSM709" s="2"/>
      <c r="SSN709" s="2"/>
      <c r="SSO709" s="2"/>
      <c r="SSP709" s="2"/>
      <c r="SSQ709" s="2"/>
      <c r="SSR709" s="2"/>
      <c r="SSS709" s="2"/>
      <c r="SST709" s="2"/>
      <c r="SSU709" s="2"/>
      <c r="SSV709" s="2"/>
      <c r="SSW709" s="2"/>
      <c r="SSX709" s="2"/>
      <c r="SSY709" s="2"/>
      <c r="SSZ709" s="2"/>
      <c r="STA709" s="2"/>
      <c r="STB709" s="2"/>
      <c r="STC709" s="2"/>
      <c r="STD709" s="2"/>
      <c r="STE709" s="2"/>
      <c r="STF709" s="2"/>
      <c r="STG709" s="2"/>
      <c r="STH709" s="2"/>
      <c r="STI709" s="2"/>
      <c r="STJ709" s="2"/>
      <c r="STK709" s="2"/>
      <c r="STL709" s="2"/>
      <c r="STM709" s="2"/>
      <c r="STN709" s="2"/>
      <c r="STO709" s="2"/>
      <c r="STP709" s="2"/>
      <c r="STQ709" s="2"/>
      <c r="STR709" s="2"/>
      <c r="STS709" s="2"/>
      <c r="STT709" s="2"/>
      <c r="STU709" s="2"/>
      <c r="STV709" s="2"/>
      <c r="STW709" s="2"/>
      <c r="STX709" s="2"/>
      <c r="STY709" s="2"/>
      <c r="STZ709" s="2"/>
      <c r="SUA709" s="2"/>
      <c r="SUB709" s="2"/>
      <c r="SUC709" s="2"/>
      <c r="SUD709" s="2"/>
      <c r="SUE709" s="2"/>
      <c r="SUF709" s="2"/>
      <c r="SUG709" s="2"/>
      <c r="SUH709" s="2"/>
      <c r="SUI709" s="2"/>
      <c r="SUJ709" s="2"/>
      <c r="SUK709" s="2"/>
      <c r="SUL709" s="2"/>
      <c r="SUM709" s="2"/>
      <c r="SUN709" s="2"/>
      <c r="SUO709" s="2"/>
      <c r="SUP709" s="2"/>
      <c r="SUQ709" s="2"/>
      <c r="SUR709" s="2"/>
      <c r="SUS709" s="2"/>
      <c r="SUT709" s="2"/>
      <c r="SUU709" s="2"/>
      <c r="SUV709" s="2"/>
      <c r="SUW709" s="2"/>
      <c r="SUX709" s="2"/>
      <c r="SUY709" s="2"/>
      <c r="SUZ709" s="2"/>
      <c r="SVA709" s="2"/>
      <c r="SVB709" s="2"/>
      <c r="SVC709" s="2"/>
      <c r="SVD709" s="2"/>
      <c r="SVE709" s="2"/>
      <c r="SVF709" s="2"/>
      <c r="SVG709" s="2"/>
      <c r="SVH709" s="2"/>
      <c r="SVI709" s="2"/>
      <c r="SVJ709" s="2"/>
      <c r="SVK709" s="2"/>
      <c r="SVL709" s="2"/>
      <c r="SVM709" s="2"/>
      <c r="SVN709" s="2"/>
      <c r="SVO709" s="2"/>
      <c r="SVP709" s="2"/>
      <c r="SVQ709" s="2"/>
      <c r="SVR709" s="2"/>
      <c r="SVS709" s="2"/>
      <c r="SVT709" s="2"/>
      <c r="SVU709" s="2"/>
      <c r="SVV709" s="2"/>
      <c r="SVW709" s="2"/>
      <c r="SVX709" s="2"/>
      <c r="SVY709" s="2"/>
      <c r="SVZ709" s="2"/>
      <c r="SWA709" s="2"/>
      <c r="SWB709" s="2"/>
      <c r="SWC709" s="2"/>
      <c r="SWD709" s="2"/>
      <c r="SWE709" s="2"/>
      <c r="SWF709" s="2"/>
      <c r="SWG709" s="2"/>
      <c r="SWH709" s="2"/>
      <c r="SWI709" s="2"/>
      <c r="SWJ709" s="2"/>
      <c r="SWK709" s="2"/>
      <c r="SWL709" s="2"/>
      <c r="SWM709" s="2"/>
      <c r="SWN709" s="2"/>
      <c r="SWO709" s="2"/>
      <c r="SWP709" s="2"/>
      <c r="SWQ709" s="2"/>
      <c r="SWR709" s="2"/>
      <c r="SWS709" s="2"/>
      <c r="SWT709" s="2"/>
      <c r="SWU709" s="2"/>
      <c r="SWV709" s="2"/>
      <c r="SWW709" s="2"/>
      <c r="SWX709" s="2"/>
      <c r="SWY709" s="2"/>
      <c r="SWZ709" s="2"/>
      <c r="SXA709" s="2"/>
      <c r="SXB709" s="2"/>
      <c r="SXC709" s="2"/>
      <c r="SXD709" s="2"/>
      <c r="SXE709" s="2"/>
      <c r="SXF709" s="2"/>
      <c r="SXG709" s="2"/>
      <c r="SXH709" s="2"/>
      <c r="SXI709" s="2"/>
      <c r="SXJ709" s="2"/>
      <c r="SXK709" s="2"/>
      <c r="SXL709" s="2"/>
      <c r="SXM709" s="2"/>
      <c r="SXN709" s="2"/>
      <c r="SXO709" s="2"/>
      <c r="SXP709" s="2"/>
      <c r="SXQ709" s="2"/>
      <c r="SXR709" s="2"/>
      <c r="SXS709" s="2"/>
      <c r="SXT709" s="2"/>
      <c r="SXU709" s="2"/>
      <c r="SXV709" s="2"/>
      <c r="SXW709" s="2"/>
      <c r="SXX709" s="2"/>
      <c r="SXY709" s="2"/>
      <c r="SXZ709" s="2"/>
      <c r="SYA709" s="2"/>
      <c r="SYB709" s="2"/>
      <c r="SYC709" s="2"/>
      <c r="SYD709" s="2"/>
      <c r="SYE709" s="2"/>
      <c r="SYF709" s="2"/>
      <c r="SYG709" s="2"/>
      <c r="SYH709" s="2"/>
      <c r="SYI709" s="2"/>
      <c r="SYJ709" s="2"/>
      <c r="SYK709" s="2"/>
      <c r="SYL709" s="2"/>
      <c r="SYM709" s="2"/>
      <c r="SYN709" s="2"/>
      <c r="SYO709" s="2"/>
      <c r="SYP709" s="2"/>
      <c r="SYQ709" s="2"/>
      <c r="SYR709" s="2"/>
      <c r="SYS709" s="2"/>
      <c r="SYT709" s="2"/>
      <c r="SYU709" s="2"/>
      <c r="SYV709" s="2"/>
      <c r="SYW709" s="2"/>
      <c r="SYX709" s="2"/>
      <c r="SYY709" s="2"/>
      <c r="SYZ709" s="2"/>
      <c r="SZA709" s="2"/>
      <c r="SZB709" s="2"/>
      <c r="SZC709" s="2"/>
      <c r="SZD709" s="2"/>
      <c r="SZE709" s="2"/>
      <c r="SZF709" s="2"/>
      <c r="SZG709" s="2"/>
      <c r="SZH709" s="2"/>
      <c r="SZI709" s="2"/>
      <c r="SZJ709" s="2"/>
      <c r="SZK709" s="2"/>
      <c r="SZL709" s="2"/>
      <c r="SZM709" s="2"/>
      <c r="SZN709" s="2"/>
      <c r="SZO709" s="2"/>
      <c r="SZP709" s="2"/>
      <c r="SZQ709" s="2"/>
      <c r="SZR709" s="2"/>
      <c r="SZS709" s="2"/>
      <c r="SZT709" s="2"/>
      <c r="SZU709" s="2"/>
      <c r="SZV709" s="2"/>
      <c r="SZW709" s="2"/>
      <c r="SZX709" s="2"/>
      <c r="SZY709" s="2"/>
      <c r="SZZ709" s="2"/>
      <c r="TAA709" s="2"/>
      <c r="TAB709" s="2"/>
      <c r="TAC709" s="2"/>
      <c r="TAD709" s="2"/>
      <c r="TAE709" s="2"/>
      <c r="TAF709" s="2"/>
      <c r="TAG709" s="2"/>
      <c r="TAH709" s="2"/>
      <c r="TAI709" s="2"/>
      <c r="TAJ709" s="2"/>
      <c r="TAK709" s="2"/>
      <c r="TAL709" s="2"/>
      <c r="TAM709" s="2"/>
      <c r="TAN709" s="2"/>
      <c r="TAO709" s="2"/>
      <c r="TAP709" s="2"/>
      <c r="TAQ709" s="2"/>
      <c r="TAR709" s="2"/>
      <c r="TAS709" s="2"/>
      <c r="TAT709" s="2"/>
      <c r="TAU709" s="2"/>
      <c r="TAV709" s="2"/>
      <c r="TAW709" s="2"/>
      <c r="TAX709" s="2"/>
      <c r="TAY709" s="2"/>
      <c r="TAZ709" s="2"/>
      <c r="TBA709" s="2"/>
      <c r="TBB709" s="2"/>
      <c r="TBC709" s="2"/>
      <c r="TBD709" s="2"/>
      <c r="TBE709" s="2"/>
      <c r="TBF709" s="2"/>
      <c r="TBG709" s="2"/>
      <c r="TBH709" s="2"/>
      <c r="TBI709" s="2"/>
      <c r="TBJ709" s="2"/>
      <c r="TBK709" s="2"/>
      <c r="TBL709" s="2"/>
      <c r="TBM709" s="2"/>
      <c r="TBN709" s="2"/>
      <c r="TBO709" s="2"/>
      <c r="TBP709" s="2"/>
      <c r="TBQ709" s="2"/>
      <c r="TBR709" s="2"/>
      <c r="TBS709" s="2"/>
      <c r="TBT709" s="2"/>
      <c r="TBU709" s="2"/>
      <c r="TBV709" s="2"/>
      <c r="TBW709" s="2"/>
      <c r="TBX709" s="2"/>
      <c r="TBY709" s="2"/>
      <c r="TBZ709" s="2"/>
      <c r="TCA709" s="2"/>
      <c r="TCB709" s="2"/>
      <c r="TCC709" s="2"/>
      <c r="TCD709" s="2"/>
      <c r="TCE709" s="2"/>
      <c r="TCF709" s="2"/>
      <c r="TCG709" s="2"/>
      <c r="TCH709" s="2"/>
      <c r="TCI709" s="2"/>
      <c r="TCJ709" s="2"/>
      <c r="TCK709" s="2"/>
      <c r="TCL709" s="2"/>
      <c r="TCM709" s="2"/>
      <c r="TCN709" s="2"/>
      <c r="TCO709" s="2"/>
      <c r="TCP709" s="2"/>
      <c r="TCQ709" s="2"/>
      <c r="TCR709" s="2"/>
      <c r="TCS709" s="2"/>
      <c r="TCT709" s="2"/>
      <c r="TCU709" s="2"/>
      <c r="TCV709" s="2"/>
      <c r="TCW709" s="2"/>
      <c r="TCX709" s="2"/>
      <c r="TCY709" s="2"/>
      <c r="TCZ709" s="2"/>
      <c r="TDA709" s="2"/>
      <c r="TDB709" s="2"/>
      <c r="TDC709" s="2"/>
      <c r="TDD709" s="2"/>
      <c r="TDE709" s="2"/>
      <c r="TDF709" s="2"/>
      <c r="TDG709" s="2"/>
      <c r="TDH709" s="2"/>
      <c r="TDI709" s="2"/>
      <c r="TDJ709" s="2"/>
      <c r="TDK709" s="2"/>
      <c r="TDL709" s="2"/>
      <c r="TDM709" s="2"/>
      <c r="TDN709" s="2"/>
      <c r="TDO709" s="2"/>
      <c r="TDP709" s="2"/>
      <c r="TDQ709" s="2"/>
      <c r="TDR709" s="2"/>
      <c r="TDS709" s="2"/>
      <c r="TDT709" s="2"/>
      <c r="TDU709" s="2"/>
      <c r="TDV709" s="2"/>
      <c r="TDW709" s="2"/>
      <c r="TDX709" s="2"/>
      <c r="TDY709" s="2"/>
      <c r="TDZ709" s="2"/>
      <c r="TEA709" s="2"/>
      <c r="TEB709" s="2"/>
      <c r="TEC709" s="2"/>
      <c r="TED709" s="2"/>
      <c r="TEE709" s="2"/>
      <c r="TEF709" s="2"/>
      <c r="TEG709" s="2"/>
      <c r="TEH709" s="2"/>
      <c r="TEI709" s="2"/>
      <c r="TEJ709" s="2"/>
      <c r="TEK709" s="2"/>
      <c r="TEL709" s="2"/>
      <c r="TEM709" s="2"/>
      <c r="TEN709" s="2"/>
      <c r="TEO709" s="2"/>
      <c r="TEP709" s="2"/>
      <c r="TEQ709" s="2"/>
      <c r="TER709" s="2"/>
      <c r="TES709" s="2"/>
      <c r="TET709" s="2"/>
      <c r="TEU709" s="2"/>
      <c r="TEV709" s="2"/>
      <c r="TEW709" s="2"/>
      <c r="TEX709" s="2"/>
      <c r="TEY709" s="2"/>
      <c r="TEZ709" s="2"/>
      <c r="TFA709" s="2"/>
      <c r="TFB709" s="2"/>
      <c r="TFC709" s="2"/>
      <c r="TFD709" s="2"/>
      <c r="TFE709" s="2"/>
      <c r="TFF709" s="2"/>
      <c r="TFG709" s="2"/>
      <c r="TFH709" s="2"/>
      <c r="TFI709" s="2"/>
      <c r="TFJ709" s="2"/>
      <c r="TFK709" s="2"/>
      <c r="TFL709" s="2"/>
      <c r="TFM709" s="2"/>
      <c r="TFN709" s="2"/>
      <c r="TFO709" s="2"/>
      <c r="TFP709" s="2"/>
      <c r="TFQ709" s="2"/>
      <c r="TFR709" s="2"/>
      <c r="TFS709" s="2"/>
      <c r="TFT709" s="2"/>
      <c r="TFU709" s="2"/>
      <c r="TFV709" s="2"/>
      <c r="TFW709" s="2"/>
      <c r="TFX709" s="2"/>
      <c r="TFY709" s="2"/>
      <c r="TFZ709" s="2"/>
      <c r="TGA709" s="2"/>
      <c r="TGB709" s="2"/>
      <c r="TGC709" s="2"/>
      <c r="TGD709" s="2"/>
      <c r="TGE709" s="2"/>
      <c r="TGF709" s="2"/>
      <c r="TGG709" s="2"/>
      <c r="TGH709" s="2"/>
      <c r="TGI709" s="2"/>
      <c r="TGJ709" s="2"/>
      <c r="TGK709" s="2"/>
      <c r="TGL709" s="2"/>
      <c r="TGM709" s="2"/>
      <c r="TGN709" s="2"/>
      <c r="TGO709" s="2"/>
      <c r="TGP709" s="2"/>
      <c r="TGQ709" s="2"/>
      <c r="TGR709" s="2"/>
      <c r="TGS709" s="2"/>
      <c r="TGT709" s="2"/>
      <c r="TGU709" s="2"/>
      <c r="TGV709" s="2"/>
      <c r="TGW709" s="2"/>
      <c r="TGX709" s="2"/>
      <c r="TGY709" s="2"/>
      <c r="TGZ709" s="2"/>
      <c r="THA709" s="2"/>
      <c r="THB709" s="2"/>
      <c r="THC709" s="2"/>
      <c r="THD709" s="2"/>
      <c r="THE709" s="2"/>
      <c r="THF709" s="2"/>
      <c r="THG709" s="2"/>
      <c r="THH709" s="2"/>
      <c r="THI709" s="2"/>
      <c r="THJ709" s="2"/>
      <c r="THK709" s="2"/>
      <c r="THL709" s="2"/>
      <c r="THM709" s="2"/>
      <c r="THN709" s="2"/>
      <c r="THO709" s="2"/>
      <c r="THP709" s="2"/>
      <c r="THQ709" s="2"/>
      <c r="THR709" s="2"/>
      <c r="THS709" s="2"/>
      <c r="THT709" s="2"/>
      <c r="THU709" s="2"/>
      <c r="THV709" s="2"/>
      <c r="THW709" s="2"/>
      <c r="THX709" s="2"/>
      <c r="THY709" s="2"/>
      <c r="THZ709" s="2"/>
      <c r="TIA709" s="2"/>
      <c r="TIB709" s="2"/>
      <c r="TIC709" s="2"/>
      <c r="TID709" s="2"/>
      <c r="TIE709" s="2"/>
      <c r="TIF709" s="2"/>
      <c r="TIG709" s="2"/>
      <c r="TIH709" s="2"/>
      <c r="TII709" s="2"/>
      <c r="TIJ709" s="2"/>
      <c r="TIK709" s="2"/>
      <c r="TIL709" s="2"/>
      <c r="TIM709" s="2"/>
      <c r="TIN709" s="2"/>
      <c r="TIO709" s="2"/>
      <c r="TIP709" s="2"/>
      <c r="TIQ709" s="2"/>
      <c r="TIR709" s="2"/>
      <c r="TIS709" s="2"/>
      <c r="TIT709" s="2"/>
      <c r="TIU709" s="2"/>
      <c r="TIV709" s="2"/>
      <c r="TIW709" s="2"/>
      <c r="TIX709" s="2"/>
      <c r="TIY709" s="2"/>
      <c r="TIZ709" s="2"/>
      <c r="TJA709" s="2"/>
      <c r="TJB709" s="2"/>
      <c r="TJC709" s="2"/>
      <c r="TJD709" s="2"/>
      <c r="TJE709" s="2"/>
      <c r="TJF709" s="2"/>
      <c r="TJG709" s="2"/>
      <c r="TJH709" s="2"/>
      <c r="TJI709" s="2"/>
      <c r="TJJ709" s="2"/>
      <c r="TJK709" s="2"/>
      <c r="TJL709" s="2"/>
      <c r="TJM709" s="2"/>
      <c r="TJN709" s="2"/>
      <c r="TJO709" s="2"/>
      <c r="TJP709" s="2"/>
      <c r="TJQ709" s="2"/>
      <c r="TJR709" s="2"/>
      <c r="TJS709" s="2"/>
      <c r="TJT709" s="2"/>
      <c r="TJU709" s="2"/>
      <c r="TJV709" s="2"/>
      <c r="TJW709" s="2"/>
      <c r="TJX709" s="2"/>
      <c r="TJY709" s="2"/>
      <c r="TJZ709" s="2"/>
      <c r="TKA709" s="2"/>
      <c r="TKB709" s="2"/>
      <c r="TKC709" s="2"/>
      <c r="TKD709" s="2"/>
      <c r="TKE709" s="2"/>
      <c r="TKF709" s="2"/>
      <c r="TKG709" s="2"/>
      <c r="TKH709" s="2"/>
      <c r="TKI709" s="2"/>
      <c r="TKJ709" s="2"/>
      <c r="TKK709" s="2"/>
      <c r="TKL709" s="2"/>
      <c r="TKM709" s="2"/>
      <c r="TKN709" s="2"/>
      <c r="TKO709" s="2"/>
      <c r="TKP709" s="2"/>
      <c r="TKQ709" s="2"/>
      <c r="TKR709" s="2"/>
      <c r="TKS709" s="2"/>
      <c r="TKT709" s="2"/>
      <c r="TKU709" s="2"/>
      <c r="TKV709" s="2"/>
      <c r="TKW709" s="2"/>
      <c r="TKX709" s="2"/>
      <c r="TKY709" s="2"/>
      <c r="TKZ709" s="2"/>
      <c r="TLA709" s="2"/>
      <c r="TLB709" s="2"/>
      <c r="TLC709" s="2"/>
      <c r="TLD709" s="2"/>
      <c r="TLE709" s="2"/>
      <c r="TLF709" s="2"/>
      <c r="TLG709" s="2"/>
      <c r="TLH709" s="2"/>
      <c r="TLI709" s="2"/>
      <c r="TLJ709" s="2"/>
      <c r="TLK709" s="2"/>
      <c r="TLL709" s="2"/>
      <c r="TLM709" s="2"/>
      <c r="TLN709" s="2"/>
      <c r="TLO709" s="2"/>
      <c r="TLP709" s="2"/>
      <c r="TLQ709" s="2"/>
      <c r="TLR709" s="2"/>
      <c r="TLS709" s="2"/>
      <c r="TLT709" s="2"/>
      <c r="TLU709" s="2"/>
      <c r="TLV709" s="2"/>
      <c r="TLW709" s="2"/>
      <c r="TLX709" s="2"/>
      <c r="TLY709" s="2"/>
      <c r="TLZ709" s="2"/>
      <c r="TMA709" s="2"/>
      <c r="TMB709" s="2"/>
      <c r="TMC709" s="2"/>
      <c r="TMD709" s="2"/>
      <c r="TME709" s="2"/>
      <c r="TMF709" s="2"/>
      <c r="TMG709" s="2"/>
      <c r="TMH709" s="2"/>
      <c r="TMI709" s="2"/>
      <c r="TMJ709" s="2"/>
      <c r="TMK709" s="2"/>
      <c r="TML709" s="2"/>
      <c r="TMM709" s="2"/>
      <c r="TMN709" s="2"/>
      <c r="TMO709" s="2"/>
      <c r="TMP709" s="2"/>
      <c r="TMQ709" s="2"/>
      <c r="TMR709" s="2"/>
      <c r="TMS709" s="2"/>
      <c r="TMT709" s="2"/>
      <c r="TMU709" s="2"/>
      <c r="TMV709" s="2"/>
      <c r="TMW709" s="2"/>
      <c r="TMX709" s="2"/>
      <c r="TMY709" s="2"/>
      <c r="TMZ709" s="2"/>
      <c r="TNA709" s="2"/>
      <c r="TNB709" s="2"/>
      <c r="TNC709" s="2"/>
      <c r="TND709" s="2"/>
      <c r="TNE709" s="2"/>
      <c r="TNF709" s="2"/>
      <c r="TNG709" s="2"/>
      <c r="TNH709" s="2"/>
      <c r="TNI709" s="2"/>
      <c r="TNJ709" s="2"/>
      <c r="TNK709" s="2"/>
      <c r="TNL709" s="2"/>
      <c r="TNM709" s="2"/>
      <c r="TNN709" s="2"/>
      <c r="TNO709" s="2"/>
      <c r="TNP709" s="2"/>
      <c r="TNQ709" s="2"/>
      <c r="TNR709" s="2"/>
      <c r="TNS709" s="2"/>
      <c r="TNT709" s="2"/>
      <c r="TNU709" s="2"/>
      <c r="TNV709" s="2"/>
      <c r="TNW709" s="2"/>
      <c r="TNX709" s="2"/>
      <c r="TNY709" s="2"/>
      <c r="TNZ709" s="2"/>
      <c r="TOA709" s="2"/>
      <c r="TOB709" s="2"/>
      <c r="TOC709" s="2"/>
      <c r="TOD709" s="2"/>
      <c r="TOE709" s="2"/>
      <c r="TOF709" s="2"/>
      <c r="TOG709" s="2"/>
      <c r="TOH709" s="2"/>
      <c r="TOI709" s="2"/>
      <c r="TOJ709" s="2"/>
      <c r="TOK709" s="2"/>
      <c r="TOL709" s="2"/>
      <c r="TOM709" s="2"/>
      <c r="TON709" s="2"/>
      <c r="TOO709" s="2"/>
      <c r="TOP709" s="2"/>
      <c r="TOQ709" s="2"/>
      <c r="TOR709" s="2"/>
      <c r="TOS709" s="2"/>
      <c r="TOT709" s="2"/>
      <c r="TOU709" s="2"/>
      <c r="TOV709" s="2"/>
      <c r="TOW709" s="2"/>
      <c r="TOX709" s="2"/>
      <c r="TOY709" s="2"/>
      <c r="TOZ709" s="2"/>
      <c r="TPA709" s="2"/>
      <c r="TPB709" s="2"/>
      <c r="TPC709" s="2"/>
      <c r="TPD709" s="2"/>
      <c r="TPE709" s="2"/>
      <c r="TPF709" s="2"/>
      <c r="TPG709" s="2"/>
      <c r="TPH709" s="2"/>
      <c r="TPI709" s="2"/>
      <c r="TPJ709" s="2"/>
      <c r="TPK709" s="2"/>
      <c r="TPL709" s="2"/>
      <c r="TPM709" s="2"/>
      <c r="TPN709" s="2"/>
      <c r="TPO709" s="2"/>
      <c r="TPP709" s="2"/>
      <c r="TPQ709" s="2"/>
      <c r="TPR709" s="2"/>
      <c r="TPS709" s="2"/>
      <c r="TPT709" s="2"/>
      <c r="TPU709" s="2"/>
      <c r="TPV709" s="2"/>
      <c r="TPW709" s="2"/>
      <c r="TPX709" s="2"/>
      <c r="TPY709" s="2"/>
      <c r="TPZ709" s="2"/>
      <c r="TQA709" s="2"/>
      <c r="TQB709" s="2"/>
      <c r="TQC709" s="2"/>
      <c r="TQD709" s="2"/>
      <c r="TQE709" s="2"/>
      <c r="TQF709" s="2"/>
      <c r="TQG709" s="2"/>
      <c r="TQH709" s="2"/>
      <c r="TQI709" s="2"/>
      <c r="TQJ709" s="2"/>
      <c r="TQK709" s="2"/>
      <c r="TQL709" s="2"/>
      <c r="TQM709" s="2"/>
      <c r="TQN709" s="2"/>
      <c r="TQO709" s="2"/>
      <c r="TQP709" s="2"/>
      <c r="TQQ709" s="2"/>
      <c r="TQR709" s="2"/>
      <c r="TQS709" s="2"/>
      <c r="TQT709" s="2"/>
      <c r="TQU709" s="2"/>
      <c r="TQV709" s="2"/>
      <c r="TQW709" s="2"/>
      <c r="TQX709" s="2"/>
      <c r="TQY709" s="2"/>
      <c r="TQZ709" s="2"/>
      <c r="TRA709" s="2"/>
      <c r="TRB709" s="2"/>
      <c r="TRC709" s="2"/>
      <c r="TRD709" s="2"/>
      <c r="TRE709" s="2"/>
      <c r="TRF709" s="2"/>
      <c r="TRG709" s="2"/>
      <c r="TRH709" s="2"/>
      <c r="TRI709" s="2"/>
      <c r="TRJ709" s="2"/>
      <c r="TRK709" s="2"/>
      <c r="TRL709" s="2"/>
      <c r="TRM709" s="2"/>
      <c r="TRN709" s="2"/>
      <c r="TRO709" s="2"/>
      <c r="TRP709" s="2"/>
      <c r="TRQ709" s="2"/>
      <c r="TRR709" s="2"/>
      <c r="TRS709" s="2"/>
      <c r="TRT709" s="2"/>
      <c r="TRU709" s="2"/>
      <c r="TRV709" s="2"/>
      <c r="TRW709" s="2"/>
      <c r="TRX709" s="2"/>
      <c r="TRY709" s="2"/>
      <c r="TRZ709" s="2"/>
      <c r="TSA709" s="2"/>
      <c r="TSB709" s="2"/>
      <c r="TSC709" s="2"/>
      <c r="TSD709" s="2"/>
      <c r="TSE709" s="2"/>
      <c r="TSF709" s="2"/>
      <c r="TSG709" s="2"/>
      <c r="TSH709" s="2"/>
      <c r="TSI709" s="2"/>
      <c r="TSJ709" s="2"/>
      <c r="TSK709" s="2"/>
      <c r="TSL709" s="2"/>
      <c r="TSM709" s="2"/>
      <c r="TSN709" s="2"/>
      <c r="TSO709" s="2"/>
      <c r="TSP709" s="2"/>
      <c r="TSQ709" s="2"/>
      <c r="TSR709" s="2"/>
      <c r="TSS709" s="2"/>
      <c r="TST709" s="2"/>
      <c r="TSU709" s="2"/>
      <c r="TSV709" s="2"/>
      <c r="TSW709" s="2"/>
      <c r="TSX709" s="2"/>
      <c r="TSY709" s="2"/>
      <c r="TSZ709" s="2"/>
      <c r="TTA709" s="2"/>
      <c r="TTB709" s="2"/>
      <c r="TTC709" s="2"/>
      <c r="TTD709" s="2"/>
      <c r="TTE709" s="2"/>
      <c r="TTF709" s="2"/>
      <c r="TTG709" s="2"/>
      <c r="TTH709" s="2"/>
      <c r="TTI709" s="2"/>
      <c r="TTJ709" s="2"/>
      <c r="TTK709" s="2"/>
      <c r="TTL709" s="2"/>
      <c r="TTM709" s="2"/>
      <c r="TTN709" s="2"/>
      <c r="TTO709" s="2"/>
      <c r="TTP709" s="2"/>
      <c r="TTQ709" s="2"/>
      <c r="TTR709" s="2"/>
      <c r="TTS709" s="2"/>
      <c r="TTT709" s="2"/>
      <c r="TTU709" s="2"/>
      <c r="TTV709" s="2"/>
      <c r="TTW709" s="2"/>
      <c r="TTX709" s="2"/>
      <c r="TTY709" s="2"/>
      <c r="TTZ709" s="2"/>
      <c r="TUA709" s="2"/>
      <c r="TUB709" s="2"/>
      <c r="TUC709" s="2"/>
      <c r="TUD709" s="2"/>
      <c r="TUE709" s="2"/>
      <c r="TUF709" s="2"/>
      <c r="TUG709" s="2"/>
      <c r="TUH709" s="2"/>
      <c r="TUI709" s="2"/>
      <c r="TUJ709" s="2"/>
      <c r="TUK709" s="2"/>
      <c r="TUL709" s="2"/>
      <c r="TUM709" s="2"/>
      <c r="TUN709" s="2"/>
      <c r="TUO709" s="2"/>
      <c r="TUP709" s="2"/>
      <c r="TUQ709" s="2"/>
      <c r="TUR709" s="2"/>
      <c r="TUS709" s="2"/>
      <c r="TUT709" s="2"/>
      <c r="TUU709" s="2"/>
      <c r="TUV709" s="2"/>
      <c r="TUW709" s="2"/>
      <c r="TUX709" s="2"/>
      <c r="TUY709" s="2"/>
      <c r="TUZ709" s="2"/>
      <c r="TVA709" s="2"/>
      <c r="TVB709" s="2"/>
      <c r="TVC709" s="2"/>
      <c r="TVD709" s="2"/>
      <c r="TVE709" s="2"/>
      <c r="TVF709" s="2"/>
      <c r="TVG709" s="2"/>
      <c r="TVH709" s="2"/>
      <c r="TVI709" s="2"/>
      <c r="TVJ709" s="2"/>
      <c r="TVK709" s="2"/>
      <c r="TVL709" s="2"/>
      <c r="TVM709" s="2"/>
      <c r="TVN709" s="2"/>
      <c r="TVO709" s="2"/>
      <c r="TVP709" s="2"/>
      <c r="TVQ709" s="2"/>
      <c r="TVR709" s="2"/>
      <c r="TVS709" s="2"/>
      <c r="TVT709" s="2"/>
      <c r="TVU709" s="2"/>
      <c r="TVV709" s="2"/>
      <c r="TVW709" s="2"/>
      <c r="TVX709" s="2"/>
      <c r="TVY709" s="2"/>
      <c r="TVZ709" s="2"/>
      <c r="TWA709" s="2"/>
      <c r="TWB709" s="2"/>
      <c r="TWC709" s="2"/>
      <c r="TWD709" s="2"/>
      <c r="TWE709" s="2"/>
      <c r="TWF709" s="2"/>
      <c r="TWG709" s="2"/>
      <c r="TWH709" s="2"/>
      <c r="TWI709" s="2"/>
      <c r="TWJ709" s="2"/>
      <c r="TWK709" s="2"/>
      <c r="TWL709" s="2"/>
      <c r="TWM709" s="2"/>
      <c r="TWN709" s="2"/>
      <c r="TWO709" s="2"/>
      <c r="TWP709" s="2"/>
      <c r="TWQ709" s="2"/>
      <c r="TWR709" s="2"/>
      <c r="TWS709" s="2"/>
      <c r="TWT709" s="2"/>
      <c r="TWU709" s="2"/>
      <c r="TWV709" s="2"/>
      <c r="TWW709" s="2"/>
      <c r="TWX709" s="2"/>
      <c r="TWY709" s="2"/>
      <c r="TWZ709" s="2"/>
      <c r="TXA709" s="2"/>
      <c r="TXB709" s="2"/>
      <c r="TXC709" s="2"/>
      <c r="TXD709" s="2"/>
      <c r="TXE709" s="2"/>
      <c r="TXF709" s="2"/>
      <c r="TXG709" s="2"/>
      <c r="TXH709" s="2"/>
      <c r="TXI709" s="2"/>
      <c r="TXJ709" s="2"/>
      <c r="TXK709" s="2"/>
      <c r="TXL709" s="2"/>
      <c r="TXM709" s="2"/>
      <c r="TXN709" s="2"/>
      <c r="TXO709" s="2"/>
      <c r="TXP709" s="2"/>
      <c r="TXQ709" s="2"/>
      <c r="TXR709" s="2"/>
      <c r="TXS709" s="2"/>
      <c r="TXT709" s="2"/>
      <c r="TXU709" s="2"/>
      <c r="TXV709" s="2"/>
      <c r="TXW709" s="2"/>
      <c r="TXX709" s="2"/>
      <c r="TXY709" s="2"/>
      <c r="TXZ709" s="2"/>
      <c r="TYA709" s="2"/>
      <c r="TYB709" s="2"/>
      <c r="TYC709" s="2"/>
      <c r="TYD709" s="2"/>
      <c r="TYE709" s="2"/>
      <c r="TYF709" s="2"/>
      <c r="TYG709" s="2"/>
      <c r="TYH709" s="2"/>
      <c r="TYI709" s="2"/>
      <c r="TYJ709" s="2"/>
      <c r="TYK709" s="2"/>
      <c r="TYL709" s="2"/>
      <c r="TYM709" s="2"/>
      <c r="TYN709" s="2"/>
      <c r="TYO709" s="2"/>
      <c r="TYP709" s="2"/>
      <c r="TYQ709" s="2"/>
      <c r="TYR709" s="2"/>
      <c r="TYS709" s="2"/>
      <c r="TYT709" s="2"/>
      <c r="TYU709" s="2"/>
      <c r="TYV709" s="2"/>
      <c r="TYW709" s="2"/>
      <c r="TYX709" s="2"/>
      <c r="TYY709" s="2"/>
      <c r="TYZ709" s="2"/>
      <c r="TZA709" s="2"/>
      <c r="TZB709" s="2"/>
      <c r="TZC709" s="2"/>
      <c r="TZD709" s="2"/>
      <c r="TZE709" s="2"/>
      <c r="TZF709" s="2"/>
      <c r="TZG709" s="2"/>
      <c r="TZH709" s="2"/>
      <c r="TZI709" s="2"/>
      <c r="TZJ709" s="2"/>
      <c r="TZK709" s="2"/>
      <c r="TZL709" s="2"/>
      <c r="TZM709" s="2"/>
      <c r="TZN709" s="2"/>
      <c r="TZO709" s="2"/>
      <c r="TZP709" s="2"/>
      <c r="TZQ709" s="2"/>
      <c r="TZR709" s="2"/>
      <c r="TZS709" s="2"/>
      <c r="TZT709" s="2"/>
      <c r="TZU709" s="2"/>
      <c r="TZV709" s="2"/>
      <c r="TZW709" s="2"/>
      <c r="TZX709" s="2"/>
      <c r="TZY709" s="2"/>
      <c r="TZZ709" s="2"/>
      <c r="UAA709" s="2"/>
      <c r="UAB709" s="2"/>
      <c r="UAC709" s="2"/>
      <c r="UAD709" s="2"/>
      <c r="UAE709" s="2"/>
      <c r="UAF709" s="2"/>
      <c r="UAG709" s="2"/>
      <c r="UAH709" s="2"/>
      <c r="UAI709" s="2"/>
      <c r="UAJ709" s="2"/>
      <c r="UAK709" s="2"/>
      <c r="UAL709" s="2"/>
      <c r="UAM709" s="2"/>
      <c r="UAN709" s="2"/>
      <c r="UAO709" s="2"/>
      <c r="UAP709" s="2"/>
      <c r="UAQ709" s="2"/>
      <c r="UAR709" s="2"/>
      <c r="UAS709" s="2"/>
      <c r="UAT709" s="2"/>
      <c r="UAU709" s="2"/>
      <c r="UAV709" s="2"/>
      <c r="UAW709" s="2"/>
      <c r="UAX709" s="2"/>
      <c r="UAY709" s="2"/>
      <c r="UAZ709" s="2"/>
      <c r="UBA709" s="2"/>
      <c r="UBB709" s="2"/>
      <c r="UBC709" s="2"/>
      <c r="UBD709" s="2"/>
      <c r="UBE709" s="2"/>
      <c r="UBF709" s="2"/>
      <c r="UBG709" s="2"/>
      <c r="UBH709" s="2"/>
      <c r="UBI709" s="2"/>
      <c r="UBJ709" s="2"/>
      <c r="UBK709" s="2"/>
      <c r="UBL709" s="2"/>
      <c r="UBM709" s="2"/>
      <c r="UBN709" s="2"/>
      <c r="UBO709" s="2"/>
      <c r="UBP709" s="2"/>
      <c r="UBQ709" s="2"/>
      <c r="UBR709" s="2"/>
      <c r="UBS709" s="2"/>
      <c r="UBT709" s="2"/>
      <c r="UBU709" s="2"/>
      <c r="UBV709" s="2"/>
      <c r="UBW709" s="2"/>
      <c r="UBX709" s="2"/>
      <c r="UBY709" s="2"/>
      <c r="UBZ709" s="2"/>
      <c r="UCA709" s="2"/>
      <c r="UCB709" s="2"/>
      <c r="UCC709" s="2"/>
      <c r="UCD709" s="2"/>
      <c r="UCE709" s="2"/>
      <c r="UCF709" s="2"/>
      <c r="UCG709" s="2"/>
      <c r="UCH709" s="2"/>
      <c r="UCI709" s="2"/>
      <c r="UCJ709" s="2"/>
      <c r="UCK709" s="2"/>
      <c r="UCL709" s="2"/>
      <c r="UCM709" s="2"/>
      <c r="UCN709" s="2"/>
      <c r="UCO709" s="2"/>
      <c r="UCP709" s="2"/>
      <c r="UCQ709" s="2"/>
      <c r="UCR709" s="2"/>
      <c r="UCS709" s="2"/>
      <c r="UCT709" s="2"/>
      <c r="UCU709" s="2"/>
      <c r="UCV709" s="2"/>
      <c r="UCW709" s="2"/>
      <c r="UCX709" s="2"/>
      <c r="UCY709" s="2"/>
      <c r="UCZ709" s="2"/>
      <c r="UDA709" s="2"/>
      <c r="UDB709" s="2"/>
      <c r="UDC709" s="2"/>
      <c r="UDD709" s="2"/>
      <c r="UDE709" s="2"/>
      <c r="UDF709" s="2"/>
      <c r="UDG709" s="2"/>
      <c r="UDH709" s="2"/>
      <c r="UDI709" s="2"/>
      <c r="UDJ709" s="2"/>
      <c r="UDK709" s="2"/>
      <c r="UDL709" s="2"/>
      <c r="UDM709" s="2"/>
      <c r="UDN709" s="2"/>
      <c r="UDO709" s="2"/>
      <c r="UDP709" s="2"/>
      <c r="UDQ709" s="2"/>
      <c r="UDR709" s="2"/>
      <c r="UDS709" s="2"/>
      <c r="UDT709" s="2"/>
      <c r="UDU709" s="2"/>
      <c r="UDV709" s="2"/>
      <c r="UDW709" s="2"/>
      <c r="UDX709" s="2"/>
      <c r="UDY709" s="2"/>
      <c r="UDZ709" s="2"/>
      <c r="UEA709" s="2"/>
      <c r="UEB709" s="2"/>
      <c r="UEC709" s="2"/>
      <c r="UED709" s="2"/>
      <c r="UEE709" s="2"/>
      <c r="UEF709" s="2"/>
      <c r="UEG709" s="2"/>
      <c r="UEH709" s="2"/>
      <c r="UEI709" s="2"/>
      <c r="UEJ709" s="2"/>
      <c r="UEK709" s="2"/>
      <c r="UEL709" s="2"/>
      <c r="UEM709" s="2"/>
      <c r="UEN709" s="2"/>
      <c r="UEO709" s="2"/>
      <c r="UEP709" s="2"/>
      <c r="UEQ709" s="2"/>
      <c r="UER709" s="2"/>
      <c r="UES709" s="2"/>
      <c r="UET709" s="2"/>
      <c r="UEU709" s="2"/>
      <c r="UEV709" s="2"/>
      <c r="UEW709" s="2"/>
      <c r="UEX709" s="2"/>
      <c r="UEY709" s="2"/>
      <c r="UEZ709" s="2"/>
      <c r="UFA709" s="2"/>
      <c r="UFB709" s="2"/>
      <c r="UFC709" s="2"/>
      <c r="UFD709" s="2"/>
      <c r="UFE709" s="2"/>
      <c r="UFF709" s="2"/>
      <c r="UFG709" s="2"/>
      <c r="UFH709" s="2"/>
      <c r="UFI709" s="2"/>
      <c r="UFJ709" s="2"/>
      <c r="UFK709" s="2"/>
      <c r="UFL709" s="2"/>
      <c r="UFM709" s="2"/>
      <c r="UFN709" s="2"/>
      <c r="UFO709" s="2"/>
      <c r="UFP709" s="2"/>
      <c r="UFQ709" s="2"/>
      <c r="UFR709" s="2"/>
      <c r="UFS709" s="2"/>
      <c r="UFT709" s="2"/>
      <c r="UFU709" s="2"/>
      <c r="UFV709" s="2"/>
      <c r="UFW709" s="2"/>
      <c r="UFX709" s="2"/>
      <c r="UFY709" s="2"/>
      <c r="UFZ709" s="2"/>
      <c r="UGA709" s="2"/>
      <c r="UGB709" s="2"/>
      <c r="UGC709" s="2"/>
      <c r="UGD709" s="2"/>
      <c r="UGE709" s="2"/>
      <c r="UGF709" s="2"/>
      <c r="UGG709" s="2"/>
      <c r="UGH709" s="2"/>
      <c r="UGI709" s="2"/>
      <c r="UGJ709" s="2"/>
      <c r="UGK709" s="2"/>
      <c r="UGL709" s="2"/>
      <c r="UGM709" s="2"/>
      <c r="UGN709" s="2"/>
      <c r="UGO709" s="2"/>
      <c r="UGP709" s="2"/>
      <c r="UGQ709" s="2"/>
      <c r="UGR709" s="2"/>
      <c r="UGS709" s="2"/>
      <c r="UGT709" s="2"/>
      <c r="UGU709" s="2"/>
      <c r="UGV709" s="2"/>
      <c r="UGW709" s="2"/>
      <c r="UGX709" s="2"/>
      <c r="UGY709" s="2"/>
      <c r="UGZ709" s="2"/>
      <c r="UHA709" s="2"/>
      <c r="UHB709" s="2"/>
      <c r="UHC709" s="2"/>
      <c r="UHD709" s="2"/>
      <c r="UHE709" s="2"/>
      <c r="UHF709" s="2"/>
      <c r="UHG709" s="2"/>
      <c r="UHH709" s="2"/>
      <c r="UHI709" s="2"/>
      <c r="UHJ709" s="2"/>
      <c r="UHK709" s="2"/>
      <c r="UHL709" s="2"/>
      <c r="UHM709" s="2"/>
      <c r="UHN709" s="2"/>
      <c r="UHO709" s="2"/>
      <c r="UHP709" s="2"/>
      <c r="UHQ709" s="2"/>
      <c r="UHR709" s="2"/>
      <c r="UHS709" s="2"/>
      <c r="UHT709" s="2"/>
      <c r="UHU709" s="2"/>
      <c r="UHV709" s="2"/>
      <c r="UHW709" s="2"/>
      <c r="UHX709" s="2"/>
      <c r="UHY709" s="2"/>
      <c r="UHZ709" s="2"/>
      <c r="UIA709" s="2"/>
      <c r="UIB709" s="2"/>
      <c r="UIC709" s="2"/>
      <c r="UID709" s="2"/>
      <c r="UIE709" s="2"/>
      <c r="UIF709" s="2"/>
      <c r="UIG709" s="2"/>
      <c r="UIH709" s="2"/>
      <c r="UII709" s="2"/>
      <c r="UIJ709" s="2"/>
      <c r="UIK709" s="2"/>
      <c r="UIL709" s="2"/>
      <c r="UIM709" s="2"/>
      <c r="UIN709" s="2"/>
      <c r="UIO709" s="2"/>
      <c r="UIP709" s="2"/>
      <c r="UIQ709" s="2"/>
      <c r="UIR709" s="2"/>
      <c r="UIS709" s="2"/>
      <c r="UIT709" s="2"/>
      <c r="UIU709" s="2"/>
      <c r="UIV709" s="2"/>
      <c r="UIW709" s="2"/>
      <c r="UIX709" s="2"/>
      <c r="UIY709" s="2"/>
      <c r="UIZ709" s="2"/>
      <c r="UJA709" s="2"/>
      <c r="UJB709" s="2"/>
      <c r="UJC709" s="2"/>
      <c r="UJD709" s="2"/>
      <c r="UJE709" s="2"/>
      <c r="UJF709" s="2"/>
      <c r="UJG709" s="2"/>
      <c r="UJH709" s="2"/>
      <c r="UJI709" s="2"/>
      <c r="UJJ709" s="2"/>
      <c r="UJK709" s="2"/>
      <c r="UJL709" s="2"/>
      <c r="UJM709" s="2"/>
      <c r="UJN709" s="2"/>
      <c r="UJO709" s="2"/>
      <c r="UJP709" s="2"/>
      <c r="UJQ709" s="2"/>
      <c r="UJR709" s="2"/>
      <c r="UJS709" s="2"/>
      <c r="UJT709" s="2"/>
      <c r="UJU709" s="2"/>
      <c r="UJV709" s="2"/>
      <c r="UJW709" s="2"/>
      <c r="UJX709" s="2"/>
      <c r="UJY709" s="2"/>
      <c r="UJZ709" s="2"/>
      <c r="UKA709" s="2"/>
      <c r="UKB709" s="2"/>
      <c r="UKC709" s="2"/>
      <c r="UKD709" s="2"/>
      <c r="UKE709" s="2"/>
      <c r="UKF709" s="2"/>
      <c r="UKG709" s="2"/>
      <c r="UKH709" s="2"/>
      <c r="UKI709" s="2"/>
      <c r="UKJ709" s="2"/>
      <c r="UKK709" s="2"/>
      <c r="UKL709" s="2"/>
      <c r="UKM709" s="2"/>
      <c r="UKN709" s="2"/>
      <c r="UKO709" s="2"/>
      <c r="UKP709" s="2"/>
      <c r="UKQ709" s="2"/>
      <c r="UKR709" s="2"/>
      <c r="UKS709" s="2"/>
      <c r="UKT709" s="2"/>
      <c r="UKU709" s="2"/>
      <c r="UKV709" s="2"/>
      <c r="UKW709" s="2"/>
      <c r="UKX709" s="2"/>
      <c r="UKY709" s="2"/>
      <c r="UKZ709" s="2"/>
      <c r="ULA709" s="2"/>
      <c r="ULB709" s="2"/>
      <c r="ULC709" s="2"/>
      <c r="ULD709" s="2"/>
      <c r="ULE709" s="2"/>
      <c r="ULF709" s="2"/>
      <c r="ULG709" s="2"/>
      <c r="ULH709" s="2"/>
      <c r="ULI709" s="2"/>
      <c r="ULJ709" s="2"/>
      <c r="ULK709" s="2"/>
      <c r="ULL709" s="2"/>
      <c r="ULM709" s="2"/>
      <c r="ULN709" s="2"/>
      <c r="ULO709" s="2"/>
      <c r="ULP709" s="2"/>
      <c r="ULQ709" s="2"/>
      <c r="ULR709" s="2"/>
      <c r="ULS709" s="2"/>
      <c r="ULT709" s="2"/>
      <c r="ULU709" s="2"/>
      <c r="ULV709" s="2"/>
      <c r="ULW709" s="2"/>
      <c r="ULX709" s="2"/>
      <c r="ULY709" s="2"/>
      <c r="ULZ709" s="2"/>
      <c r="UMA709" s="2"/>
      <c r="UMB709" s="2"/>
      <c r="UMC709" s="2"/>
      <c r="UMD709" s="2"/>
      <c r="UME709" s="2"/>
      <c r="UMF709" s="2"/>
      <c r="UMG709" s="2"/>
      <c r="UMH709" s="2"/>
      <c r="UMI709" s="2"/>
      <c r="UMJ709" s="2"/>
      <c r="UMK709" s="2"/>
      <c r="UML709" s="2"/>
      <c r="UMM709" s="2"/>
      <c r="UMN709" s="2"/>
      <c r="UMO709" s="2"/>
      <c r="UMP709" s="2"/>
      <c r="UMQ709" s="2"/>
      <c r="UMR709" s="2"/>
      <c r="UMS709" s="2"/>
      <c r="UMT709" s="2"/>
      <c r="UMU709" s="2"/>
      <c r="UMV709" s="2"/>
      <c r="UMW709" s="2"/>
      <c r="UMX709" s="2"/>
      <c r="UMY709" s="2"/>
      <c r="UMZ709" s="2"/>
      <c r="UNA709" s="2"/>
      <c r="UNB709" s="2"/>
      <c r="UNC709" s="2"/>
      <c r="UND709" s="2"/>
      <c r="UNE709" s="2"/>
      <c r="UNF709" s="2"/>
      <c r="UNG709" s="2"/>
      <c r="UNH709" s="2"/>
      <c r="UNI709" s="2"/>
      <c r="UNJ709" s="2"/>
      <c r="UNK709" s="2"/>
      <c r="UNL709" s="2"/>
      <c r="UNM709" s="2"/>
      <c r="UNN709" s="2"/>
      <c r="UNO709" s="2"/>
      <c r="UNP709" s="2"/>
      <c r="UNQ709" s="2"/>
      <c r="UNR709" s="2"/>
      <c r="UNS709" s="2"/>
      <c r="UNT709" s="2"/>
      <c r="UNU709" s="2"/>
      <c r="UNV709" s="2"/>
      <c r="UNW709" s="2"/>
      <c r="UNX709" s="2"/>
      <c r="UNY709" s="2"/>
      <c r="UNZ709" s="2"/>
      <c r="UOA709" s="2"/>
      <c r="UOB709" s="2"/>
      <c r="UOC709" s="2"/>
      <c r="UOD709" s="2"/>
      <c r="UOE709" s="2"/>
      <c r="UOF709" s="2"/>
      <c r="UOG709" s="2"/>
      <c r="UOH709" s="2"/>
      <c r="UOI709" s="2"/>
      <c r="UOJ709" s="2"/>
      <c r="UOK709" s="2"/>
      <c r="UOL709" s="2"/>
      <c r="UOM709" s="2"/>
      <c r="UON709" s="2"/>
      <c r="UOO709" s="2"/>
      <c r="UOP709" s="2"/>
      <c r="UOQ709" s="2"/>
      <c r="UOR709" s="2"/>
      <c r="UOS709" s="2"/>
      <c r="UOT709" s="2"/>
      <c r="UOU709" s="2"/>
      <c r="UOV709" s="2"/>
      <c r="UOW709" s="2"/>
      <c r="UOX709" s="2"/>
      <c r="UOY709" s="2"/>
      <c r="UOZ709" s="2"/>
      <c r="UPA709" s="2"/>
      <c r="UPB709" s="2"/>
      <c r="UPC709" s="2"/>
      <c r="UPD709" s="2"/>
      <c r="UPE709" s="2"/>
      <c r="UPF709" s="2"/>
      <c r="UPG709" s="2"/>
      <c r="UPH709" s="2"/>
      <c r="UPI709" s="2"/>
      <c r="UPJ709" s="2"/>
      <c r="UPK709" s="2"/>
      <c r="UPL709" s="2"/>
      <c r="UPM709" s="2"/>
      <c r="UPN709" s="2"/>
      <c r="UPO709" s="2"/>
      <c r="UPP709" s="2"/>
      <c r="UPQ709" s="2"/>
      <c r="UPR709" s="2"/>
      <c r="UPS709" s="2"/>
      <c r="UPT709" s="2"/>
      <c r="UPU709" s="2"/>
      <c r="UPV709" s="2"/>
      <c r="UPW709" s="2"/>
      <c r="UPX709" s="2"/>
      <c r="UPY709" s="2"/>
      <c r="UPZ709" s="2"/>
      <c r="UQA709" s="2"/>
      <c r="UQB709" s="2"/>
      <c r="UQC709" s="2"/>
      <c r="UQD709" s="2"/>
      <c r="UQE709" s="2"/>
      <c r="UQF709" s="2"/>
      <c r="UQG709" s="2"/>
      <c r="UQH709" s="2"/>
      <c r="UQI709" s="2"/>
      <c r="UQJ709" s="2"/>
      <c r="UQK709" s="2"/>
      <c r="UQL709" s="2"/>
      <c r="UQM709" s="2"/>
      <c r="UQN709" s="2"/>
      <c r="UQO709" s="2"/>
      <c r="UQP709" s="2"/>
      <c r="UQQ709" s="2"/>
      <c r="UQR709" s="2"/>
      <c r="UQS709" s="2"/>
      <c r="UQT709" s="2"/>
      <c r="UQU709" s="2"/>
      <c r="UQV709" s="2"/>
      <c r="UQW709" s="2"/>
      <c r="UQX709" s="2"/>
      <c r="UQY709" s="2"/>
      <c r="UQZ709" s="2"/>
      <c r="URA709" s="2"/>
      <c r="URB709" s="2"/>
      <c r="URC709" s="2"/>
      <c r="URD709" s="2"/>
      <c r="URE709" s="2"/>
      <c r="URF709" s="2"/>
      <c r="URG709" s="2"/>
      <c r="URH709" s="2"/>
      <c r="URI709" s="2"/>
      <c r="URJ709" s="2"/>
      <c r="URK709" s="2"/>
      <c r="URL709" s="2"/>
      <c r="URM709" s="2"/>
      <c r="URN709" s="2"/>
      <c r="URO709" s="2"/>
      <c r="URP709" s="2"/>
      <c r="URQ709" s="2"/>
      <c r="URR709" s="2"/>
      <c r="URS709" s="2"/>
      <c r="URT709" s="2"/>
      <c r="URU709" s="2"/>
      <c r="URV709" s="2"/>
      <c r="URW709" s="2"/>
      <c r="URX709" s="2"/>
      <c r="URY709" s="2"/>
      <c r="URZ709" s="2"/>
      <c r="USA709" s="2"/>
      <c r="USB709" s="2"/>
      <c r="USC709" s="2"/>
      <c r="USD709" s="2"/>
      <c r="USE709" s="2"/>
      <c r="USF709" s="2"/>
      <c r="USG709" s="2"/>
      <c r="USH709" s="2"/>
      <c r="USI709" s="2"/>
      <c r="USJ709" s="2"/>
      <c r="USK709" s="2"/>
      <c r="USL709" s="2"/>
      <c r="USM709" s="2"/>
      <c r="USN709" s="2"/>
      <c r="USO709" s="2"/>
      <c r="USP709" s="2"/>
      <c r="USQ709" s="2"/>
      <c r="USR709" s="2"/>
      <c r="USS709" s="2"/>
      <c r="UST709" s="2"/>
      <c r="USU709" s="2"/>
      <c r="USV709" s="2"/>
      <c r="USW709" s="2"/>
      <c r="USX709" s="2"/>
      <c r="USY709" s="2"/>
      <c r="USZ709" s="2"/>
      <c r="UTA709" s="2"/>
      <c r="UTB709" s="2"/>
      <c r="UTC709" s="2"/>
      <c r="UTD709" s="2"/>
      <c r="UTE709" s="2"/>
      <c r="UTF709" s="2"/>
      <c r="UTG709" s="2"/>
      <c r="UTH709" s="2"/>
      <c r="UTI709" s="2"/>
      <c r="UTJ709" s="2"/>
      <c r="UTK709" s="2"/>
      <c r="UTL709" s="2"/>
      <c r="UTM709" s="2"/>
      <c r="UTN709" s="2"/>
      <c r="UTO709" s="2"/>
      <c r="UTP709" s="2"/>
      <c r="UTQ709" s="2"/>
      <c r="UTR709" s="2"/>
      <c r="UTS709" s="2"/>
      <c r="UTT709" s="2"/>
      <c r="UTU709" s="2"/>
      <c r="UTV709" s="2"/>
      <c r="UTW709" s="2"/>
      <c r="UTX709" s="2"/>
      <c r="UTY709" s="2"/>
      <c r="UTZ709" s="2"/>
      <c r="UUA709" s="2"/>
      <c r="UUB709" s="2"/>
      <c r="UUC709" s="2"/>
      <c r="UUD709" s="2"/>
      <c r="UUE709" s="2"/>
      <c r="UUF709" s="2"/>
      <c r="UUG709" s="2"/>
      <c r="UUH709" s="2"/>
      <c r="UUI709" s="2"/>
      <c r="UUJ709" s="2"/>
      <c r="UUK709" s="2"/>
      <c r="UUL709" s="2"/>
      <c r="UUM709" s="2"/>
      <c r="UUN709" s="2"/>
      <c r="UUO709" s="2"/>
      <c r="UUP709" s="2"/>
      <c r="UUQ709" s="2"/>
      <c r="UUR709" s="2"/>
      <c r="UUS709" s="2"/>
      <c r="UUT709" s="2"/>
      <c r="UUU709" s="2"/>
      <c r="UUV709" s="2"/>
      <c r="UUW709" s="2"/>
      <c r="UUX709" s="2"/>
      <c r="UUY709" s="2"/>
      <c r="UUZ709" s="2"/>
      <c r="UVA709" s="2"/>
      <c r="UVB709" s="2"/>
      <c r="UVC709" s="2"/>
      <c r="UVD709" s="2"/>
      <c r="UVE709" s="2"/>
      <c r="UVF709" s="2"/>
      <c r="UVG709" s="2"/>
      <c r="UVH709" s="2"/>
      <c r="UVI709" s="2"/>
      <c r="UVJ709" s="2"/>
      <c r="UVK709" s="2"/>
      <c r="UVL709" s="2"/>
      <c r="UVM709" s="2"/>
      <c r="UVN709" s="2"/>
      <c r="UVO709" s="2"/>
      <c r="UVP709" s="2"/>
      <c r="UVQ709" s="2"/>
      <c r="UVR709" s="2"/>
      <c r="UVS709" s="2"/>
      <c r="UVT709" s="2"/>
      <c r="UVU709" s="2"/>
      <c r="UVV709" s="2"/>
      <c r="UVW709" s="2"/>
      <c r="UVX709" s="2"/>
      <c r="UVY709" s="2"/>
      <c r="UVZ709" s="2"/>
      <c r="UWA709" s="2"/>
      <c r="UWB709" s="2"/>
      <c r="UWC709" s="2"/>
      <c r="UWD709" s="2"/>
      <c r="UWE709" s="2"/>
      <c r="UWF709" s="2"/>
      <c r="UWG709" s="2"/>
      <c r="UWH709" s="2"/>
      <c r="UWI709" s="2"/>
      <c r="UWJ709" s="2"/>
      <c r="UWK709" s="2"/>
      <c r="UWL709" s="2"/>
      <c r="UWM709" s="2"/>
      <c r="UWN709" s="2"/>
      <c r="UWO709" s="2"/>
      <c r="UWP709" s="2"/>
      <c r="UWQ709" s="2"/>
      <c r="UWR709" s="2"/>
      <c r="UWS709" s="2"/>
      <c r="UWT709" s="2"/>
      <c r="UWU709" s="2"/>
      <c r="UWV709" s="2"/>
      <c r="UWW709" s="2"/>
      <c r="UWX709" s="2"/>
      <c r="UWY709" s="2"/>
      <c r="UWZ709" s="2"/>
      <c r="UXA709" s="2"/>
      <c r="UXB709" s="2"/>
      <c r="UXC709" s="2"/>
      <c r="UXD709" s="2"/>
      <c r="UXE709" s="2"/>
      <c r="UXF709" s="2"/>
      <c r="UXG709" s="2"/>
      <c r="UXH709" s="2"/>
      <c r="UXI709" s="2"/>
      <c r="UXJ709" s="2"/>
      <c r="UXK709" s="2"/>
      <c r="UXL709" s="2"/>
      <c r="UXM709" s="2"/>
      <c r="UXN709" s="2"/>
      <c r="UXO709" s="2"/>
      <c r="UXP709" s="2"/>
      <c r="UXQ709" s="2"/>
      <c r="UXR709" s="2"/>
      <c r="UXS709" s="2"/>
      <c r="UXT709" s="2"/>
      <c r="UXU709" s="2"/>
      <c r="UXV709" s="2"/>
      <c r="UXW709" s="2"/>
      <c r="UXX709" s="2"/>
      <c r="UXY709" s="2"/>
      <c r="UXZ709" s="2"/>
      <c r="UYA709" s="2"/>
      <c r="UYB709" s="2"/>
      <c r="UYC709" s="2"/>
      <c r="UYD709" s="2"/>
      <c r="UYE709" s="2"/>
      <c r="UYF709" s="2"/>
      <c r="UYG709" s="2"/>
      <c r="UYH709" s="2"/>
      <c r="UYI709" s="2"/>
      <c r="UYJ709" s="2"/>
      <c r="UYK709" s="2"/>
      <c r="UYL709" s="2"/>
      <c r="UYM709" s="2"/>
      <c r="UYN709" s="2"/>
      <c r="UYO709" s="2"/>
      <c r="UYP709" s="2"/>
      <c r="UYQ709" s="2"/>
      <c r="UYR709" s="2"/>
      <c r="UYS709" s="2"/>
      <c r="UYT709" s="2"/>
      <c r="UYU709" s="2"/>
      <c r="UYV709" s="2"/>
      <c r="UYW709" s="2"/>
      <c r="UYX709" s="2"/>
      <c r="UYY709" s="2"/>
      <c r="UYZ709" s="2"/>
      <c r="UZA709" s="2"/>
      <c r="UZB709" s="2"/>
      <c r="UZC709" s="2"/>
      <c r="UZD709" s="2"/>
      <c r="UZE709" s="2"/>
      <c r="UZF709" s="2"/>
      <c r="UZG709" s="2"/>
      <c r="UZH709" s="2"/>
      <c r="UZI709" s="2"/>
      <c r="UZJ709" s="2"/>
      <c r="UZK709" s="2"/>
      <c r="UZL709" s="2"/>
      <c r="UZM709" s="2"/>
      <c r="UZN709" s="2"/>
      <c r="UZO709" s="2"/>
      <c r="UZP709" s="2"/>
      <c r="UZQ709" s="2"/>
      <c r="UZR709" s="2"/>
      <c r="UZS709" s="2"/>
      <c r="UZT709" s="2"/>
      <c r="UZU709" s="2"/>
      <c r="UZV709" s="2"/>
      <c r="UZW709" s="2"/>
      <c r="UZX709" s="2"/>
      <c r="UZY709" s="2"/>
      <c r="UZZ709" s="2"/>
      <c r="VAA709" s="2"/>
      <c r="VAB709" s="2"/>
      <c r="VAC709" s="2"/>
      <c r="VAD709" s="2"/>
      <c r="VAE709" s="2"/>
      <c r="VAF709" s="2"/>
      <c r="VAG709" s="2"/>
      <c r="VAH709" s="2"/>
      <c r="VAI709" s="2"/>
      <c r="VAJ709" s="2"/>
      <c r="VAK709" s="2"/>
      <c r="VAL709" s="2"/>
      <c r="VAM709" s="2"/>
      <c r="VAN709" s="2"/>
      <c r="VAO709" s="2"/>
      <c r="VAP709" s="2"/>
      <c r="VAQ709" s="2"/>
      <c r="VAR709" s="2"/>
      <c r="VAS709" s="2"/>
      <c r="VAT709" s="2"/>
      <c r="VAU709" s="2"/>
      <c r="VAV709" s="2"/>
      <c r="VAW709" s="2"/>
      <c r="VAX709" s="2"/>
      <c r="VAY709" s="2"/>
      <c r="VAZ709" s="2"/>
      <c r="VBA709" s="2"/>
      <c r="VBB709" s="2"/>
      <c r="VBC709" s="2"/>
      <c r="VBD709" s="2"/>
      <c r="VBE709" s="2"/>
      <c r="VBF709" s="2"/>
      <c r="VBG709" s="2"/>
      <c r="VBH709" s="2"/>
      <c r="VBI709" s="2"/>
      <c r="VBJ709" s="2"/>
      <c r="VBK709" s="2"/>
      <c r="VBL709" s="2"/>
      <c r="VBM709" s="2"/>
      <c r="VBN709" s="2"/>
      <c r="VBO709" s="2"/>
      <c r="VBP709" s="2"/>
      <c r="VBQ709" s="2"/>
      <c r="VBR709" s="2"/>
      <c r="VBS709" s="2"/>
      <c r="VBT709" s="2"/>
      <c r="VBU709" s="2"/>
      <c r="VBV709" s="2"/>
      <c r="VBW709" s="2"/>
      <c r="VBX709" s="2"/>
      <c r="VBY709" s="2"/>
      <c r="VBZ709" s="2"/>
      <c r="VCA709" s="2"/>
      <c r="VCB709" s="2"/>
      <c r="VCC709" s="2"/>
      <c r="VCD709" s="2"/>
      <c r="VCE709" s="2"/>
      <c r="VCF709" s="2"/>
      <c r="VCG709" s="2"/>
      <c r="VCH709" s="2"/>
      <c r="VCI709" s="2"/>
      <c r="VCJ709" s="2"/>
      <c r="VCK709" s="2"/>
      <c r="VCL709" s="2"/>
      <c r="VCM709" s="2"/>
      <c r="VCN709" s="2"/>
      <c r="VCO709" s="2"/>
      <c r="VCP709" s="2"/>
      <c r="VCQ709" s="2"/>
      <c r="VCR709" s="2"/>
      <c r="VCS709" s="2"/>
      <c r="VCT709" s="2"/>
      <c r="VCU709" s="2"/>
      <c r="VCV709" s="2"/>
      <c r="VCW709" s="2"/>
      <c r="VCX709" s="2"/>
      <c r="VCY709" s="2"/>
      <c r="VCZ709" s="2"/>
      <c r="VDA709" s="2"/>
      <c r="VDB709" s="2"/>
      <c r="VDC709" s="2"/>
      <c r="VDD709" s="2"/>
      <c r="VDE709" s="2"/>
      <c r="VDF709" s="2"/>
      <c r="VDG709" s="2"/>
      <c r="VDH709" s="2"/>
      <c r="VDI709" s="2"/>
      <c r="VDJ709" s="2"/>
      <c r="VDK709" s="2"/>
      <c r="VDL709" s="2"/>
      <c r="VDM709" s="2"/>
      <c r="VDN709" s="2"/>
      <c r="VDO709" s="2"/>
      <c r="VDP709" s="2"/>
      <c r="VDQ709" s="2"/>
      <c r="VDR709" s="2"/>
      <c r="VDS709" s="2"/>
      <c r="VDT709" s="2"/>
      <c r="VDU709" s="2"/>
      <c r="VDV709" s="2"/>
      <c r="VDW709" s="2"/>
      <c r="VDX709" s="2"/>
      <c r="VDY709" s="2"/>
      <c r="VDZ709" s="2"/>
      <c r="VEA709" s="2"/>
      <c r="VEB709" s="2"/>
      <c r="VEC709" s="2"/>
      <c r="VED709" s="2"/>
      <c r="VEE709" s="2"/>
      <c r="VEF709" s="2"/>
      <c r="VEG709" s="2"/>
      <c r="VEH709" s="2"/>
      <c r="VEI709" s="2"/>
      <c r="VEJ709" s="2"/>
      <c r="VEK709" s="2"/>
      <c r="VEL709" s="2"/>
      <c r="VEM709" s="2"/>
      <c r="VEN709" s="2"/>
      <c r="VEO709" s="2"/>
      <c r="VEP709" s="2"/>
      <c r="VEQ709" s="2"/>
      <c r="VER709" s="2"/>
      <c r="VES709" s="2"/>
      <c r="VET709" s="2"/>
      <c r="VEU709" s="2"/>
      <c r="VEV709" s="2"/>
      <c r="VEW709" s="2"/>
      <c r="VEX709" s="2"/>
      <c r="VEY709" s="2"/>
      <c r="VEZ709" s="2"/>
      <c r="VFA709" s="2"/>
      <c r="VFB709" s="2"/>
      <c r="VFC709" s="2"/>
      <c r="VFD709" s="2"/>
      <c r="VFE709" s="2"/>
      <c r="VFF709" s="2"/>
      <c r="VFG709" s="2"/>
      <c r="VFH709" s="2"/>
      <c r="VFI709" s="2"/>
      <c r="VFJ709" s="2"/>
      <c r="VFK709" s="2"/>
      <c r="VFL709" s="2"/>
      <c r="VFM709" s="2"/>
      <c r="VFN709" s="2"/>
      <c r="VFO709" s="2"/>
      <c r="VFP709" s="2"/>
      <c r="VFQ709" s="2"/>
      <c r="VFR709" s="2"/>
      <c r="VFS709" s="2"/>
      <c r="VFT709" s="2"/>
      <c r="VFU709" s="2"/>
      <c r="VFV709" s="2"/>
      <c r="VFW709" s="2"/>
      <c r="VFX709" s="2"/>
      <c r="VFY709" s="2"/>
      <c r="VFZ709" s="2"/>
      <c r="VGA709" s="2"/>
      <c r="VGB709" s="2"/>
      <c r="VGC709" s="2"/>
      <c r="VGD709" s="2"/>
      <c r="VGE709" s="2"/>
      <c r="VGF709" s="2"/>
      <c r="VGG709" s="2"/>
      <c r="VGH709" s="2"/>
      <c r="VGI709" s="2"/>
      <c r="VGJ709" s="2"/>
      <c r="VGK709" s="2"/>
      <c r="VGL709" s="2"/>
      <c r="VGM709" s="2"/>
      <c r="VGN709" s="2"/>
      <c r="VGO709" s="2"/>
      <c r="VGP709" s="2"/>
      <c r="VGQ709" s="2"/>
      <c r="VGR709" s="2"/>
      <c r="VGS709" s="2"/>
      <c r="VGT709" s="2"/>
      <c r="VGU709" s="2"/>
      <c r="VGV709" s="2"/>
      <c r="VGW709" s="2"/>
      <c r="VGX709" s="2"/>
      <c r="VGY709" s="2"/>
      <c r="VGZ709" s="2"/>
      <c r="VHA709" s="2"/>
      <c r="VHB709" s="2"/>
      <c r="VHC709" s="2"/>
      <c r="VHD709" s="2"/>
      <c r="VHE709" s="2"/>
      <c r="VHF709" s="2"/>
      <c r="VHG709" s="2"/>
      <c r="VHH709" s="2"/>
      <c r="VHI709" s="2"/>
      <c r="VHJ709" s="2"/>
      <c r="VHK709" s="2"/>
      <c r="VHL709" s="2"/>
      <c r="VHM709" s="2"/>
      <c r="VHN709" s="2"/>
      <c r="VHO709" s="2"/>
      <c r="VHP709" s="2"/>
      <c r="VHQ709" s="2"/>
      <c r="VHR709" s="2"/>
      <c r="VHS709" s="2"/>
      <c r="VHT709" s="2"/>
      <c r="VHU709" s="2"/>
      <c r="VHV709" s="2"/>
      <c r="VHW709" s="2"/>
      <c r="VHX709" s="2"/>
      <c r="VHY709" s="2"/>
      <c r="VHZ709" s="2"/>
      <c r="VIA709" s="2"/>
      <c r="VIB709" s="2"/>
      <c r="VIC709" s="2"/>
      <c r="VID709" s="2"/>
      <c r="VIE709" s="2"/>
      <c r="VIF709" s="2"/>
      <c r="VIG709" s="2"/>
      <c r="VIH709" s="2"/>
      <c r="VII709" s="2"/>
      <c r="VIJ709" s="2"/>
      <c r="VIK709" s="2"/>
      <c r="VIL709" s="2"/>
      <c r="VIM709" s="2"/>
      <c r="VIN709" s="2"/>
      <c r="VIO709" s="2"/>
      <c r="VIP709" s="2"/>
      <c r="VIQ709" s="2"/>
      <c r="VIR709" s="2"/>
      <c r="VIS709" s="2"/>
      <c r="VIT709" s="2"/>
      <c r="VIU709" s="2"/>
      <c r="VIV709" s="2"/>
      <c r="VIW709" s="2"/>
      <c r="VIX709" s="2"/>
      <c r="VIY709" s="2"/>
      <c r="VIZ709" s="2"/>
      <c r="VJA709" s="2"/>
      <c r="VJB709" s="2"/>
      <c r="VJC709" s="2"/>
      <c r="VJD709" s="2"/>
      <c r="VJE709" s="2"/>
      <c r="VJF709" s="2"/>
      <c r="VJG709" s="2"/>
      <c r="VJH709" s="2"/>
      <c r="VJI709" s="2"/>
      <c r="VJJ709" s="2"/>
      <c r="VJK709" s="2"/>
      <c r="VJL709" s="2"/>
      <c r="VJM709" s="2"/>
      <c r="VJN709" s="2"/>
      <c r="VJO709" s="2"/>
      <c r="VJP709" s="2"/>
      <c r="VJQ709" s="2"/>
      <c r="VJR709" s="2"/>
      <c r="VJS709" s="2"/>
      <c r="VJT709" s="2"/>
      <c r="VJU709" s="2"/>
      <c r="VJV709" s="2"/>
      <c r="VJW709" s="2"/>
      <c r="VJX709" s="2"/>
      <c r="VJY709" s="2"/>
      <c r="VJZ709" s="2"/>
      <c r="VKA709" s="2"/>
      <c r="VKB709" s="2"/>
      <c r="VKC709" s="2"/>
      <c r="VKD709" s="2"/>
      <c r="VKE709" s="2"/>
      <c r="VKF709" s="2"/>
      <c r="VKG709" s="2"/>
      <c r="VKH709" s="2"/>
      <c r="VKI709" s="2"/>
      <c r="VKJ709" s="2"/>
      <c r="VKK709" s="2"/>
      <c r="VKL709" s="2"/>
      <c r="VKM709" s="2"/>
      <c r="VKN709" s="2"/>
      <c r="VKO709" s="2"/>
      <c r="VKP709" s="2"/>
      <c r="VKQ709" s="2"/>
      <c r="VKR709" s="2"/>
      <c r="VKS709" s="2"/>
      <c r="VKT709" s="2"/>
      <c r="VKU709" s="2"/>
      <c r="VKV709" s="2"/>
      <c r="VKW709" s="2"/>
      <c r="VKX709" s="2"/>
      <c r="VKY709" s="2"/>
      <c r="VKZ709" s="2"/>
      <c r="VLA709" s="2"/>
      <c r="VLB709" s="2"/>
      <c r="VLC709" s="2"/>
      <c r="VLD709" s="2"/>
      <c r="VLE709" s="2"/>
      <c r="VLF709" s="2"/>
      <c r="VLG709" s="2"/>
      <c r="VLH709" s="2"/>
      <c r="VLI709" s="2"/>
      <c r="VLJ709" s="2"/>
      <c r="VLK709" s="2"/>
      <c r="VLL709" s="2"/>
      <c r="VLM709" s="2"/>
      <c r="VLN709" s="2"/>
      <c r="VLO709" s="2"/>
      <c r="VLP709" s="2"/>
      <c r="VLQ709" s="2"/>
      <c r="VLR709" s="2"/>
      <c r="VLS709" s="2"/>
      <c r="VLT709" s="2"/>
      <c r="VLU709" s="2"/>
      <c r="VLV709" s="2"/>
      <c r="VLW709" s="2"/>
      <c r="VLX709" s="2"/>
      <c r="VLY709" s="2"/>
      <c r="VLZ709" s="2"/>
      <c r="VMA709" s="2"/>
      <c r="VMB709" s="2"/>
      <c r="VMC709" s="2"/>
      <c r="VMD709" s="2"/>
      <c r="VME709" s="2"/>
      <c r="VMF709" s="2"/>
      <c r="VMG709" s="2"/>
      <c r="VMH709" s="2"/>
      <c r="VMI709" s="2"/>
      <c r="VMJ709" s="2"/>
      <c r="VMK709" s="2"/>
      <c r="VML709" s="2"/>
      <c r="VMM709" s="2"/>
      <c r="VMN709" s="2"/>
      <c r="VMO709" s="2"/>
      <c r="VMP709" s="2"/>
      <c r="VMQ709" s="2"/>
      <c r="VMR709" s="2"/>
      <c r="VMS709" s="2"/>
      <c r="VMT709" s="2"/>
      <c r="VMU709" s="2"/>
      <c r="VMV709" s="2"/>
      <c r="VMW709" s="2"/>
      <c r="VMX709" s="2"/>
      <c r="VMY709" s="2"/>
      <c r="VMZ709" s="2"/>
      <c r="VNA709" s="2"/>
      <c r="VNB709" s="2"/>
      <c r="VNC709" s="2"/>
      <c r="VND709" s="2"/>
      <c r="VNE709" s="2"/>
      <c r="VNF709" s="2"/>
      <c r="VNG709" s="2"/>
      <c r="VNH709" s="2"/>
      <c r="VNI709" s="2"/>
      <c r="VNJ709" s="2"/>
      <c r="VNK709" s="2"/>
      <c r="VNL709" s="2"/>
      <c r="VNM709" s="2"/>
      <c r="VNN709" s="2"/>
      <c r="VNO709" s="2"/>
      <c r="VNP709" s="2"/>
      <c r="VNQ709" s="2"/>
      <c r="VNR709" s="2"/>
      <c r="VNS709" s="2"/>
      <c r="VNT709" s="2"/>
      <c r="VNU709" s="2"/>
      <c r="VNV709" s="2"/>
      <c r="VNW709" s="2"/>
      <c r="VNX709" s="2"/>
      <c r="VNY709" s="2"/>
      <c r="VNZ709" s="2"/>
      <c r="VOA709" s="2"/>
      <c r="VOB709" s="2"/>
      <c r="VOC709" s="2"/>
      <c r="VOD709" s="2"/>
      <c r="VOE709" s="2"/>
      <c r="VOF709" s="2"/>
      <c r="VOG709" s="2"/>
      <c r="VOH709" s="2"/>
      <c r="VOI709" s="2"/>
      <c r="VOJ709" s="2"/>
      <c r="VOK709" s="2"/>
      <c r="VOL709" s="2"/>
      <c r="VOM709" s="2"/>
      <c r="VON709" s="2"/>
      <c r="VOO709" s="2"/>
      <c r="VOP709" s="2"/>
      <c r="VOQ709" s="2"/>
      <c r="VOR709" s="2"/>
      <c r="VOS709" s="2"/>
      <c r="VOT709" s="2"/>
      <c r="VOU709" s="2"/>
      <c r="VOV709" s="2"/>
      <c r="VOW709" s="2"/>
      <c r="VOX709" s="2"/>
      <c r="VOY709" s="2"/>
      <c r="VOZ709" s="2"/>
      <c r="VPA709" s="2"/>
      <c r="VPB709" s="2"/>
      <c r="VPC709" s="2"/>
      <c r="VPD709" s="2"/>
      <c r="VPE709" s="2"/>
      <c r="VPF709" s="2"/>
      <c r="VPG709" s="2"/>
      <c r="VPH709" s="2"/>
      <c r="VPI709" s="2"/>
      <c r="VPJ709" s="2"/>
      <c r="VPK709" s="2"/>
      <c r="VPL709" s="2"/>
      <c r="VPM709" s="2"/>
      <c r="VPN709" s="2"/>
      <c r="VPO709" s="2"/>
      <c r="VPP709" s="2"/>
      <c r="VPQ709" s="2"/>
      <c r="VPR709" s="2"/>
      <c r="VPS709" s="2"/>
      <c r="VPT709" s="2"/>
      <c r="VPU709" s="2"/>
      <c r="VPV709" s="2"/>
      <c r="VPW709" s="2"/>
      <c r="VPX709" s="2"/>
      <c r="VPY709" s="2"/>
      <c r="VPZ709" s="2"/>
      <c r="VQA709" s="2"/>
      <c r="VQB709" s="2"/>
      <c r="VQC709" s="2"/>
      <c r="VQD709" s="2"/>
      <c r="VQE709" s="2"/>
      <c r="VQF709" s="2"/>
      <c r="VQG709" s="2"/>
      <c r="VQH709" s="2"/>
      <c r="VQI709" s="2"/>
      <c r="VQJ709" s="2"/>
      <c r="VQK709" s="2"/>
      <c r="VQL709" s="2"/>
      <c r="VQM709" s="2"/>
      <c r="VQN709" s="2"/>
      <c r="VQO709" s="2"/>
      <c r="VQP709" s="2"/>
      <c r="VQQ709" s="2"/>
      <c r="VQR709" s="2"/>
      <c r="VQS709" s="2"/>
      <c r="VQT709" s="2"/>
      <c r="VQU709" s="2"/>
      <c r="VQV709" s="2"/>
      <c r="VQW709" s="2"/>
      <c r="VQX709" s="2"/>
      <c r="VQY709" s="2"/>
      <c r="VQZ709" s="2"/>
      <c r="VRA709" s="2"/>
      <c r="VRB709" s="2"/>
      <c r="VRC709" s="2"/>
      <c r="VRD709" s="2"/>
      <c r="VRE709" s="2"/>
      <c r="VRF709" s="2"/>
      <c r="VRG709" s="2"/>
      <c r="VRH709" s="2"/>
      <c r="VRI709" s="2"/>
      <c r="VRJ709" s="2"/>
      <c r="VRK709" s="2"/>
      <c r="VRL709" s="2"/>
      <c r="VRM709" s="2"/>
      <c r="VRN709" s="2"/>
      <c r="VRO709" s="2"/>
      <c r="VRP709" s="2"/>
      <c r="VRQ709" s="2"/>
      <c r="VRR709" s="2"/>
      <c r="VRS709" s="2"/>
      <c r="VRT709" s="2"/>
      <c r="VRU709" s="2"/>
      <c r="VRV709" s="2"/>
      <c r="VRW709" s="2"/>
      <c r="VRX709" s="2"/>
      <c r="VRY709" s="2"/>
      <c r="VRZ709" s="2"/>
      <c r="VSA709" s="2"/>
      <c r="VSB709" s="2"/>
      <c r="VSC709" s="2"/>
      <c r="VSD709" s="2"/>
      <c r="VSE709" s="2"/>
      <c r="VSF709" s="2"/>
      <c r="VSG709" s="2"/>
      <c r="VSH709" s="2"/>
      <c r="VSI709" s="2"/>
      <c r="VSJ709" s="2"/>
      <c r="VSK709" s="2"/>
      <c r="VSL709" s="2"/>
      <c r="VSM709" s="2"/>
      <c r="VSN709" s="2"/>
      <c r="VSO709" s="2"/>
      <c r="VSP709" s="2"/>
      <c r="VSQ709" s="2"/>
      <c r="VSR709" s="2"/>
      <c r="VSS709" s="2"/>
      <c r="VST709" s="2"/>
      <c r="VSU709" s="2"/>
      <c r="VSV709" s="2"/>
      <c r="VSW709" s="2"/>
      <c r="VSX709" s="2"/>
      <c r="VSY709" s="2"/>
      <c r="VSZ709" s="2"/>
      <c r="VTA709" s="2"/>
      <c r="VTB709" s="2"/>
      <c r="VTC709" s="2"/>
      <c r="VTD709" s="2"/>
      <c r="VTE709" s="2"/>
      <c r="VTF709" s="2"/>
      <c r="VTG709" s="2"/>
      <c r="VTH709" s="2"/>
      <c r="VTI709" s="2"/>
      <c r="VTJ709" s="2"/>
      <c r="VTK709" s="2"/>
      <c r="VTL709" s="2"/>
      <c r="VTM709" s="2"/>
      <c r="VTN709" s="2"/>
      <c r="VTO709" s="2"/>
      <c r="VTP709" s="2"/>
      <c r="VTQ709" s="2"/>
      <c r="VTR709" s="2"/>
      <c r="VTS709" s="2"/>
      <c r="VTT709" s="2"/>
      <c r="VTU709" s="2"/>
      <c r="VTV709" s="2"/>
      <c r="VTW709" s="2"/>
      <c r="VTX709" s="2"/>
      <c r="VTY709" s="2"/>
      <c r="VTZ709" s="2"/>
      <c r="VUA709" s="2"/>
      <c r="VUB709" s="2"/>
      <c r="VUC709" s="2"/>
      <c r="VUD709" s="2"/>
      <c r="VUE709" s="2"/>
      <c r="VUF709" s="2"/>
      <c r="VUG709" s="2"/>
      <c r="VUH709" s="2"/>
      <c r="VUI709" s="2"/>
      <c r="VUJ709" s="2"/>
      <c r="VUK709" s="2"/>
      <c r="VUL709" s="2"/>
      <c r="VUM709" s="2"/>
      <c r="VUN709" s="2"/>
      <c r="VUO709" s="2"/>
      <c r="VUP709" s="2"/>
      <c r="VUQ709" s="2"/>
      <c r="VUR709" s="2"/>
      <c r="VUS709" s="2"/>
      <c r="VUT709" s="2"/>
      <c r="VUU709" s="2"/>
      <c r="VUV709" s="2"/>
      <c r="VUW709" s="2"/>
      <c r="VUX709" s="2"/>
      <c r="VUY709" s="2"/>
      <c r="VUZ709" s="2"/>
      <c r="VVA709" s="2"/>
      <c r="VVB709" s="2"/>
      <c r="VVC709" s="2"/>
      <c r="VVD709" s="2"/>
      <c r="VVE709" s="2"/>
      <c r="VVF709" s="2"/>
      <c r="VVG709" s="2"/>
      <c r="VVH709" s="2"/>
      <c r="VVI709" s="2"/>
      <c r="VVJ709" s="2"/>
      <c r="VVK709" s="2"/>
      <c r="VVL709" s="2"/>
      <c r="VVM709" s="2"/>
      <c r="VVN709" s="2"/>
      <c r="VVO709" s="2"/>
      <c r="VVP709" s="2"/>
      <c r="VVQ709" s="2"/>
      <c r="VVR709" s="2"/>
      <c r="VVS709" s="2"/>
      <c r="VVT709" s="2"/>
      <c r="VVU709" s="2"/>
      <c r="VVV709" s="2"/>
      <c r="VVW709" s="2"/>
      <c r="VVX709" s="2"/>
      <c r="VVY709" s="2"/>
      <c r="VVZ709" s="2"/>
      <c r="VWA709" s="2"/>
      <c r="VWB709" s="2"/>
      <c r="VWC709" s="2"/>
      <c r="VWD709" s="2"/>
      <c r="VWE709" s="2"/>
      <c r="VWF709" s="2"/>
      <c r="VWG709" s="2"/>
      <c r="VWH709" s="2"/>
      <c r="VWI709" s="2"/>
      <c r="VWJ709" s="2"/>
      <c r="VWK709" s="2"/>
      <c r="VWL709" s="2"/>
      <c r="VWM709" s="2"/>
      <c r="VWN709" s="2"/>
      <c r="VWO709" s="2"/>
      <c r="VWP709" s="2"/>
      <c r="VWQ709" s="2"/>
      <c r="VWR709" s="2"/>
      <c r="VWS709" s="2"/>
      <c r="VWT709" s="2"/>
      <c r="VWU709" s="2"/>
      <c r="VWV709" s="2"/>
      <c r="VWW709" s="2"/>
      <c r="VWX709" s="2"/>
      <c r="VWY709" s="2"/>
      <c r="VWZ709" s="2"/>
      <c r="VXA709" s="2"/>
      <c r="VXB709" s="2"/>
      <c r="VXC709" s="2"/>
      <c r="VXD709" s="2"/>
      <c r="VXE709" s="2"/>
      <c r="VXF709" s="2"/>
      <c r="VXG709" s="2"/>
      <c r="VXH709" s="2"/>
      <c r="VXI709" s="2"/>
      <c r="VXJ709" s="2"/>
      <c r="VXK709" s="2"/>
      <c r="VXL709" s="2"/>
      <c r="VXM709" s="2"/>
      <c r="VXN709" s="2"/>
      <c r="VXO709" s="2"/>
      <c r="VXP709" s="2"/>
      <c r="VXQ709" s="2"/>
      <c r="VXR709" s="2"/>
      <c r="VXS709" s="2"/>
      <c r="VXT709" s="2"/>
      <c r="VXU709" s="2"/>
      <c r="VXV709" s="2"/>
      <c r="VXW709" s="2"/>
      <c r="VXX709" s="2"/>
      <c r="VXY709" s="2"/>
      <c r="VXZ709" s="2"/>
      <c r="VYA709" s="2"/>
      <c r="VYB709" s="2"/>
      <c r="VYC709" s="2"/>
      <c r="VYD709" s="2"/>
      <c r="VYE709" s="2"/>
      <c r="VYF709" s="2"/>
      <c r="VYG709" s="2"/>
      <c r="VYH709" s="2"/>
      <c r="VYI709" s="2"/>
      <c r="VYJ709" s="2"/>
      <c r="VYK709" s="2"/>
      <c r="VYL709" s="2"/>
      <c r="VYM709" s="2"/>
      <c r="VYN709" s="2"/>
      <c r="VYO709" s="2"/>
      <c r="VYP709" s="2"/>
      <c r="VYQ709" s="2"/>
      <c r="VYR709" s="2"/>
      <c r="VYS709" s="2"/>
      <c r="VYT709" s="2"/>
      <c r="VYU709" s="2"/>
      <c r="VYV709" s="2"/>
      <c r="VYW709" s="2"/>
      <c r="VYX709" s="2"/>
      <c r="VYY709" s="2"/>
      <c r="VYZ709" s="2"/>
      <c r="VZA709" s="2"/>
      <c r="VZB709" s="2"/>
      <c r="VZC709" s="2"/>
      <c r="VZD709" s="2"/>
      <c r="VZE709" s="2"/>
      <c r="VZF709" s="2"/>
      <c r="VZG709" s="2"/>
      <c r="VZH709" s="2"/>
      <c r="VZI709" s="2"/>
      <c r="VZJ709" s="2"/>
      <c r="VZK709" s="2"/>
      <c r="VZL709" s="2"/>
      <c r="VZM709" s="2"/>
      <c r="VZN709" s="2"/>
      <c r="VZO709" s="2"/>
      <c r="VZP709" s="2"/>
      <c r="VZQ709" s="2"/>
      <c r="VZR709" s="2"/>
      <c r="VZS709" s="2"/>
      <c r="VZT709" s="2"/>
      <c r="VZU709" s="2"/>
      <c r="VZV709" s="2"/>
      <c r="VZW709" s="2"/>
      <c r="VZX709" s="2"/>
      <c r="VZY709" s="2"/>
      <c r="VZZ709" s="2"/>
      <c r="WAA709" s="2"/>
      <c r="WAB709" s="2"/>
      <c r="WAC709" s="2"/>
      <c r="WAD709" s="2"/>
      <c r="WAE709" s="2"/>
      <c r="WAF709" s="2"/>
      <c r="WAG709" s="2"/>
      <c r="WAH709" s="2"/>
      <c r="WAI709" s="2"/>
      <c r="WAJ709" s="2"/>
      <c r="WAK709" s="2"/>
      <c r="WAL709" s="2"/>
      <c r="WAM709" s="2"/>
      <c r="WAN709" s="2"/>
      <c r="WAO709" s="2"/>
      <c r="WAP709" s="2"/>
      <c r="WAQ709" s="2"/>
      <c r="WAR709" s="2"/>
      <c r="WAS709" s="2"/>
      <c r="WAT709" s="2"/>
      <c r="WAU709" s="2"/>
      <c r="WAV709" s="2"/>
      <c r="WAW709" s="2"/>
      <c r="WAX709" s="2"/>
      <c r="WAY709" s="2"/>
      <c r="WAZ709" s="2"/>
      <c r="WBA709" s="2"/>
      <c r="WBB709" s="2"/>
      <c r="WBC709" s="2"/>
      <c r="WBD709" s="2"/>
      <c r="WBE709" s="2"/>
      <c r="WBF709" s="2"/>
      <c r="WBG709" s="2"/>
      <c r="WBH709" s="2"/>
      <c r="WBI709" s="2"/>
      <c r="WBJ709" s="2"/>
      <c r="WBK709" s="2"/>
      <c r="WBL709" s="2"/>
      <c r="WBM709" s="2"/>
      <c r="WBN709" s="2"/>
      <c r="WBO709" s="2"/>
      <c r="WBP709" s="2"/>
      <c r="WBQ709" s="2"/>
      <c r="WBR709" s="2"/>
      <c r="WBS709" s="2"/>
      <c r="WBT709" s="2"/>
      <c r="WBU709" s="2"/>
      <c r="WBV709" s="2"/>
      <c r="WBW709" s="2"/>
      <c r="WBX709" s="2"/>
      <c r="WBY709" s="2"/>
      <c r="WBZ709" s="2"/>
      <c r="WCA709" s="2"/>
      <c r="WCB709" s="2"/>
      <c r="WCC709" s="2"/>
      <c r="WCD709" s="2"/>
      <c r="WCE709" s="2"/>
      <c r="WCF709" s="2"/>
      <c r="WCG709" s="2"/>
      <c r="WCH709" s="2"/>
      <c r="WCI709" s="2"/>
      <c r="WCJ709" s="2"/>
      <c r="WCK709" s="2"/>
      <c r="WCL709" s="2"/>
      <c r="WCM709" s="2"/>
      <c r="WCN709" s="2"/>
      <c r="WCO709" s="2"/>
      <c r="WCP709" s="2"/>
      <c r="WCQ709" s="2"/>
      <c r="WCR709" s="2"/>
      <c r="WCS709" s="2"/>
      <c r="WCT709" s="2"/>
      <c r="WCU709" s="2"/>
      <c r="WCV709" s="2"/>
      <c r="WCW709" s="2"/>
      <c r="WCX709" s="2"/>
      <c r="WCY709" s="2"/>
      <c r="WCZ709" s="2"/>
      <c r="WDA709" s="2"/>
      <c r="WDB709" s="2"/>
      <c r="WDC709" s="2"/>
      <c r="WDD709" s="2"/>
      <c r="WDE709" s="2"/>
      <c r="WDF709" s="2"/>
      <c r="WDG709" s="2"/>
      <c r="WDH709" s="2"/>
      <c r="WDI709" s="2"/>
      <c r="WDJ709" s="2"/>
      <c r="WDK709" s="2"/>
      <c r="WDL709" s="2"/>
      <c r="WDM709" s="2"/>
      <c r="WDN709" s="2"/>
      <c r="WDO709" s="2"/>
      <c r="WDP709" s="2"/>
      <c r="WDQ709" s="2"/>
      <c r="WDR709" s="2"/>
      <c r="WDS709" s="2"/>
      <c r="WDT709" s="2"/>
      <c r="WDU709" s="2"/>
      <c r="WDV709" s="2"/>
      <c r="WDW709" s="2"/>
      <c r="WDX709" s="2"/>
      <c r="WDY709" s="2"/>
      <c r="WDZ709" s="2"/>
      <c r="WEA709" s="2"/>
      <c r="WEB709" s="2"/>
      <c r="WEC709" s="2"/>
      <c r="WED709" s="2"/>
      <c r="WEE709" s="2"/>
      <c r="WEF709" s="2"/>
      <c r="WEG709" s="2"/>
      <c r="WEH709" s="2"/>
      <c r="WEI709" s="2"/>
      <c r="WEJ709" s="2"/>
      <c r="WEK709" s="2"/>
      <c r="WEL709" s="2"/>
      <c r="WEM709" s="2"/>
      <c r="WEN709" s="2"/>
      <c r="WEO709" s="2"/>
      <c r="WEP709" s="2"/>
      <c r="WEQ709" s="2"/>
      <c r="WER709" s="2"/>
      <c r="WES709" s="2"/>
      <c r="WET709" s="2"/>
      <c r="WEU709" s="2"/>
      <c r="WEV709" s="2"/>
      <c r="WEW709" s="2"/>
      <c r="WEX709" s="2"/>
      <c r="WEY709" s="2"/>
      <c r="WEZ709" s="2"/>
      <c r="WFA709" s="2"/>
      <c r="WFB709" s="2"/>
      <c r="WFC709" s="2"/>
      <c r="WFD709" s="2"/>
      <c r="WFE709" s="2"/>
      <c r="WFF709" s="2"/>
      <c r="WFG709" s="2"/>
      <c r="WFH709" s="2"/>
      <c r="WFI709" s="2"/>
      <c r="WFJ709" s="2"/>
      <c r="WFK709" s="2"/>
      <c r="WFL709" s="2"/>
      <c r="WFM709" s="2"/>
      <c r="WFN709" s="2"/>
      <c r="WFO709" s="2"/>
      <c r="WFP709" s="2"/>
      <c r="WFQ709" s="2"/>
      <c r="WFR709" s="2"/>
      <c r="WFS709" s="2"/>
      <c r="WFT709" s="2"/>
      <c r="WFU709" s="2"/>
      <c r="WFV709" s="2"/>
      <c r="WFW709" s="2"/>
      <c r="WFX709" s="2"/>
      <c r="WFY709" s="2"/>
      <c r="WFZ709" s="2"/>
      <c r="WGA709" s="2"/>
      <c r="WGB709" s="2"/>
      <c r="WGC709" s="2"/>
      <c r="WGD709" s="2"/>
      <c r="WGE709" s="2"/>
      <c r="WGF709" s="2"/>
      <c r="WGG709" s="2"/>
      <c r="WGH709" s="2"/>
      <c r="WGI709" s="2"/>
      <c r="WGJ709" s="2"/>
      <c r="WGK709" s="2"/>
      <c r="WGL709" s="2"/>
      <c r="WGM709" s="2"/>
      <c r="WGN709" s="2"/>
      <c r="WGO709" s="2"/>
      <c r="WGP709" s="2"/>
      <c r="WGQ709" s="2"/>
      <c r="WGR709" s="2"/>
      <c r="WGS709" s="2"/>
      <c r="WGT709" s="2"/>
      <c r="WGU709" s="2"/>
      <c r="WGV709" s="2"/>
      <c r="WGW709" s="2"/>
      <c r="WGX709" s="2"/>
      <c r="WGY709" s="2"/>
      <c r="WGZ709" s="2"/>
      <c r="WHA709" s="2"/>
      <c r="WHB709" s="2"/>
      <c r="WHC709" s="2"/>
      <c r="WHD709" s="2"/>
      <c r="WHE709" s="2"/>
      <c r="WHF709" s="2"/>
      <c r="WHG709" s="2"/>
      <c r="WHH709" s="2"/>
      <c r="WHI709" s="2"/>
      <c r="WHJ709" s="2"/>
      <c r="WHK709" s="2"/>
      <c r="WHL709" s="2"/>
      <c r="WHM709" s="2"/>
      <c r="WHN709" s="2"/>
      <c r="WHO709" s="2"/>
      <c r="WHP709" s="2"/>
      <c r="WHQ709" s="2"/>
      <c r="WHR709" s="2"/>
      <c r="WHS709" s="2"/>
      <c r="WHT709" s="2"/>
      <c r="WHU709" s="2"/>
      <c r="WHV709" s="2"/>
      <c r="WHW709" s="2"/>
      <c r="WHX709" s="2"/>
      <c r="WHY709" s="2"/>
      <c r="WHZ709" s="2"/>
      <c r="WIA709" s="2"/>
      <c r="WIB709" s="2"/>
      <c r="WIC709" s="2"/>
      <c r="WID709" s="2"/>
      <c r="WIE709" s="2"/>
      <c r="WIF709" s="2"/>
      <c r="WIG709" s="2"/>
      <c r="WIH709" s="2"/>
      <c r="WII709" s="2"/>
      <c r="WIJ709" s="2"/>
      <c r="WIK709" s="2"/>
      <c r="WIL709" s="2"/>
      <c r="WIM709" s="2"/>
      <c r="WIN709" s="2"/>
      <c r="WIO709" s="2"/>
      <c r="WIP709" s="2"/>
      <c r="WIQ709" s="2"/>
      <c r="WIR709" s="2"/>
      <c r="WIS709" s="2"/>
      <c r="WIT709" s="2"/>
      <c r="WIU709" s="2"/>
      <c r="WIV709" s="2"/>
      <c r="WIW709" s="2"/>
      <c r="WIX709" s="2"/>
      <c r="WIY709" s="2"/>
      <c r="WIZ709" s="2"/>
      <c r="WJA709" s="2"/>
      <c r="WJB709" s="2"/>
      <c r="WJC709" s="2"/>
      <c r="WJD709" s="2"/>
      <c r="WJE709" s="2"/>
      <c r="WJF709" s="2"/>
      <c r="WJG709" s="2"/>
      <c r="WJH709" s="2"/>
      <c r="WJI709" s="2"/>
      <c r="WJJ709" s="2"/>
      <c r="WJK709" s="2"/>
      <c r="WJL709" s="2"/>
      <c r="WJM709" s="2"/>
      <c r="WJN709" s="2"/>
      <c r="WJO709" s="2"/>
      <c r="WJP709" s="2"/>
      <c r="WJQ709" s="2"/>
      <c r="WJR709" s="2"/>
      <c r="WJS709" s="2"/>
      <c r="WJT709" s="2"/>
      <c r="WJU709" s="2"/>
      <c r="WJV709" s="2"/>
      <c r="WJW709" s="2"/>
      <c r="WJX709" s="2"/>
      <c r="WJY709" s="2"/>
      <c r="WJZ709" s="2"/>
      <c r="WKA709" s="2"/>
      <c r="WKB709" s="2"/>
      <c r="WKC709" s="2"/>
      <c r="WKD709" s="2"/>
      <c r="WKE709" s="2"/>
      <c r="WKF709" s="2"/>
      <c r="WKG709" s="2"/>
      <c r="WKH709" s="2"/>
      <c r="WKI709" s="2"/>
      <c r="WKJ709" s="2"/>
      <c r="WKK709" s="2"/>
      <c r="WKL709" s="2"/>
      <c r="WKM709" s="2"/>
      <c r="WKN709" s="2"/>
      <c r="WKO709" s="2"/>
      <c r="WKP709" s="2"/>
      <c r="WKQ709" s="2"/>
      <c r="WKR709" s="2"/>
      <c r="WKS709" s="2"/>
      <c r="WKT709" s="2"/>
      <c r="WKU709" s="2"/>
      <c r="WKV709" s="2"/>
      <c r="WKW709" s="2"/>
      <c r="WKX709" s="2"/>
      <c r="WKY709" s="2"/>
      <c r="WKZ709" s="2"/>
      <c r="WLA709" s="2"/>
      <c r="WLB709" s="2"/>
      <c r="WLC709" s="2"/>
      <c r="WLD709" s="2"/>
      <c r="WLE709" s="2"/>
      <c r="WLF709" s="2"/>
      <c r="WLG709" s="2"/>
      <c r="WLH709" s="2"/>
      <c r="WLI709" s="2"/>
      <c r="WLJ709" s="2"/>
      <c r="WLK709" s="2"/>
      <c r="WLL709" s="2"/>
      <c r="WLM709" s="2"/>
      <c r="WLN709" s="2"/>
      <c r="WLO709" s="2"/>
      <c r="WLP709" s="2"/>
      <c r="WLQ709" s="2"/>
      <c r="WLR709" s="2"/>
      <c r="WLS709" s="2"/>
      <c r="WLT709" s="2"/>
      <c r="WLU709" s="2"/>
      <c r="WLV709" s="2"/>
      <c r="WLW709" s="2"/>
      <c r="WLX709" s="2"/>
      <c r="WLY709" s="2"/>
      <c r="WLZ709" s="2"/>
      <c r="WMA709" s="2"/>
      <c r="WMB709" s="2"/>
      <c r="WMC709" s="2"/>
      <c r="WMD709" s="2"/>
      <c r="WME709" s="2"/>
      <c r="WMF709" s="2"/>
      <c r="WMG709" s="2"/>
      <c r="WMH709" s="2"/>
      <c r="WMI709" s="2"/>
      <c r="WMJ709" s="2"/>
      <c r="WMK709" s="2"/>
      <c r="WML709" s="2"/>
      <c r="WMM709" s="2"/>
      <c r="WMN709" s="2"/>
      <c r="WMO709" s="2"/>
      <c r="WMP709" s="2"/>
      <c r="WMQ709" s="2"/>
      <c r="WMR709" s="2"/>
      <c r="WMS709" s="2"/>
      <c r="WMT709" s="2"/>
      <c r="WMU709" s="2"/>
      <c r="WMV709" s="2"/>
      <c r="WMW709" s="2"/>
      <c r="WMX709" s="2"/>
      <c r="WMY709" s="2"/>
      <c r="WMZ709" s="2"/>
      <c r="WNA709" s="2"/>
      <c r="WNB709" s="2"/>
      <c r="WNC709" s="2"/>
      <c r="WND709" s="2"/>
      <c r="WNE709" s="2"/>
      <c r="WNF709" s="2"/>
      <c r="WNG709" s="2"/>
      <c r="WNH709" s="2"/>
      <c r="WNI709" s="2"/>
      <c r="WNJ709" s="2"/>
      <c r="WNK709" s="2"/>
      <c r="WNL709" s="2"/>
      <c r="WNM709" s="2"/>
      <c r="WNN709" s="2"/>
      <c r="WNO709" s="2"/>
      <c r="WNP709" s="2"/>
      <c r="WNQ709" s="2"/>
      <c r="WNR709" s="2"/>
      <c r="WNS709" s="2"/>
      <c r="WNT709" s="2"/>
      <c r="WNU709" s="2"/>
      <c r="WNV709" s="2"/>
      <c r="WNW709" s="2"/>
      <c r="WNX709" s="2"/>
      <c r="WNY709" s="2"/>
      <c r="WNZ709" s="2"/>
      <c r="WOA709" s="2"/>
      <c r="WOB709" s="2"/>
      <c r="WOC709" s="2"/>
      <c r="WOD709" s="2"/>
      <c r="WOE709" s="2"/>
      <c r="WOF709" s="2"/>
      <c r="WOG709" s="2"/>
      <c r="WOH709" s="2"/>
      <c r="WOI709" s="2"/>
      <c r="WOJ709" s="2"/>
      <c r="WOK709" s="2"/>
      <c r="WOL709" s="2"/>
      <c r="WOM709" s="2"/>
      <c r="WON709" s="2"/>
      <c r="WOO709" s="2"/>
      <c r="WOP709" s="2"/>
      <c r="WOQ709" s="2"/>
      <c r="WOR709" s="2"/>
      <c r="WOS709" s="2"/>
      <c r="WOT709" s="2"/>
      <c r="WOU709" s="2"/>
      <c r="WOV709" s="2"/>
      <c r="WOW709" s="2"/>
      <c r="WOX709" s="2"/>
      <c r="WOY709" s="2"/>
      <c r="WOZ709" s="2"/>
      <c r="WPA709" s="2"/>
      <c r="WPB709" s="2"/>
      <c r="WPC709" s="2"/>
      <c r="WPD709" s="2"/>
      <c r="WPE709" s="2"/>
      <c r="WPF709" s="2"/>
      <c r="WPG709" s="2"/>
      <c r="WPH709" s="2"/>
      <c r="WPI709" s="2"/>
      <c r="WPJ709" s="2"/>
      <c r="WPK709" s="2"/>
      <c r="WPL709" s="2"/>
      <c r="WPM709" s="2"/>
      <c r="WPN709" s="2"/>
      <c r="WPO709" s="2"/>
      <c r="WPP709" s="2"/>
      <c r="WPQ709" s="2"/>
      <c r="WPR709" s="2"/>
      <c r="WPS709" s="2"/>
      <c r="WPT709" s="2"/>
      <c r="WPU709" s="2"/>
      <c r="WPV709" s="2"/>
      <c r="WPW709" s="2"/>
      <c r="WPX709" s="2"/>
      <c r="WPY709" s="2"/>
      <c r="WPZ709" s="2"/>
      <c r="WQA709" s="2"/>
      <c r="WQB709" s="2"/>
      <c r="WQC709" s="2"/>
      <c r="WQD709" s="2"/>
      <c r="WQE709" s="2"/>
      <c r="WQF709" s="2"/>
      <c r="WQG709" s="2"/>
      <c r="WQH709" s="2"/>
      <c r="WQI709" s="2"/>
      <c r="WQJ709" s="2"/>
      <c r="WQK709" s="2"/>
      <c r="WQL709" s="2"/>
      <c r="WQM709" s="2"/>
      <c r="WQN709" s="2"/>
      <c r="WQO709" s="2"/>
      <c r="WQP709" s="2"/>
      <c r="WQQ709" s="2"/>
      <c r="WQR709" s="2"/>
      <c r="WQS709" s="2"/>
      <c r="WQT709" s="2"/>
      <c r="WQU709" s="2"/>
      <c r="WQV709" s="2"/>
      <c r="WQW709" s="2"/>
      <c r="WQX709" s="2"/>
      <c r="WQY709" s="2"/>
      <c r="WQZ709" s="2"/>
      <c r="WRA709" s="2"/>
      <c r="WRB709" s="2"/>
      <c r="WRC709" s="2"/>
      <c r="WRD709" s="2"/>
      <c r="WRE709" s="2"/>
      <c r="WRF709" s="2"/>
      <c r="WRG709" s="2"/>
      <c r="WRH709" s="2"/>
      <c r="WRI709" s="2"/>
      <c r="WRJ709" s="2"/>
      <c r="WRK709" s="2"/>
      <c r="WRL709" s="2"/>
      <c r="WRM709" s="2"/>
      <c r="WRN709" s="2"/>
      <c r="WRO709" s="2"/>
      <c r="WRP709" s="2"/>
      <c r="WRQ709" s="2"/>
      <c r="WRR709" s="2"/>
      <c r="WRS709" s="2"/>
      <c r="WRT709" s="2"/>
      <c r="WRU709" s="2"/>
      <c r="WRV709" s="2"/>
      <c r="WRW709" s="2"/>
      <c r="WRX709" s="2"/>
      <c r="WRY709" s="2"/>
      <c r="WRZ709" s="2"/>
      <c r="WSA709" s="2"/>
      <c r="WSB709" s="2"/>
      <c r="WSC709" s="2"/>
      <c r="WSD709" s="2"/>
      <c r="WSE709" s="2"/>
      <c r="WSF709" s="2"/>
      <c r="WSG709" s="2"/>
      <c r="WSH709" s="2"/>
      <c r="WSI709" s="2"/>
      <c r="WSJ709" s="2"/>
      <c r="WSK709" s="2"/>
      <c r="WSL709" s="2"/>
      <c r="WSM709" s="2"/>
      <c r="WSN709" s="2"/>
      <c r="WSO709" s="2"/>
      <c r="WSP709" s="2"/>
      <c r="WSQ709" s="2"/>
      <c r="WSR709" s="2"/>
      <c r="WSS709" s="2"/>
      <c r="WST709" s="2"/>
      <c r="WSU709" s="2"/>
      <c r="WSV709" s="2"/>
      <c r="WSW709" s="2"/>
      <c r="WSX709" s="2"/>
      <c r="WSY709" s="2"/>
      <c r="WSZ709" s="2"/>
      <c r="WTA709" s="2"/>
      <c r="WTB709" s="2"/>
      <c r="WTC709" s="2"/>
      <c r="WTD709" s="2"/>
      <c r="WTE709" s="2"/>
      <c r="WTF709" s="2"/>
      <c r="WTG709" s="2"/>
      <c r="WTH709" s="2"/>
      <c r="WTI709" s="2"/>
      <c r="WTJ709" s="2"/>
      <c r="WTK709" s="2"/>
      <c r="WTL709" s="2"/>
      <c r="WTM709" s="2"/>
      <c r="WTN709" s="2"/>
      <c r="WTO709" s="2"/>
      <c r="WTP709" s="2"/>
      <c r="WTQ709" s="2"/>
      <c r="WTR709" s="2"/>
      <c r="WTS709" s="2"/>
      <c r="WTT709" s="2"/>
      <c r="WTU709" s="2"/>
      <c r="WTV709" s="2"/>
      <c r="WTW709" s="2"/>
      <c r="WTX709" s="2"/>
      <c r="WTY709" s="2"/>
      <c r="WTZ709" s="2"/>
      <c r="WUA709" s="2"/>
      <c r="WUB709" s="2"/>
      <c r="WUC709" s="2"/>
      <c r="WUD709" s="2"/>
      <c r="WUE709" s="2"/>
      <c r="WUF709" s="2"/>
      <c r="WUG709" s="2"/>
      <c r="WUH709" s="2"/>
      <c r="WUI709" s="2"/>
      <c r="WUJ709" s="2"/>
      <c r="WUK709" s="2"/>
      <c r="WUL709" s="2"/>
      <c r="WUM709" s="2"/>
      <c r="WUN709" s="2"/>
      <c r="WUO709" s="2"/>
      <c r="WUP709" s="2"/>
      <c r="WUQ709" s="2"/>
      <c r="WUR709" s="2"/>
      <c r="WUS709" s="2"/>
      <c r="WUT709" s="2"/>
      <c r="WUU709" s="2"/>
      <c r="WUV709" s="2"/>
      <c r="WUW709" s="2"/>
      <c r="WUX709" s="2"/>
      <c r="WUY709" s="2"/>
      <c r="WUZ709" s="2"/>
      <c r="WVA709" s="2"/>
      <c r="WVB709" s="2"/>
      <c r="WVC709" s="2"/>
      <c r="WVD709" s="2"/>
      <c r="WVE709" s="2"/>
      <c r="WVF709" s="2"/>
      <c r="WVG709" s="2"/>
      <c r="WVH709" s="2"/>
      <c r="WVI709" s="2"/>
      <c r="WVJ709" s="2"/>
      <c r="WVK709" s="2"/>
      <c r="WVL709" s="2"/>
      <c r="WVM709" s="2"/>
      <c r="WVN709" s="2"/>
      <c r="WVO709" s="2"/>
      <c r="WVP709" s="2"/>
      <c r="WVQ709" s="2"/>
      <c r="WVR709" s="2"/>
      <c r="WVS709" s="2"/>
      <c r="WVT709" s="2"/>
      <c r="WVU709" s="2"/>
      <c r="WVV709" s="2"/>
      <c r="WVW709" s="2"/>
      <c r="WVX709" s="2"/>
      <c r="WVY709" s="2"/>
      <c r="WVZ709" s="2"/>
      <c r="WWA709" s="2"/>
      <c r="WWB709" s="2"/>
      <c r="WWC709" s="2"/>
      <c r="WWD709" s="2"/>
      <c r="WWE709" s="2"/>
      <c r="WWF709" s="2"/>
      <c r="WWG709" s="2"/>
      <c r="WWH709" s="2"/>
      <c r="WWI709" s="2"/>
      <c r="WWJ709" s="2"/>
      <c r="WWK709" s="2"/>
      <c r="WWL709" s="2"/>
      <c r="WWM709" s="2"/>
      <c r="WWN709" s="2"/>
      <c r="WWO709" s="2"/>
      <c r="WWP709" s="2"/>
      <c r="WWQ709" s="2"/>
      <c r="WWR709" s="2"/>
      <c r="WWS709" s="2"/>
      <c r="WWT709" s="2"/>
      <c r="WWU709" s="2"/>
      <c r="WWV709" s="2"/>
      <c r="WWW709" s="2"/>
      <c r="WWX709" s="2"/>
      <c r="WWY709" s="2"/>
      <c r="WWZ709" s="2"/>
      <c r="WXA709" s="2"/>
      <c r="WXB709" s="2"/>
      <c r="WXC709" s="2"/>
      <c r="WXD709" s="2"/>
      <c r="WXE709" s="2"/>
      <c r="WXF709" s="2"/>
      <c r="WXG709" s="2"/>
      <c r="WXH709" s="2"/>
      <c r="WXI709" s="2"/>
      <c r="WXJ709" s="2"/>
      <c r="WXK709" s="2"/>
      <c r="WXL709" s="2"/>
      <c r="WXM709" s="2"/>
      <c r="WXN709" s="2"/>
      <c r="WXO709" s="2"/>
      <c r="WXP709" s="2"/>
      <c r="WXQ709" s="2"/>
      <c r="WXR709" s="2"/>
      <c r="WXS709" s="2"/>
      <c r="WXT709" s="2"/>
      <c r="WXU709" s="2"/>
      <c r="WXV709" s="2"/>
      <c r="WXW709" s="2"/>
      <c r="WXX709" s="2"/>
      <c r="WXY709" s="2"/>
      <c r="WXZ709" s="2"/>
      <c r="WYA709" s="2"/>
      <c r="WYB709" s="2"/>
      <c r="WYC709" s="2"/>
      <c r="WYD709" s="2"/>
      <c r="WYE709" s="2"/>
      <c r="WYF709" s="2"/>
      <c r="WYG709" s="2"/>
      <c r="WYH709" s="2"/>
      <c r="WYI709" s="2"/>
      <c r="WYJ709" s="2"/>
      <c r="WYK709" s="2"/>
      <c r="WYL709" s="2"/>
      <c r="WYM709" s="2"/>
      <c r="WYN709" s="2"/>
      <c r="WYO709" s="2"/>
      <c r="WYP709" s="2"/>
      <c r="WYQ709" s="2"/>
      <c r="WYR709" s="2"/>
      <c r="WYS709" s="2"/>
      <c r="WYT709" s="2"/>
      <c r="WYU709" s="2"/>
      <c r="WYV709" s="2"/>
      <c r="WYW709" s="2"/>
      <c r="WYX709" s="2"/>
      <c r="WYY709" s="2"/>
      <c r="WYZ709" s="2"/>
      <c r="WZA709" s="2"/>
      <c r="WZB709" s="2"/>
      <c r="WZC709" s="2"/>
      <c r="WZD709" s="2"/>
      <c r="WZE709" s="2"/>
      <c r="WZF709" s="2"/>
      <c r="WZG709" s="2"/>
      <c r="WZH709" s="2"/>
      <c r="WZI709" s="2"/>
      <c r="WZJ709" s="2"/>
      <c r="WZK709" s="2"/>
      <c r="WZL709" s="2"/>
      <c r="WZM709" s="2"/>
      <c r="WZN709" s="2"/>
      <c r="WZO709" s="2"/>
      <c r="WZP709" s="2"/>
      <c r="WZQ709" s="2"/>
      <c r="WZR709" s="2"/>
      <c r="WZS709" s="2"/>
      <c r="WZT709" s="2"/>
      <c r="WZU709" s="2"/>
      <c r="WZV709" s="2"/>
      <c r="WZW709" s="2"/>
      <c r="WZX709" s="2"/>
      <c r="WZY709" s="2"/>
      <c r="WZZ709" s="2"/>
      <c r="XAA709" s="2"/>
      <c r="XAB709" s="2"/>
      <c r="XAC709" s="2"/>
      <c r="XAD709" s="2"/>
      <c r="XAE709" s="2"/>
      <c r="XAF709" s="2"/>
      <c r="XAG709" s="2"/>
      <c r="XAH709" s="2"/>
      <c r="XAI709" s="2"/>
      <c r="XAJ709" s="2"/>
      <c r="XAK709" s="2"/>
      <c r="XAL709" s="2"/>
      <c r="XAM709" s="2"/>
      <c r="XAN709" s="2"/>
      <c r="XAO709" s="2"/>
      <c r="XAP709" s="2"/>
      <c r="XAQ709" s="2"/>
      <c r="XAR709" s="2"/>
      <c r="XAS709" s="2"/>
      <c r="XAT709" s="2"/>
      <c r="XAU709" s="2"/>
      <c r="XAV709" s="2"/>
      <c r="XAW709" s="2"/>
      <c r="XAX709" s="2"/>
      <c r="XAY709" s="2"/>
      <c r="XAZ709" s="2"/>
      <c r="XBA709" s="2"/>
      <c r="XBB709" s="2"/>
      <c r="XBC709" s="2"/>
      <c r="XBD709" s="2"/>
      <c r="XBE709" s="2"/>
      <c r="XBF709" s="2"/>
      <c r="XBG709" s="2"/>
      <c r="XBH709" s="2"/>
      <c r="XBI709" s="2"/>
      <c r="XBJ709" s="2"/>
      <c r="XBK709" s="2"/>
      <c r="XBL709" s="2"/>
      <c r="XBM709" s="2"/>
      <c r="XBN709" s="2"/>
      <c r="XBO709" s="2"/>
      <c r="XBP709" s="2"/>
      <c r="XBQ709" s="2"/>
      <c r="XBR709" s="2"/>
      <c r="XBS709" s="2"/>
      <c r="XBT709" s="2"/>
      <c r="XBU709" s="2"/>
      <c r="XBV709" s="2"/>
      <c r="XBW709" s="2"/>
      <c r="XBX709" s="2"/>
      <c r="XBY709" s="2"/>
      <c r="XBZ709" s="2"/>
      <c r="XCA709" s="2"/>
      <c r="XCB709" s="2"/>
      <c r="XCC709" s="2"/>
      <c r="XCD709" s="2"/>
      <c r="XCE709" s="2"/>
      <c r="XCF709" s="2"/>
      <c r="XCG709" s="2"/>
      <c r="XCH709" s="2"/>
      <c r="XCI709" s="2"/>
      <c r="XCJ709" s="2"/>
      <c r="XCK709" s="2"/>
      <c r="XCL709" s="2"/>
      <c r="XCM709" s="2"/>
      <c r="XCN709" s="2"/>
      <c r="XCO709" s="2"/>
      <c r="XCP709" s="2"/>
      <c r="XCQ709" s="2"/>
      <c r="XCR709" s="2"/>
      <c r="XCS709" s="2"/>
      <c r="XCT709" s="2"/>
      <c r="XCU709" s="2"/>
      <c r="XCV709" s="2"/>
      <c r="XCW709" s="2"/>
      <c r="XCX709" s="2"/>
      <c r="XCY709" s="2"/>
      <c r="XCZ709" s="2"/>
      <c r="XDA709" s="2"/>
      <c r="XDB709" s="2"/>
      <c r="XDC709" s="2"/>
      <c r="XDD709" s="2"/>
      <c r="XDE709" s="2"/>
      <c r="XDF709" s="2"/>
      <c r="XDG709" s="2"/>
      <c r="XDH709" s="2"/>
      <c r="XDI709" s="2"/>
      <c r="XDJ709" s="2"/>
      <c r="XDK709" s="2"/>
      <c r="XDL709" s="2"/>
      <c r="XDM709" s="2"/>
      <c r="XDN709" s="2"/>
      <c r="XDO709" s="2"/>
      <c r="XDP709" s="2"/>
      <c r="XDQ709" s="2"/>
      <c r="XDR709" s="2"/>
      <c r="XDS709" s="2"/>
      <c r="XDT709" s="2"/>
      <c r="XDU709" s="2"/>
      <c r="XDV709" s="2"/>
      <c r="XDW709" s="2"/>
      <c r="XDX709" s="2"/>
      <c r="XDY709" s="2"/>
      <c r="XDZ709" s="2"/>
      <c r="XEA709" s="2"/>
      <c r="XEB709" s="2"/>
      <c r="XEC709" s="2"/>
      <c r="XED709" s="2"/>
      <c r="XEE709" s="2"/>
      <c r="XEF709" s="2"/>
      <c r="XEG709" s="2"/>
      <c r="XEH709" s="2"/>
      <c r="XEI709" s="2"/>
      <c r="XEJ709" s="2"/>
      <c r="XEK709" s="36"/>
      <c r="XEL709" s="36"/>
    </row>
    <row r="710" s="1" customFormat="1" ht="72" outlineLevel="1" spans="1:8">
      <c r="A710" s="16">
        <f>A707+1</f>
        <v>598</v>
      </c>
      <c r="B710" s="33" t="s">
        <v>357</v>
      </c>
      <c r="C710" s="33" t="s">
        <v>607</v>
      </c>
      <c r="D710" s="34" t="s">
        <v>44</v>
      </c>
      <c r="E710" s="35">
        <v>226</v>
      </c>
      <c r="F710" s="35"/>
      <c r="G710" s="19">
        <f t="shared" si="139"/>
        <v>0</v>
      </c>
      <c r="H710" s="25"/>
    </row>
    <row r="711" s="1" customFormat="1" ht="60" outlineLevel="1" spans="1:8">
      <c r="A711" s="16">
        <f t="shared" si="140"/>
        <v>599</v>
      </c>
      <c r="B711" s="33" t="s">
        <v>608</v>
      </c>
      <c r="C711" s="33" t="s">
        <v>609</v>
      </c>
      <c r="D711" s="34" t="s">
        <v>44</v>
      </c>
      <c r="E711" s="35">
        <v>8.82</v>
      </c>
      <c r="F711" s="35"/>
      <c r="G711" s="19">
        <f t="shared" si="139"/>
        <v>0</v>
      </c>
      <c r="H711" s="25"/>
    </row>
    <row r="712" s="1" customFormat="1" ht="24" outlineLevel="1" spans="1:8">
      <c r="A712" s="16">
        <f t="shared" si="140"/>
        <v>600</v>
      </c>
      <c r="B712" s="17" t="s">
        <v>54</v>
      </c>
      <c r="C712" s="17" t="s">
        <v>610</v>
      </c>
      <c r="D712" s="16" t="s">
        <v>44</v>
      </c>
      <c r="E712" s="18">
        <v>1.76</v>
      </c>
      <c r="F712" s="18"/>
      <c r="G712" s="19">
        <f t="shared" si="139"/>
        <v>0</v>
      </c>
      <c r="H712" s="25"/>
    </row>
    <row r="713" s="1" customFormat="1" ht="36" outlineLevel="1" spans="1:8">
      <c r="A713" s="16">
        <f t="shared" si="140"/>
        <v>601</v>
      </c>
      <c r="B713" s="17" t="s">
        <v>611</v>
      </c>
      <c r="C713" s="17" t="s">
        <v>612</v>
      </c>
      <c r="D713" s="16" t="s">
        <v>44</v>
      </c>
      <c r="E713" s="18">
        <v>1.76</v>
      </c>
      <c r="F713" s="18"/>
      <c r="G713" s="19">
        <f t="shared" si="139"/>
        <v>0</v>
      </c>
      <c r="H713" s="25"/>
    </row>
    <row r="714" s="1" customFormat="1" ht="72" outlineLevel="1" spans="1:8">
      <c r="A714" s="16">
        <f t="shared" si="140"/>
        <v>602</v>
      </c>
      <c r="B714" s="17" t="s">
        <v>613</v>
      </c>
      <c r="C714" s="17" t="s">
        <v>614</v>
      </c>
      <c r="D714" s="16" t="s">
        <v>44</v>
      </c>
      <c r="E714" s="18">
        <v>16.64</v>
      </c>
      <c r="F714" s="18"/>
      <c r="G714" s="19">
        <f t="shared" si="139"/>
        <v>0</v>
      </c>
      <c r="H714" s="25"/>
    </row>
    <row r="715" s="1" customFormat="1" ht="36" outlineLevel="1" spans="1:8">
      <c r="A715" s="16">
        <f t="shared" si="140"/>
        <v>603</v>
      </c>
      <c r="B715" s="17" t="s">
        <v>552</v>
      </c>
      <c r="C715" s="17" t="s">
        <v>615</v>
      </c>
      <c r="D715" s="16" t="s">
        <v>44</v>
      </c>
      <c r="E715" s="18">
        <v>45.48</v>
      </c>
      <c r="F715" s="18"/>
      <c r="G715" s="19">
        <f t="shared" si="139"/>
        <v>0</v>
      </c>
      <c r="H715" s="25"/>
    </row>
    <row r="716" s="1" customFormat="1" ht="48" outlineLevel="1" spans="1:8">
      <c r="A716" s="16">
        <f t="shared" si="140"/>
        <v>604</v>
      </c>
      <c r="B716" s="17" t="s">
        <v>616</v>
      </c>
      <c r="C716" s="17" t="s">
        <v>617</v>
      </c>
      <c r="D716" s="16" t="s">
        <v>44</v>
      </c>
      <c r="E716" s="18">
        <v>23.84</v>
      </c>
      <c r="F716" s="18"/>
      <c r="G716" s="19">
        <f t="shared" si="139"/>
        <v>0</v>
      </c>
      <c r="H716" s="25"/>
    </row>
    <row r="717" s="1" customFormat="1" ht="48" outlineLevel="1" spans="1:8">
      <c r="A717" s="16">
        <f t="shared" si="140"/>
        <v>605</v>
      </c>
      <c r="B717" s="17" t="s">
        <v>70</v>
      </c>
      <c r="C717" s="17" t="s">
        <v>618</v>
      </c>
      <c r="D717" s="16" t="s">
        <v>44</v>
      </c>
      <c r="E717" s="18">
        <v>749.12</v>
      </c>
      <c r="F717" s="18"/>
      <c r="G717" s="19">
        <f t="shared" si="139"/>
        <v>0</v>
      </c>
      <c r="H717" s="25"/>
    </row>
    <row r="718" s="1" customFormat="1" ht="36" outlineLevel="1" spans="1:8">
      <c r="A718" s="16">
        <f t="shared" si="140"/>
        <v>606</v>
      </c>
      <c r="B718" s="17" t="s">
        <v>619</v>
      </c>
      <c r="C718" s="17" t="s">
        <v>620</v>
      </c>
      <c r="D718" s="16" t="s">
        <v>44</v>
      </c>
      <c r="E718" s="18">
        <v>749.12</v>
      </c>
      <c r="F718" s="18"/>
      <c r="G718" s="19">
        <f t="shared" si="139"/>
        <v>0</v>
      </c>
      <c r="H718" s="25"/>
    </row>
    <row r="719" s="1" customFormat="1" ht="48" outlineLevel="1" spans="1:8">
      <c r="A719" s="16">
        <f t="shared" si="140"/>
        <v>607</v>
      </c>
      <c r="B719" s="17" t="s">
        <v>621</v>
      </c>
      <c r="C719" s="17" t="s">
        <v>622</v>
      </c>
      <c r="D719" s="16" t="s">
        <v>44</v>
      </c>
      <c r="E719" s="18">
        <v>6.2</v>
      </c>
      <c r="F719" s="18"/>
      <c r="G719" s="19">
        <f t="shared" si="139"/>
        <v>0</v>
      </c>
      <c r="H719" s="25"/>
    </row>
    <row r="720" s="1" customFormat="1" ht="36" outlineLevel="1" spans="1:8">
      <c r="A720" s="16">
        <f t="shared" si="140"/>
        <v>608</v>
      </c>
      <c r="B720" s="17" t="s">
        <v>66</v>
      </c>
      <c r="C720" s="17" t="s">
        <v>623</v>
      </c>
      <c r="D720" s="16" t="s">
        <v>44</v>
      </c>
      <c r="E720" s="18">
        <v>28.6</v>
      </c>
      <c r="F720" s="18"/>
      <c r="G720" s="19">
        <f t="shared" si="139"/>
        <v>0</v>
      </c>
      <c r="H720" s="25"/>
    </row>
    <row r="721" s="1" customFormat="1" ht="36" outlineLevel="1" spans="1:8">
      <c r="A721" s="16">
        <f t="shared" si="140"/>
        <v>609</v>
      </c>
      <c r="B721" s="17" t="s">
        <v>554</v>
      </c>
      <c r="C721" s="17" t="s">
        <v>624</v>
      </c>
      <c r="D721" s="16" t="s">
        <v>44</v>
      </c>
      <c r="E721" s="18">
        <v>3.06</v>
      </c>
      <c r="F721" s="18"/>
      <c r="G721" s="19">
        <f t="shared" si="139"/>
        <v>0</v>
      </c>
      <c r="H721" s="25"/>
    </row>
    <row r="722" s="1" customFormat="1" ht="44" customHeight="1" outlineLevel="1" spans="1:8">
      <c r="A722" s="10"/>
      <c r="B722" s="15" t="s">
        <v>227</v>
      </c>
      <c r="C722" s="21"/>
      <c r="D722" s="22"/>
      <c r="E722" s="23"/>
      <c r="F722" s="23"/>
      <c r="G722" s="24"/>
      <c r="H722" s="23"/>
    </row>
    <row r="723" s="1" customFormat="1" ht="72" outlineLevel="1" spans="1:8">
      <c r="A723" s="16">
        <f>A721+1</f>
        <v>610</v>
      </c>
      <c r="B723" s="17" t="s">
        <v>109</v>
      </c>
      <c r="C723" s="17" t="s">
        <v>625</v>
      </c>
      <c r="D723" s="16" t="s">
        <v>44</v>
      </c>
      <c r="E723" s="18">
        <v>16.64</v>
      </c>
      <c r="F723" s="18"/>
      <c r="G723" s="19">
        <f t="shared" ref="G723:G728" si="141">F723*E723</f>
        <v>0</v>
      </c>
      <c r="H723" s="25"/>
    </row>
    <row r="724" s="1" customFormat="1" ht="24" outlineLevel="1" spans="1:8">
      <c r="A724" s="16">
        <f t="shared" ref="A724:A728" si="142">A723+1</f>
        <v>611</v>
      </c>
      <c r="B724" s="17" t="s">
        <v>159</v>
      </c>
      <c r="C724" s="17" t="s">
        <v>626</v>
      </c>
      <c r="D724" s="16" t="s">
        <v>44</v>
      </c>
      <c r="E724" s="18">
        <v>993.32</v>
      </c>
      <c r="F724" s="18"/>
      <c r="G724" s="19">
        <f t="shared" si="141"/>
        <v>0</v>
      </c>
      <c r="H724" s="25"/>
    </row>
    <row r="725" s="1" customFormat="1" ht="24" outlineLevel="1" spans="1:8">
      <c r="A725" s="16">
        <f t="shared" si="142"/>
        <v>612</v>
      </c>
      <c r="B725" s="17" t="s">
        <v>557</v>
      </c>
      <c r="C725" s="17" t="s">
        <v>627</v>
      </c>
      <c r="D725" s="16" t="s">
        <v>44</v>
      </c>
      <c r="E725" s="18">
        <v>1367.7</v>
      </c>
      <c r="F725" s="18"/>
      <c r="G725" s="19">
        <f t="shared" si="141"/>
        <v>0</v>
      </c>
      <c r="H725" s="25"/>
    </row>
    <row r="726" s="1" customFormat="1" ht="24" outlineLevel="1" spans="1:8">
      <c r="A726" s="16">
        <f t="shared" si="142"/>
        <v>613</v>
      </c>
      <c r="B726" s="17" t="s">
        <v>628</v>
      </c>
      <c r="C726" s="17" t="s">
        <v>629</v>
      </c>
      <c r="D726" s="16" t="s">
        <v>44</v>
      </c>
      <c r="E726" s="18">
        <v>22.09</v>
      </c>
      <c r="F726" s="18"/>
      <c r="G726" s="19">
        <f t="shared" si="141"/>
        <v>0</v>
      </c>
      <c r="H726" s="25"/>
    </row>
    <row r="727" s="1" customFormat="1" ht="36" outlineLevel="1" spans="1:8">
      <c r="A727" s="16">
        <f t="shared" si="142"/>
        <v>614</v>
      </c>
      <c r="B727" s="17" t="s">
        <v>630</v>
      </c>
      <c r="C727" s="17" t="s">
        <v>631</v>
      </c>
      <c r="D727" s="16" t="s">
        <v>44</v>
      </c>
      <c r="E727" s="18">
        <v>22.09</v>
      </c>
      <c r="F727" s="18"/>
      <c r="G727" s="19">
        <f t="shared" si="141"/>
        <v>0</v>
      </c>
      <c r="H727" s="25"/>
    </row>
    <row r="728" s="1" customFormat="1" ht="36" outlineLevel="1" spans="1:8">
      <c r="A728" s="16">
        <f t="shared" si="142"/>
        <v>615</v>
      </c>
      <c r="B728" s="17" t="s">
        <v>628</v>
      </c>
      <c r="C728" s="17" t="s">
        <v>632</v>
      </c>
      <c r="D728" s="16" t="s">
        <v>44</v>
      </c>
      <c r="E728" s="18">
        <v>22.09</v>
      </c>
      <c r="F728" s="18"/>
      <c r="G728" s="19">
        <f t="shared" si="141"/>
        <v>0</v>
      </c>
      <c r="H728" s="25"/>
    </row>
    <row r="729" s="1" customFormat="1" ht="44" customHeight="1" outlineLevel="1" spans="1:8">
      <c r="A729" s="10"/>
      <c r="B729" s="15" t="s">
        <v>367</v>
      </c>
      <c r="C729" s="21"/>
      <c r="D729" s="22"/>
      <c r="E729" s="23"/>
      <c r="F729" s="23"/>
      <c r="G729" s="24"/>
      <c r="H729" s="23"/>
    </row>
    <row r="730" s="1" customFormat="1" ht="24" outlineLevel="1" spans="1:8">
      <c r="A730" s="16">
        <f>A728+1</f>
        <v>616</v>
      </c>
      <c r="B730" s="33" t="s">
        <v>368</v>
      </c>
      <c r="C730" s="33" t="s">
        <v>633</v>
      </c>
      <c r="D730" s="34" t="s">
        <v>44</v>
      </c>
      <c r="E730" s="35">
        <v>840.16</v>
      </c>
      <c r="F730" s="35"/>
      <c r="G730" s="19">
        <f t="shared" ref="G730:G740" si="143">F730*E730</f>
        <v>0</v>
      </c>
      <c r="H730" s="25"/>
    </row>
    <row r="731" s="1" customFormat="1" ht="24" outlineLevel="1" spans="1:8">
      <c r="A731" s="16">
        <f t="shared" ref="A731:A740" si="144">A730+1</f>
        <v>617</v>
      </c>
      <c r="B731" s="33" t="s">
        <v>371</v>
      </c>
      <c r="C731" s="33" t="s">
        <v>634</v>
      </c>
      <c r="D731" s="34" t="s">
        <v>44</v>
      </c>
      <c r="E731" s="35">
        <v>432</v>
      </c>
      <c r="F731" s="35"/>
      <c r="G731" s="19">
        <f t="shared" si="143"/>
        <v>0</v>
      </c>
      <c r="H731" s="25"/>
    </row>
    <row r="732" s="1" customFormat="1" ht="34" customHeight="1" spans="1:8">
      <c r="A732" s="10"/>
      <c r="B732" s="11" t="s">
        <v>635</v>
      </c>
      <c r="C732" s="12"/>
      <c r="D732" s="12"/>
      <c r="E732" s="13"/>
      <c r="F732" s="13"/>
      <c r="G732" s="14"/>
      <c r="H732" s="13"/>
    </row>
    <row r="733" s="1" customFormat="1" ht="68" customHeight="1" outlineLevel="1" spans="1:16366">
      <c r="A733" s="10"/>
      <c r="B733" s="15" t="s">
        <v>31</v>
      </c>
      <c r="C733" s="33"/>
      <c r="D733" s="34"/>
      <c r="E733" s="35"/>
      <c r="F733" s="35"/>
      <c r="G733" s="24"/>
      <c r="H733" s="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c r="FE733" s="2"/>
      <c r="FF733" s="2"/>
      <c r="FG733" s="2"/>
      <c r="FH733" s="2"/>
      <c r="FI733" s="2"/>
      <c r="FJ733" s="2"/>
      <c r="FK733" s="2"/>
      <c r="FL733" s="2"/>
      <c r="FM733" s="2"/>
      <c r="FN733" s="2"/>
      <c r="FO733" s="2"/>
      <c r="FP733" s="2"/>
      <c r="FQ733" s="2"/>
      <c r="FR733" s="2"/>
      <c r="FS733" s="2"/>
      <c r="FT733" s="2"/>
      <c r="FU733" s="2"/>
      <c r="FV733" s="2"/>
      <c r="FW733" s="2"/>
      <c r="FX733" s="2"/>
      <c r="FY733" s="2"/>
      <c r="FZ733" s="2"/>
      <c r="GA733" s="2"/>
      <c r="GB733" s="2"/>
      <c r="GC733" s="2"/>
      <c r="GD733" s="2"/>
      <c r="GE733" s="2"/>
      <c r="GF733" s="2"/>
      <c r="GG733" s="2"/>
      <c r="GH733" s="2"/>
      <c r="GI733" s="2"/>
      <c r="GJ733" s="2"/>
      <c r="GK733" s="2"/>
      <c r="GL733" s="2"/>
      <c r="GM733" s="2"/>
      <c r="GN733" s="2"/>
      <c r="GO733" s="2"/>
      <c r="GP733" s="2"/>
      <c r="GQ733" s="2"/>
      <c r="GR733" s="2"/>
      <c r="GS733" s="2"/>
      <c r="GT733" s="2"/>
      <c r="GU733" s="2"/>
      <c r="GV733" s="2"/>
      <c r="GW733" s="2"/>
      <c r="GX733" s="2"/>
      <c r="GY733" s="2"/>
      <c r="GZ733" s="2"/>
      <c r="HA733" s="2"/>
      <c r="HB733" s="2"/>
      <c r="HC733" s="2"/>
      <c r="HD733" s="2"/>
      <c r="HE733" s="2"/>
      <c r="HF733" s="2"/>
      <c r="HG733" s="2"/>
      <c r="HH733" s="2"/>
      <c r="HI733" s="2"/>
      <c r="HJ733" s="2"/>
      <c r="HK733" s="2"/>
      <c r="HL733" s="2"/>
      <c r="HM733" s="2"/>
      <c r="HN733" s="2"/>
      <c r="HO733" s="2"/>
      <c r="HP733" s="2"/>
      <c r="HQ733" s="2"/>
      <c r="HR733" s="2"/>
      <c r="HS733" s="2"/>
      <c r="HT733" s="2"/>
      <c r="HU733" s="2"/>
      <c r="HV733" s="2"/>
      <c r="HW733" s="2"/>
      <c r="HX733" s="2"/>
      <c r="HY733" s="2"/>
      <c r="HZ733" s="2"/>
      <c r="IA733" s="2"/>
      <c r="IB733" s="2"/>
      <c r="IC733" s="2"/>
      <c r="ID733" s="2"/>
      <c r="IE733" s="2"/>
      <c r="IF733" s="2"/>
      <c r="IG733" s="2"/>
      <c r="IH733" s="2"/>
      <c r="II733" s="2"/>
      <c r="IJ733" s="2"/>
      <c r="IK733" s="2"/>
      <c r="IL733" s="2"/>
      <c r="IM733" s="2"/>
      <c r="IN733" s="2"/>
      <c r="IO733" s="2"/>
      <c r="IP733" s="2"/>
      <c r="IQ733" s="2"/>
      <c r="IR733" s="2"/>
      <c r="IS733" s="2"/>
      <c r="IT733" s="2"/>
      <c r="IU733" s="2"/>
      <c r="IV733" s="2"/>
      <c r="IW733" s="2"/>
      <c r="IX733" s="2"/>
      <c r="IY733" s="2"/>
      <c r="IZ733" s="2"/>
      <c r="JA733" s="2"/>
      <c r="JB733" s="2"/>
      <c r="JC733" s="2"/>
      <c r="JD733" s="2"/>
      <c r="JE733" s="2"/>
      <c r="JF733" s="2"/>
      <c r="JG733" s="2"/>
      <c r="JH733" s="2"/>
      <c r="JI733" s="2"/>
      <c r="JJ733" s="2"/>
      <c r="JK733" s="2"/>
      <c r="JL733" s="2"/>
      <c r="JM733" s="2"/>
      <c r="JN733" s="2"/>
      <c r="JO733" s="2"/>
      <c r="JP733" s="2"/>
      <c r="JQ733" s="2"/>
      <c r="JR733" s="2"/>
      <c r="JS733" s="2"/>
      <c r="JT733" s="2"/>
      <c r="JU733" s="2"/>
      <c r="JV733" s="2"/>
      <c r="JW733" s="2"/>
      <c r="JX733" s="2"/>
      <c r="JY733" s="2"/>
      <c r="JZ733" s="2"/>
      <c r="KA733" s="2"/>
      <c r="KB733" s="2"/>
      <c r="KC733" s="2"/>
      <c r="KD733" s="2"/>
      <c r="KE733" s="2"/>
      <c r="KF733" s="2"/>
      <c r="KG733" s="2"/>
      <c r="KH733" s="2"/>
      <c r="KI733" s="2"/>
      <c r="KJ733" s="2"/>
      <c r="KK733" s="2"/>
      <c r="KL733" s="2"/>
      <c r="KM733" s="2"/>
      <c r="KN733" s="2"/>
      <c r="KO733" s="2"/>
      <c r="KP733" s="2"/>
      <c r="KQ733" s="2"/>
      <c r="KR733" s="2"/>
      <c r="KS733" s="2"/>
      <c r="KT733" s="2"/>
      <c r="KU733" s="2"/>
      <c r="KV733" s="2"/>
      <c r="KW733" s="2"/>
      <c r="KX733" s="2"/>
      <c r="KY733" s="2"/>
      <c r="KZ733" s="2"/>
      <c r="LA733" s="2"/>
      <c r="LB733" s="2"/>
      <c r="LC733" s="2"/>
      <c r="LD733" s="2"/>
      <c r="LE733" s="2"/>
      <c r="LF733" s="2"/>
      <c r="LG733" s="2"/>
      <c r="LH733" s="2"/>
      <c r="LI733" s="2"/>
      <c r="LJ733" s="2"/>
      <c r="LK733" s="2"/>
      <c r="LL733" s="2"/>
      <c r="LM733" s="2"/>
      <c r="LN733" s="2"/>
      <c r="LO733" s="2"/>
      <c r="LP733" s="2"/>
      <c r="LQ733" s="2"/>
      <c r="LR733" s="2"/>
      <c r="LS733" s="2"/>
      <c r="LT733" s="2"/>
      <c r="LU733" s="2"/>
      <c r="LV733" s="2"/>
      <c r="LW733" s="2"/>
      <c r="LX733" s="2"/>
      <c r="LY733" s="2"/>
      <c r="LZ733" s="2"/>
      <c r="MA733" s="2"/>
      <c r="MB733" s="2"/>
      <c r="MC733" s="2"/>
      <c r="MD733" s="2"/>
      <c r="ME733" s="2"/>
      <c r="MF733" s="2"/>
      <c r="MG733" s="2"/>
      <c r="MH733" s="2"/>
      <c r="MI733" s="2"/>
      <c r="MJ733" s="2"/>
      <c r="MK733" s="2"/>
      <c r="ML733" s="2"/>
      <c r="MM733" s="2"/>
      <c r="MN733" s="2"/>
      <c r="MO733" s="2"/>
      <c r="MP733" s="2"/>
      <c r="MQ733" s="2"/>
      <c r="MR733" s="2"/>
      <c r="MS733" s="2"/>
      <c r="MT733" s="2"/>
      <c r="MU733" s="2"/>
      <c r="MV733" s="2"/>
      <c r="MW733" s="2"/>
      <c r="MX733" s="2"/>
      <c r="MY733" s="2"/>
      <c r="MZ733" s="2"/>
      <c r="NA733" s="2"/>
      <c r="NB733" s="2"/>
      <c r="NC733" s="2"/>
      <c r="ND733" s="2"/>
      <c r="NE733" s="2"/>
      <c r="NF733" s="2"/>
      <c r="NG733" s="2"/>
      <c r="NH733" s="2"/>
      <c r="NI733" s="2"/>
      <c r="NJ733" s="2"/>
      <c r="NK733" s="2"/>
      <c r="NL733" s="2"/>
      <c r="NM733" s="2"/>
      <c r="NN733" s="2"/>
      <c r="NO733" s="2"/>
      <c r="NP733" s="2"/>
      <c r="NQ733" s="2"/>
      <c r="NR733" s="2"/>
      <c r="NS733" s="2"/>
      <c r="NT733" s="2"/>
      <c r="NU733" s="2"/>
      <c r="NV733" s="2"/>
      <c r="NW733" s="2"/>
      <c r="NX733" s="2"/>
      <c r="NY733" s="2"/>
      <c r="NZ733" s="2"/>
      <c r="OA733" s="2"/>
      <c r="OB733" s="2"/>
      <c r="OC733" s="2"/>
      <c r="OD733" s="2"/>
      <c r="OE733" s="2"/>
      <c r="OF733" s="2"/>
      <c r="OG733" s="2"/>
      <c r="OH733" s="2"/>
      <c r="OI733" s="2"/>
      <c r="OJ733" s="2"/>
      <c r="OK733" s="2"/>
      <c r="OL733" s="2"/>
      <c r="OM733" s="2"/>
      <c r="ON733" s="2"/>
      <c r="OO733" s="2"/>
      <c r="OP733" s="2"/>
      <c r="OQ733" s="2"/>
      <c r="OR733" s="2"/>
      <c r="OS733" s="2"/>
      <c r="OT733" s="2"/>
      <c r="OU733" s="2"/>
      <c r="OV733" s="2"/>
      <c r="OW733" s="2"/>
      <c r="OX733" s="2"/>
      <c r="OY733" s="2"/>
      <c r="OZ733" s="2"/>
      <c r="PA733" s="2"/>
      <c r="PB733" s="2"/>
      <c r="PC733" s="2"/>
      <c r="PD733" s="2"/>
      <c r="PE733" s="2"/>
      <c r="PF733" s="2"/>
      <c r="PG733" s="2"/>
      <c r="PH733" s="2"/>
      <c r="PI733" s="2"/>
      <c r="PJ733" s="2"/>
      <c r="PK733" s="2"/>
      <c r="PL733" s="2"/>
      <c r="PM733" s="2"/>
      <c r="PN733" s="2"/>
      <c r="PO733" s="2"/>
      <c r="PP733" s="2"/>
      <c r="PQ733" s="2"/>
      <c r="PR733" s="2"/>
      <c r="PS733" s="2"/>
      <c r="PT733" s="2"/>
      <c r="PU733" s="2"/>
      <c r="PV733" s="2"/>
      <c r="PW733" s="2"/>
      <c r="PX733" s="2"/>
      <c r="PY733" s="2"/>
      <c r="PZ733" s="2"/>
      <c r="QA733" s="2"/>
      <c r="QB733" s="2"/>
      <c r="QC733" s="2"/>
      <c r="QD733" s="2"/>
      <c r="QE733" s="2"/>
      <c r="QF733" s="2"/>
      <c r="QG733" s="2"/>
      <c r="QH733" s="2"/>
      <c r="QI733" s="2"/>
      <c r="QJ733" s="2"/>
      <c r="QK733" s="2"/>
      <c r="QL733" s="2"/>
      <c r="QM733" s="2"/>
      <c r="QN733" s="2"/>
      <c r="QO733" s="2"/>
      <c r="QP733" s="2"/>
      <c r="QQ733" s="2"/>
      <c r="QR733" s="2"/>
      <c r="QS733" s="2"/>
      <c r="QT733" s="2"/>
      <c r="QU733" s="2"/>
      <c r="QV733" s="2"/>
      <c r="QW733" s="2"/>
      <c r="QX733" s="2"/>
      <c r="QY733" s="2"/>
      <c r="QZ733" s="2"/>
      <c r="RA733" s="2"/>
      <c r="RB733" s="2"/>
      <c r="RC733" s="2"/>
      <c r="RD733" s="2"/>
      <c r="RE733" s="2"/>
      <c r="RF733" s="2"/>
      <c r="RG733" s="2"/>
      <c r="RH733" s="2"/>
      <c r="RI733" s="2"/>
      <c r="RJ733" s="2"/>
      <c r="RK733" s="2"/>
      <c r="RL733" s="2"/>
      <c r="RM733" s="2"/>
      <c r="RN733" s="2"/>
      <c r="RO733" s="2"/>
      <c r="RP733" s="2"/>
      <c r="RQ733" s="2"/>
      <c r="RR733" s="2"/>
      <c r="RS733" s="2"/>
      <c r="RT733" s="2"/>
      <c r="RU733" s="2"/>
      <c r="RV733" s="2"/>
      <c r="RW733" s="2"/>
      <c r="RX733" s="2"/>
      <c r="RY733" s="2"/>
      <c r="RZ733" s="2"/>
      <c r="SA733" s="2"/>
      <c r="SB733" s="2"/>
      <c r="SC733" s="2"/>
      <c r="SD733" s="2"/>
      <c r="SE733" s="2"/>
      <c r="SF733" s="2"/>
      <c r="SG733" s="2"/>
      <c r="SH733" s="2"/>
      <c r="SI733" s="2"/>
      <c r="SJ733" s="2"/>
      <c r="SK733" s="2"/>
      <c r="SL733" s="2"/>
      <c r="SM733" s="2"/>
      <c r="SN733" s="2"/>
      <c r="SO733" s="2"/>
      <c r="SP733" s="2"/>
      <c r="SQ733" s="2"/>
      <c r="SR733" s="2"/>
      <c r="SS733" s="2"/>
      <c r="ST733" s="2"/>
      <c r="SU733" s="2"/>
      <c r="SV733" s="2"/>
      <c r="SW733" s="2"/>
      <c r="SX733" s="2"/>
      <c r="SY733" s="2"/>
      <c r="SZ733" s="2"/>
      <c r="TA733" s="2"/>
      <c r="TB733" s="2"/>
      <c r="TC733" s="2"/>
      <c r="TD733" s="2"/>
      <c r="TE733" s="2"/>
      <c r="TF733" s="2"/>
      <c r="TG733" s="2"/>
      <c r="TH733" s="2"/>
      <c r="TI733" s="2"/>
      <c r="TJ733" s="2"/>
      <c r="TK733" s="2"/>
      <c r="TL733" s="2"/>
      <c r="TM733" s="2"/>
      <c r="TN733" s="2"/>
      <c r="TO733" s="2"/>
      <c r="TP733" s="2"/>
      <c r="TQ733" s="2"/>
      <c r="TR733" s="2"/>
      <c r="TS733" s="2"/>
      <c r="TT733" s="2"/>
      <c r="TU733" s="2"/>
      <c r="TV733" s="2"/>
      <c r="TW733" s="2"/>
      <c r="TX733" s="2"/>
      <c r="TY733" s="2"/>
      <c r="TZ733" s="2"/>
      <c r="UA733" s="2"/>
      <c r="UB733" s="2"/>
      <c r="UC733" s="2"/>
      <c r="UD733" s="2"/>
      <c r="UE733" s="2"/>
      <c r="UF733" s="2"/>
      <c r="UG733" s="2"/>
      <c r="UH733" s="2"/>
      <c r="UI733" s="2"/>
      <c r="UJ733" s="2"/>
      <c r="UK733" s="2"/>
      <c r="UL733" s="2"/>
      <c r="UM733" s="2"/>
      <c r="UN733" s="2"/>
      <c r="UO733" s="2"/>
      <c r="UP733" s="2"/>
      <c r="UQ733" s="2"/>
      <c r="UR733" s="2"/>
      <c r="US733" s="2"/>
      <c r="UT733" s="2"/>
      <c r="UU733" s="2"/>
      <c r="UV733" s="2"/>
      <c r="UW733" s="2"/>
      <c r="UX733" s="2"/>
      <c r="UY733" s="2"/>
      <c r="UZ733" s="2"/>
      <c r="VA733" s="2"/>
      <c r="VB733" s="2"/>
      <c r="VC733" s="2"/>
      <c r="VD733" s="2"/>
      <c r="VE733" s="2"/>
      <c r="VF733" s="2"/>
      <c r="VG733" s="2"/>
      <c r="VH733" s="2"/>
      <c r="VI733" s="2"/>
      <c r="VJ733" s="2"/>
      <c r="VK733" s="2"/>
      <c r="VL733" s="2"/>
      <c r="VM733" s="2"/>
      <c r="VN733" s="2"/>
      <c r="VO733" s="2"/>
      <c r="VP733" s="2"/>
      <c r="VQ733" s="2"/>
      <c r="VR733" s="2"/>
      <c r="VS733" s="2"/>
      <c r="VT733" s="2"/>
      <c r="VU733" s="2"/>
      <c r="VV733" s="2"/>
      <c r="VW733" s="2"/>
      <c r="VX733" s="2"/>
      <c r="VY733" s="2"/>
      <c r="VZ733" s="2"/>
      <c r="WA733" s="2"/>
      <c r="WB733" s="2"/>
      <c r="WC733" s="2"/>
      <c r="WD733" s="2"/>
      <c r="WE733" s="2"/>
      <c r="WF733" s="2"/>
      <c r="WG733" s="2"/>
      <c r="WH733" s="2"/>
      <c r="WI733" s="2"/>
      <c r="WJ733" s="2"/>
      <c r="WK733" s="2"/>
      <c r="WL733" s="2"/>
      <c r="WM733" s="2"/>
      <c r="WN733" s="2"/>
      <c r="WO733" s="2"/>
      <c r="WP733" s="2"/>
      <c r="WQ733" s="2"/>
      <c r="WR733" s="2"/>
      <c r="WS733" s="2"/>
      <c r="WT733" s="2"/>
      <c r="WU733" s="2"/>
      <c r="WV733" s="2"/>
      <c r="WW733" s="2"/>
      <c r="WX733" s="2"/>
      <c r="WY733" s="2"/>
      <c r="WZ733" s="2"/>
      <c r="XA733" s="2"/>
      <c r="XB733" s="2"/>
      <c r="XC733" s="2"/>
      <c r="XD733" s="2"/>
      <c r="XE733" s="2"/>
      <c r="XF733" s="2"/>
      <c r="XG733" s="2"/>
      <c r="XH733" s="2"/>
      <c r="XI733" s="2"/>
      <c r="XJ733" s="2"/>
      <c r="XK733" s="2"/>
      <c r="XL733" s="2"/>
      <c r="XM733" s="2"/>
      <c r="XN733" s="2"/>
      <c r="XO733" s="2"/>
      <c r="XP733" s="2"/>
      <c r="XQ733" s="2"/>
      <c r="XR733" s="2"/>
      <c r="XS733" s="2"/>
      <c r="XT733" s="2"/>
      <c r="XU733" s="2"/>
      <c r="XV733" s="2"/>
      <c r="XW733" s="2"/>
      <c r="XX733" s="2"/>
      <c r="XY733" s="2"/>
      <c r="XZ733" s="2"/>
      <c r="YA733" s="2"/>
      <c r="YB733" s="2"/>
      <c r="YC733" s="2"/>
      <c r="YD733" s="2"/>
      <c r="YE733" s="2"/>
      <c r="YF733" s="2"/>
      <c r="YG733" s="2"/>
      <c r="YH733" s="2"/>
      <c r="YI733" s="2"/>
      <c r="YJ733" s="2"/>
      <c r="YK733" s="2"/>
      <c r="YL733" s="2"/>
      <c r="YM733" s="2"/>
      <c r="YN733" s="2"/>
      <c r="YO733" s="2"/>
      <c r="YP733" s="2"/>
      <c r="YQ733" s="2"/>
      <c r="YR733" s="2"/>
      <c r="YS733" s="2"/>
      <c r="YT733" s="2"/>
      <c r="YU733" s="2"/>
      <c r="YV733" s="2"/>
      <c r="YW733" s="2"/>
      <c r="YX733" s="2"/>
      <c r="YY733" s="2"/>
      <c r="YZ733" s="2"/>
      <c r="ZA733" s="2"/>
      <c r="ZB733" s="2"/>
      <c r="ZC733" s="2"/>
      <c r="ZD733" s="2"/>
      <c r="ZE733" s="2"/>
      <c r="ZF733" s="2"/>
      <c r="ZG733" s="2"/>
      <c r="ZH733" s="2"/>
      <c r="ZI733" s="2"/>
      <c r="ZJ733" s="2"/>
      <c r="ZK733" s="2"/>
      <c r="ZL733" s="2"/>
      <c r="ZM733" s="2"/>
      <c r="ZN733" s="2"/>
      <c r="ZO733" s="2"/>
      <c r="ZP733" s="2"/>
      <c r="ZQ733" s="2"/>
      <c r="ZR733" s="2"/>
      <c r="ZS733" s="2"/>
      <c r="ZT733" s="2"/>
      <c r="ZU733" s="2"/>
      <c r="ZV733" s="2"/>
      <c r="ZW733" s="2"/>
      <c r="ZX733" s="2"/>
      <c r="ZY733" s="2"/>
      <c r="ZZ733" s="2"/>
      <c r="AAA733" s="2"/>
      <c r="AAB733" s="2"/>
      <c r="AAC733" s="2"/>
      <c r="AAD733" s="2"/>
      <c r="AAE733" s="2"/>
      <c r="AAF733" s="2"/>
      <c r="AAG733" s="2"/>
      <c r="AAH733" s="2"/>
      <c r="AAI733" s="2"/>
      <c r="AAJ733" s="2"/>
      <c r="AAK733" s="2"/>
      <c r="AAL733" s="2"/>
      <c r="AAM733" s="2"/>
      <c r="AAN733" s="2"/>
      <c r="AAO733" s="2"/>
      <c r="AAP733" s="2"/>
      <c r="AAQ733" s="2"/>
      <c r="AAR733" s="2"/>
      <c r="AAS733" s="2"/>
      <c r="AAT733" s="2"/>
      <c r="AAU733" s="2"/>
      <c r="AAV733" s="2"/>
      <c r="AAW733" s="2"/>
      <c r="AAX733" s="2"/>
      <c r="AAY733" s="2"/>
      <c r="AAZ733" s="2"/>
      <c r="ABA733" s="2"/>
      <c r="ABB733" s="2"/>
      <c r="ABC733" s="2"/>
      <c r="ABD733" s="2"/>
      <c r="ABE733" s="2"/>
      <c r="ABF733" s="2"/>
      <c r="ABG733" s="2"/>
      <c r="ABH733" s="2"/>
      <c r="ABI733" s="2"/>
      <c r="ABJ733" s="2"/>
      <c r="ABK733" s="2"/>
      <c r="ABL733" s="2"/>
      <c r="ABM733" s="2"/>
      <c r="ABN733" s="2"/>
      <c r="ABO733" s="2"/>
      <c r="ABP733" s="2"/>
      <c r="ABQ733" s="2"/>
      <c r="ABR733" s="2"/>
      <c r="ABS733" s="2"/>
      <c r="ABT733" s="2"/>
      <c r="ABU733" s="2"/>
      <c r="ABV733" s="2"/>
      <c r="ABW733" s="2"/>
      <c r="ABX733" s="2"/>
      <c r="ABY733" s="2"/>
      <c r="ABZ733" s="2"/>
      <c r="ACA733" s="2"/>
      <c r="ACB733" s="2"/>
      <c r="ACC733" s="2"/>
      <c r="ACD733" s="2"/>
      <c r="ACE733" s="2"/>
      <c r="ACF733" s="2"/>
      <c r="ACG733" s="2"/>
      <c r="ACH733" s="2"/>
      <c r="ACI733" s="2"/>
      <c r="ACJ733" s="2"/>
      <c r="ACK733" s="2"/>
      <c r="ACL733" s="2"/>
      <c r="ACM733" s="2"/>
      <c r="ACN733" s="2"/>
      <c r="ACO733" s="2"/>
      <c r="ACP733" s="2"/>
      <c r="ACQ733" s="2"/>
      <c r="ACR733" s="2"/>
      <c r="ACS733" s="2"/>
      <c r="ACT733" s="2"/>
      <c r="ACU733" s="2"/>
      <c r="ACV733" s="2"/>
      <c r="ACW733" s="2"/>
      <c r="ACX733" s="2"/>
      <c r="ACY733" s="2"/>
      <c r="ACZ733" s="2"/>
      <c r="ADA733" s="2"/>
      <c r="ADB733" s="2"/>
      <c r="ADC733" s="2"/>
      <c r="ADD733" s="2"/>
      <c r="ADE733" s="2"/>
      <c r="ADF733" s="2"/>
      <c r="ADG733" s="2"/>
      <c r="ADH733" s="2"/>
      <c r="ADI733" s="2"/>
      <c r="ADJ733" s="2"/>
      <c r="ADK733" s="2"/>
      <c r="ADL733" s="2"/>
      <c r="ADM733" s="2"/>
      <c r="ADN733" s="2"/>
      <c r="ADO733" s="2"/>
      <c r="ADP733" s="2"/>
      <c r="ADQ733" s="2"/>
      <c r="ADR733" s="2"/>
      <c r="ADS733" s="2"/>
      <c r="ADT733" s="2"/>
      <c r="ADU733" s="2"/>
      <c r="ADV733" s="2"/>
      <c r="ADW733" s="2"/>
      <c r="ADX733" s="2"/>
      <c r="ADY733" s="2"/>
      <c r="ADZ733" s="2"/>
      <c r="AEA733" s="2"/>
      <c r="AEB733" s="2"/>
      <c r="AEC733" s="2"/>
      <c r="AED733" s="2"/>
      <c r="AEE733" s="2"/>
      <c r="AEF733" s="2"/>
      <c r="AEG733" s="2"/>
      <c r="AEH733" s="2"/>
      <c r="AEI733" s="2"/>
      <c r="AEJ733" s="2"/>
      <c r="AEK733" s="2"/>
      <c r="AEL733" s="2"/>
      <c r="AEM733" s="2"/>
      <c r="AEN733" s="2"/>
      <c r="AEO733" s="2"/>
      <c r="AEP733" s="2"/>
      <c r="AEQ733" s="2"/>
      <c r="AER733" s="2"/>
      <c r="AES733" s="2"/>
      <c r="AET733" s="2"/>
      <c r="AEU733" s="2"/>
      <c r="AEV733" s="2"/>
      <c r="AEW733" s="2"/>
      <c r="AEX733" s="2"/>
      <c r="AEY733" s="2"/>
      <c r="AEZ733" s="2"/>
      <c r="AFA733" s="2"/>
      <c r="AFB733" s="2"/>
      <c r="AFC733" s="2"/>
      <c r="AFD733" s="2"/>
      <c r="AFE733" s="2"/>
      <c r="AFF733" s="2"/>
      <c r="AFG733" s="2"/>
      <c r="AFH733" s="2"/>
      <c r="AFI733" s="2"/>
      <c r="AFJ733" s="2"/>
      <c r="AFK733" s="2"/>
      <c r="AFL733" s="2"/>
      <c r="AFM733" s="2"/>
      <c r="AFN733" s="2"/>
      <c r="AFO733" s="2"/>
      <c r="AFP733" s="2"/>
      <c r="AFQ733" s="2"/>
      <c r="AFR733" s="2"/>
      <c r="AFS733" s="2"/>
      <c r="AFT733" s="2"/>
      <c r="AFU733" s="2"/>
      <c r="AFV733" s="2"/>
      <c r="AFW733" s="2"/>
      <c r="AFX733" s="2"/>
      <c r="AFY733" s="2"/>
      <c r="AFZ733" s="2"/>
      <c r="AGA733" s="2"/>
      <c r="AGB733" s="2"/>
      <c r="AGC733" s="2"/>
      <c r="AGD733" s="2"/>
      <c r="AGE733" s="2"/>
      <c r="AGF733" s="2"/>
      <c r="AGG733" s="2"/>
      <c r="AGH733" s="2"/>
      <c r="AGI733" s="2"/>
      <c r="AGJ733" s="2"/>
      <c r="AGK733" s="2"/>
      <c r="AGL733" s="2"/>
      <c r="AGM733" s="2"/>
      <c r="AGN733" s="2"/>
      <c r="AGO733" s="2"/>
      <c r="AGP733" s="2"/>
      <c r="AGQ733" s="2"/>
      <c r="AGR733" s="2"/>
      <c r="AGS733" s="2"/>
      <c r="AGT733" s="2"/>
      <c r="AGU733" s="2"/>
      <c r="AGV733" s="2"/>
      <c r="AGW733" s="2"/>
      <c r="AGX733" s="2"/>
      <c r="AGY733" s="2"/>
      <c r="AGZ733" s="2"/>
      <c r="AHA733" s="2"/>
      <c r="AHB733" s="2"/>
      <c r="AHC733" s="2"/>
      <c r="AHD733" s="2"/>
      <c r="AHE733" s="2"/>
      <c r="AHF733" s="2"/>
      <c r="AHG733" s="2"/>
      <c r="AHH733" s="2"/>
      <c r="AHI733" s="2"/>
      <c r="AHJ733" s="2"/>
      <c r="AHK733" s="2"/>
      <c r="AHL733" s="2"/>
      <c r="AHM733" s="2"/>
      <c r="AHN733" s="2"/>
      <c r="AHO733" s="2"/>
      <c r="AHP733" s="2"/>
      <c r="AHQ733" s="2"/>
      <c r="AHR733" s="2"/>
      <c r="AHS733" s="2"/>
      <c r="AHT733" s="2"/>
      <c r="AHU733" s="2"/>
      <c r="AHV733" s="2"/>
      <c r="AHW733" s="2"/>
      <c r="AHX733" s="2"/>
      <c r="AHY733" s="2"/>
      <c r="AHZ733" s="2"/>
      <c r="AIA733" s="2"/>
      <c r="AIB733" s="2"/>
      <c r="AIC733" s="2"/>
      <c r="AID733" s="2"/>
      <c r="AIE733" s="2"/>
      <c r="AIF733" s="2"/>
      <c r="AIG733" s="2"/>
      <c r="AIH733" s="2"/>
      <c r="AII733" s="2"/>
      <c r="AIJ733" s="2"/>
      <c r="AIK733" s="2"/>
      <c r="AIL733" s="2"/>
      <c r="AIM733" s="2"/>
      <c r="AIN733" s="2"/>
      <c r="AIO733" s="2"/>
      <c r="AIP733" s="2"/>
      <c r="AIQ733" s="2"/>
      <c r="AIR733" s="2"/>
      <c r="AIS733" s="2"/>
      <c r="AIT733" s="2"/>
      <c r="AIU733" s="2"/>
      <c r="AIV733" s="2"/>
      <c r="AIW733" s="2"/>
      <c r="AIX733" s="2"/>
      <c r="AIY733" s="2"/>
      <c r="AIZ733" s="2"/>
      <c r="AJA733" s="2"/>
      <c r="AJB733" s="2"/>
      <c r="AJC733" s="2"/>
      <c r="AJD733" s="2"/>
      <c r="AJE733" s="2"/>
      <c r="AJF733" s="2"/>
      <c r="AJG733" s="2"/>
      <c r="AJH733" s="2"/>
      <c r="AJI733" s="2"/>
      <c r="AJJ733" s="2"/>
      <c r="AJK733" s="2"/>
      <c r="AJL733" s="2"/>
      <c r="AJM733" s="2"/>
      <c r="AJN733" s="2"/>
      <c r="AJO733" s="2"/>
      <c r="AJP733" s="2"/>
      <c r="AJQ733" s="2"/>
      <c r="AJR733" s="2"/>
      <c r="AJS733" s="2"/>
      <c r="AJT733" s="2"/>
      <c r="AJU733" s="2"/>
      <c r="AJV733" s="2"/>
      <c r="AJW733" s="2"/>
      <c r="AJX733" s="2"/>
      <c r="AJY733" s="2"/>
      <c r="AJZ733" s="2"/>
      <c r="AKA733" s="2"/>
      <c r="AKB733" s="2"/>
      <c r="AKC733" s="2"/>
      <c r="AKD733" s="2"/>
      <c r="AKE733" s="2"/>
      <c r="AKF733" s="2"/>
      <c r="AKG733" s="2"/>
      <c r="AKH733" s="2"/>
      <c r="AKI733" s="2"/>
      <c r="AKJ733" s="2"/>
      <c r="AKK733" s="2"/>
      <c r="AKL733" s="2"/>
      <c r="AKM733" s="2"/>
      <c r="AKN733" s="2"/>
      <c r="AKO733" s="2"/>
      <c r="AKP733" s="2"/>
      <c r="AKQ733" s="2"/>
      <c r="AKR733" s="2"/>
      <c r="AKS733" s="2"/>
      <c r="AKT733" s="2"/>
      <c r="AKU733" s="2"/>
      <c r="AKV733" s="2"/>
      <c r="AKW733" s="2"/>
      <c r="AKX733" s="2"/>
      <c r="AKY733" s="2"/>
      <c r="AKZ733" s="2"/>
      <c r="ALA733" s="2"/>
      <c r="ALB733" s="2"/>
      <c r="ALC733" s="2"/>
      <c r="ALD733" s="2"/>
      <c r="ALE733" s="2"/>
      <c r="ALF733" s="2"/>
      <c r="ALG733" s="2"/>
      <c r="ALH733" s="2"/>
      <c r="ALI733" s="2"/>
      <c r="ALJ733" s="2"/>
      <c r="ALK733" s="2"/>
      <c r="ALL733" s="2"/>
      <c r="ALM733" s="2"/>
      <c r="ALN733" s="2"/>
      <c r="ALO733" s="2"/>
      <c r="ALP733" s="2"/>
      <c r="ALQ733" s="2"/>
      <c r="ALR733" s="2"/>
      <c r="ALS733" s="2"/>
      <c r="ALT733" s="2"/>
      <c r="ALU733" s="2"/>
      <c r="ALV733" s="2"/>
      <c r="ALW733" s="2"/>
      <c r="ALX733" s="2"/>
      <c r="ALY733" s="2"/>
      <c r="ALZ733" s="2"/>
      <c r="AMA733" s="2"/>
      <c r="AMB733" s="2"/>
      <c r="AMC733" s="2"/>
      <c r="AMD733" s="2"/>
      <c r="AME733" s="2"/>
      <c r="AMF733" s="2"/>
      <c r="AMG733" s="2"/>
      <c r="AMH733" s="2"/>
      <c r="AMI733" s="2"/>
      <c r="AMJ733" s="2"/>
      <c r="AMK733" s="2"/>
      <c r="AML733" s="2"/>
      <c r="AMM733" s="2"/>
      <c r="AMN733" s="2"/>
      <c r="AMO733" s="2"/>
      <c r="AMP733" s="2"/>
      <c r="AMQ733" s="2"/>
      <c r="AMR733" s="2"/>
      <c r="AMS733" s="2"/>
      <c r="AMT733" s="2"/>
      <c r="AMU733" s="2"/>
      <c r="AMV733" s="2"/>
      <c r="AMW733" s="2"/>
      <c r="AMX733" s="2"/>
      <c r="AMY733" s="2"/>
      <c r="AMZ733" s="2"/>
      <c r="ANA733" s="2"/>
      <c r="ANB733" s="2"/>
      <c r="ANC733" s="2"/>
      <c r="AND733" s="2"/>
      <c r="ANE733" s="2"/>
      <c r="ANF733" s="2"/>
      <c r="ANG733" s="2"/>
      <c r="ANH733" s="2"/>
      <c r="ANI733" s="2"/>
      <c r="ANJ733" s="2"/>
      <c r="ANK733" s="2"/>
      <c r="ANL733" s="2"/>
      <c r="ANM733" s="2"/>
      <c r="ANN733" s="2"/>
      <c r="ANO733" s="2"/>
      <c r="ANP733" s="2"/>
      <c r="ANQ733" s="2"/>
      <c r="ANR733" s="2"/>
      <c r="ANS733" s="2"/>
      <c r="ANT733" s="2"/>
      <c r="ANU733" s="2"/>
      <c r="ANV733" s="2"/>
      <c r="ANW733" s="2"/>
      <c r="ANX733" s="2"/>
      <c r="ANY733" s="2"/>
      <c r="ANZ733" s="2"/>
      <c r="AOA733" s="2"/>
      <c r="AOB733" s="2"/>
      <c r="AOC733" s="2"/>
      <c r="AOD733" s="2"/>
      <c r="AOE733" s="2"/>
      <c r="AOF733" s="2"/>
      <c r="AOG733" s="2"/>
      <c r="AOH733" s="2"/>
      <c r="AOI733" s="2"/>
      <c r="AOJ733" s="2"/>
      <c r="AOK733" s="2"/>
      <c r="AOL733" s="2"/>
      <c r="AOM733" s="2"/>
      <c r="AON733" s="2"/>
      <c r="AOO733" s="2"/>
      <c r="AOP733" s="2"/>
      <c r="AOQ733" s="2"/>
      <c r="AOR733" s="2"/>
      <c r="AOS733" s="2"/>
      <c r="AOT733" s="2"/>
      <c r="AOU733" s="2"/>
      <c r="AOV733" s="2"/>
      <c r="AOW733" s="2"/>
      <c r="AOX733" s="2"/>
      <c r="AOY733" s="2"/>
      <c r="AOZ733" s="2"/>
      <c r="APA733" s="2"/>
      <c r="APB733" s="2"/>
      <c r="APC733" s="2"/>
      <c r="APD733" s="2"/>
      <c r="APE733" s="2"/>
      <c r="APF733" s="2"/>
      <c r="APG733" s="2"/>
      <c r="APH733" s="2"/>
      <c r="API733" s="2"/>
      <c r="APJ733" s="2"/>
      <c r="APK733" s="2"/>
      <c r="APL733" s="2"/>
      <c r="APM733" s="2"/>
      <c r="APN733" s="2"/>
      <c r="APO733" s="2"/>
      <c r="APP733" s="2"/>
      <c r="APQ733" s="2"/>
      <c r="APR733" s="2"/>
      <c r="APS733" s="2"/>
      <c r="APT733" s="2"/>
      <c r="APU733" s="2"/>
      <c r="APV733" s="2"/>
      <c r="APW733" s="2"/>
      <c r="APX733" s="2"/>
      <c r="APY733" s="2"/>
      <c r="APZ733" s="2"/>
      <c r="AQA733" s="2"/>
      <c r="AQB733" s="2"/>
      <c r="AQC733" s="2"/>
      <c r="AQD733" s="2"/>
      <c r="AQE733" s="2"/>
      <c r="AQF733" s="2"/>
      <c r="AQG733" s="2"/>
      <c r="AQH733" s="2"/>
      <c r="AQI733" s="2"/>
      <c r="AQJ733" s="2"/>
      <c r="AQK733" s="2"/>
      <c r="AQL733" s="2"/>
      <c r="AQM733" s="2"/>
      <c r="AQN733" s="2"/>
      <c r="AQO733" s="2"/>
      <c r="AQP733" s="2"/>
      <c r="AQQ733" s="2"/>
      <c r="AQR733" s="2"/>
      <c r="AQS733" s="2"/>
      <c r="AQT733" s="2"/>
      <c r="AQU733" s="2"/>
      <c r="AQV733" s="2"/>
      <c r="AQW733" s="2"/>
      <c r="AQX733" s="2"/>
      <c r="AQY733" s="2"/>
      <c r="AQZ733" s="2"/>
      <c r="ARA733" s="2"/>
      <c r="ARB733" s="2"/>
      <c r="ARC733" s="2"/>
      <c r="ARD733" s="2"/>
      <c r="ARE733" s="2"/>
      <c r="ARF733" s="2"/>
      <c r="ARG733" s="2"/>
      <c r="ARH733" s="2"/>
      <c r="ARI733" s="2"/>
      <c r="ARJ733" s="2"/>
      <c r="ARK733" s="2"/>
      <c r="ARL733" s="2"/>
      <c r="ARM733" s="2"/>
      <c r="ARN733" s="2"/>
      <c r="ARO733" s="2"/>
      <c r="ARP733" s="2"/>
      <c r="ARQ733" s="2"/>
      <c r="ARR733" s="2"/>
      <c r="ARS733" s="2"/>
      <c r="ART733" s="2"/>
      <c r="ARU733" s="2"/>
      <c r="ARV733" s="2"/>
      <c r="ARW733" s="2"/>
      <c r="ARX733" s="2"/>
      <c r="ARY733" s="2"/>
      <c r="ARZ733" s="2"/>
      <c r="ASA733" s="2"/>
      <c r="ASB733" s="2"/>
      <c r="ASC733" s="2"/>
      <c r="ASD733" s="2"/>
      <c r="ASE733" s="2"/>
      <c r="ASF733" s="2"/>
      <c r="ASG733" s="2"/>
      <c r="ASH733" s="2"/>
      <c r="ASI733" s="2"/>
      <c r="ASJ733" s="2"/>
      <c r="ASK733" s="2"/>
      <c r="ASL733" s="2"/>
      <c r="ASM733" s="2"/>
      <c r="ASN733" s="2"/>
      <c r="ASO733" s="2"/>
      <c r="ASP733" s="2"/>
      <c r="ASQ733" s="2"/>
      <c r="ASR733" s="2"/>
      <c r="ASS733" s="2"/>
      <c r="AST733" s="2"/>
      <c r="ASU733" s="2"/>
      <c r="ASV733" s="2"/>
      <c r="ASW733" s="2"/>
      <c r="ASX733" s="2"/>
      <c r="ASY733" s="2"/>
      <c r="ASZ733" s="2"/>
      <c r="ATA733" s="2"/>
      <c r="ATB733" s="2"/>
      <c r="ATC733" s="2"/>
      <c r="ATD733" s="2"/>
      <c r="ATE733" s="2"/>
      <c r="ATF733" s="2"/>
      <c r="ATG733" s="2"/>
      <c r="ATH733" s="2"/>
      <c r="ATI733" s="2"/>
      <c r="ATJ733" s="2"/>
      <c r="ATK733" s="2"/>
      <c r="ATL733" s="2"/>
      <c r="ATM733" s="2"/>
      <c r="ATN733" s="2"/>
      <c r="ATO733" s="2"/>
      <c r="ATP733" s="2"/>
      <c r="ATQ733" s="2"/>
      <c r="ATR733" s="2"/>
      <c r="ATS733" s="2"/>
      <c r="ATT733" s="2"/>
      <c r="ATU733" s="2"/>
      <c r="ATV733" s="2"/>
      <c r="ATW733" s="2"/>
      <c r="ATX733" s="2"/>
      <c r="ATY733" s="2"/>
      <c r="ATZ733" s="2"/>
      <c r="AUA733" s="2"/>
      <c r="AUB733" s="2"/>
      <c r="AUC733" s="2"/>
      <c r="AUD733" s="2"/>
      <c r="AUE733" s="2"/>
      <c r="AUF733" s="2"/>
      <c r="AUG733" s="2"/>
      <c r="AUH733" s="2"/>
      <c r="AUI733" s="2"/>
      <c r="AUJ733" s="2"/>
      <c r="AUK733" s="2"/>
      <c r="AUL733" s="2"/>
      <c r="AUM733" s="2"/>
      <c r="AUN733" s="2"/>
      <c r="AUO733" s="2"/>
      <c r="AUP733" s="2"/>
      <c r="AUQ733" s="2"/>
      <c r="AUR733" s="2"/>
      <c r="AUS733" s="2"/>
      <c r="AUT733" s="2"/>
      <c r="AUU733" s="2"/>
      <c r="AUV733" s="2"/>
      <c r="AUW733" s="2"/>
      <c r="AUX733" s="2"/>
      <c r="AUY733" s="2"/>
      <c r="AUZ733" s="2"/>
      <c r="AVA733" s="2"/>
      <c r="AVB733" s="2"/>
      <c r="AVC733" s="2"/>
      <c r="AVD733" s="2"/>
      <c r="AVE733" s="2"/>
      <c r="AVF733" s="2"/>
      <c r="AVG733" s="2"/>
      <c r="AVH733" s="2"/>
      <c r="AVI733" s="2"/>
      <c r="AVJ733" s="2"/>
      <c r="AVK733" s="2"/>
      <c r="AVL733" s="2"/>
      <c r="AVM733" s="2"/>
      <c r="AVN733" s="2"/>
      <c r="AVO733" s="2"/>
      <c r="AVP733" s="2"/>
      <c r="AVQ733" s="2"/>
      <c r="AVR733" s="2"/>
      <c r="AVS733" s="2"/>
      <c r="AVT733" s="2"/>
      <c r="AVU733" s="2"/>
      <c r="AVV733" s="2"/>
      <c r="AVW733" s="2"/>
      <c r="AVX733" s="2"/>
      <c r="AVY733" s="2"/>
      <c r="AVZ733" s="2"/>
      <c r="AWA733" s="2"/>
      <c r="AWB733" s="2"/>
      <c r="AWC733" s="2"/>
      <c r="AWD733" s="2"/>
      <c r="AWE733" s="2"/>
      <c r="AWF733" s="2"/>
      <c r="AWG733" s="2"/>
      <c r="AWH733" s="2"/>
      <c r="AWI733" s="2"/>
      <c r="AWJ733" s="2"/>
      <c r="AWK733" s="2"/>
      <c r="AWL733" s="2"/>
      <c r="AWM733" s="2"/>
      <c r="AWN733" s="2"/>
      <c r="AWO733" s="2"/>
      <c r="AWP733" s="2"/>
      <c r="AWQ733" s="2"/>
      <c r="AWR733" s="2"/>
      <c r="AWS733" s="2"/>
      <c r="AWT733" s="2"/>
      <c r="AWU733" s="2"/>
      <c r="AWV733" s="2"/>
      <c r="AWW733" s="2"/>
      <c r="AWX733" s="2"/>
      <c r="AWY733" s="2"/>
      <c r="AWZ733" s="2"/>
      <c r="AXA733" s="2"/>
      <c r="AXB733" s="2"/>
      <c r="AXC733" s="2"/>
      <c r="AXD733" s="2"/>
      <c r="AXE733" s="2"/>
      <c r="AXF733" s="2"/>
      <c r="AXG733" s="2"/>
      <c r="AXH733" s="2"/>
      <c r="AXI733" s="2"/>
      <c r="AXJ733" s="2"/>
      <c r="AXK733" s="2"/>
      <c r="AXL733" s="2"/>
      <c r="AXM733" s="2"/>
      <c r="AXN733" s="2"/>
      <c r="AXO733" s="2"/>
      <c r="AXP733" s="2"/>
      <c r="AXQ733" s="2"/>
      <c r="AXR733" s="2"/>
      <c r="AXS733" s="2"/>
      <c r="AXT733" s="2"/>
      <c r="AXU733" s="2"/>
      <c r="AXV733" s="2"/>
      <c r="AXW733" s="2"/>
      <c r="AXX733" s="2"/>
      <c r="AXY733" s="2"/>
      <c r="AXZ733" s="2"/>
      <c r="AYA733" s="2"/>
      <c r="AYB733" s="2"/>
      <c r="AYC733" s="2"/>
      <c r="AYD733" s="2"/>
      <c r="AYE733" s="2"/>
      <c r="AYF733" s="2"/>
      <c r="AYG733" s="2"/>
      <c r="AYH733" s="2"/>
      <c r="AYI733" s="2"/>
      <c r="AYJ733" s="2"/>
      <c r="AYK733" s="2"/>
      <c r="AYL733" s="2"/>
      <c r="AYM733" s="2"/>
      <c r="AYN733" s="2"/>
      <c r="AYO733" s="2"/>
      <c r="AYP733" s="2"/>
      <c r="AYQ733" s="2"/>
      <c r="AYR733" s="2"/>
      <c r="AYS733" s="2"/>
      <c r="AYT733" s="2"/>
      <c r="AYU733" s="2"/>
      <c r="AYV733" s="2"/>
      <c r="AYW733" s="2"/>
      <c r="AYX733" s="2"/>
      <c r="AYY733" s="2"/>
      <c r="AYZ733" s="2"/>
      <c r="AZA733" s="2"/>
      <c r="AZB733" s="2"/>
      <c r="AZC733" s="2"/>
      <c r="AZD733" s="2"/>
      <c r="AZE733" s="2"/>
      <c r="AZF733" s="2"/>
      <c r="AZG733" s="2"/>
      <c r="AZH733" s="2"/>
      <c r="AZI733" s="2"/>
      <c r="AZJ733" s="2"/>
      <c r="AZK733" s="2"/>
      <c r="AZL733" s="2"/>
      <c r="AZM733" s="2"/>
      <c r="AZN733" s="2"/>
      <c r="AZO733" s="2"/>
      <c r="AZP733" s="2"/>
      <c r="AZQ733" s="2"/>
      <c r="AZR733" s="2"/>
      <c r="AZS733" s="2"/>
      <c r="AZT733" s="2"/>
      <c r="AZU733" s="2"/>
      <c r="AZV733" s="2"/>
      <c r="AZW733" s="2"/>
      <c r="AZX733" s="2"/>
      <c r="AZY733" s="2"/>
      <c r="AZZ733" s="2"/>
      <c r="BAA733" s="2"/>
      <c r="BAB733" s="2"/>
      <c r="BAC733" s="2"/>
      <c r="BAD733" s="2"/>
      <c r="BAE733" s="2"/>
      <c r="BAF733" s="2"/>
      <c r="BAG733" s="2"/>
      <c r="BAH733" s="2"/>
      <c r="BAI733" s="2"/>
      <c r="BAJ733" s="2"/>
      <c r="BAK733" s="2"/>
      <c r="BAL733" s="2"/>
      <c r="BAM733" s="2"/>
      <c r="BAN733" s="2"/>
      <c r="BAO733" s="2"/>
      <c r="BAP733" s="2"/>
      <c r="BAQ733" s="2"/>
      <c r="BAR733" s="2"/>
      <c r="BAS733" s="2"/>
      <c r="BAT733" s="2"/>
      <c r="BAU733" s="2"/>
      <c r="BAV733" s="2"/>
      <c r="BAW733" s="2"/>
      <c r="BAX733" s="2"/>
      <c r="BAY733" s="2"/>
      <c r="BAZ733" s="2"/>
      <c r="BBA733" s="2"/>
      <c r="BBB733" s="2"/>
      <c r="BBC733" s="2"/>
      <c r="BBD733" s="2"/>
      <c r="BBE733" s="2"/>
      <c r="BBF733" s="2"/>
      <c r="BBG733" s="2"/>
      <c r="BBH733" s="2"/>
      <c r="BBI733" s="2"/>
      <c r="BBJ733" s="2"/>
      <c r="BBK733" s="2"/>
      <c r="BBL733" s="2"/>
      <c r="BBM733" s="2"/>
      <c r="BBN733" s="2"/>
      <c r="BBO733" s="2"/>
      <c r="BBP733" s="2"/>
      <c r="BBQ733" s="2"/>
      <c r="BBR733" s="2"/>
      <c r="BBS733" s="2"/>
      <c r="BBT733" s="2"/>
      <c r="BBU733" s="2"/>
      <c r="BBV733" s="2"/>
      <c r="BBW733" s="2"/>
      <c r="BBX733" s="2"/>
      <c r="BBY733" s="2"/>
      <c r="BBZ733" s="2"/>
      <c r="BCA733" s="2"/>
      <c r="BCB733" s="2"/>
      <c r="BCC733" s="2"/>
      <c r="BCD733" s="2"/>
      <c r="BCE733" s="2"/>
      <c r="BCF733" s="2"/>
      <c r="BCG733" s="2"/>
      <c r="BCH733" s="2"/>
      <c r="BCI733" s="2"/>
      <c r="BCJ733" s="2"/>
      <c r="BCK733" s="2"/>
      <c r="BCL733" s="2"/>
      <c r="BCM733" s="2"/>
      <c r="BCN733" s="2"/>
      <c r="BCO733" s="2"/>
      <c r="BCP733" s="2"/>
      <c r="BCQ733" s="2"/>
      <c r="BCR733" s="2"/>
      <c r="BCS733" s="2"/>
      <c r="BCT733" s="2"/>
      <c r="BCU733" s="2"/>
      <c r="BCV733" s="2"/>
      <c r="BCW733" s="2"/>
      <c r="BCX733" s="2"/>
      <c r="BCY733" s="2"/>
      <c r="BCZ733" s="2"/>
      <c r="BDA733" s="2"/>
      <c r="BDB733" s="2"/>
      <c r="BDC733" s="2"/>
      <c r="BDD733" s="2"/>
      <c r="BDE733" s="2"/>
      <c r="BDF733" s="2"/>
      <c r="BDG733" s="2"/>
      <c r="BDH733" s="2"/>
      <c r="BDI733" s="2"/>
      <c r="BDJ733" s="2"/>
      <c r="BDK733" s="2"/>
      <c r="BDL733" s="2"/>
      <c r="BDM733" s="2"/>
      <c r="BDN733" s="2"/>
      <c r="BDO733" s="2"/>
      <c r="BDP733" s="2"/>
      <c r="BDQ733" s="2"/>
      <c r="BDR733" s="2"/>
      <c r="BDS733" s="2"/>
      <c r="BDT733" s="2"/>
      <c r="BDU733" s="2"/>
      <c r="BDV733" s="2"/>
      <c r="BDW733" s="2"/>
      <c r="BDX733" s="2"/>
      <c r="BDY733" s="2"/>
      <c r="BDZ733" s="2"/>
      <c r="BEA733" s="2"/>
      <c r="BEB733" s="2"/>
      <c r="BEC733" s="2"/>
      <c r="BED733" s="2"/>
      <c r="BEE733" s="2"/>
      <c r="BEF733" s="2"/>
      <c r="BEG733" s="2"/>
      <c r="BEH733" s="2"/>
      <c r="BEI733" s="2"/>
      <c r="BEJ733" s="2"/>
      <c r="BEK733" s="2"/>
      <c r="BEL733" s="2"/>
      <c r="BEM733" s="2"/>
      <c r="BEN733" s="2"/>
      <c r="BEO733" s="2"/>
      <c r="BEP733" s="2"/>
      <c r="BEQ733" s="2"/>
      <c r="BER733" s="2"/>
      <c r="BES733" s="2"/>
      <c r="BET733" s="2"/>
      <c r="BEU733" s="2"/>
      <c r="BEV733" s="2"/>
      <c r="BEW733" s="2"/>
      <c r="BEX733" s="2"/>
      <c r="BEY733" s="2"/>
      <c r="BEZ733" s="2"/>
      <c r="BFA733" s="2"/>
      <c r="BFB733" s="2"/>
      <c r="BFC733" s="2"/>
      <c r="BFD733" s="2"/>
      <c r="BFE733" s="2"/>
      <c r="BFF733" s="2"/>
      <c r="BFG733" s="2"/>
      <c r="BFH733" s="2"/>
      <c r="BFI733" s="2"/>
      <c r="BFJ733" s="2"/>
      <c r="BFK733" s="2"/>
      <c r="BFL733" s="2"/>
      <c r="BFM733" s="2"/>
      <c r="BFN733" s="2"/>
      <c r="BFO733" s="2"/>
      <c r="BFP733" s="2"/>
      <c r="BFQ733" s="2"/>
      <c r="BFR733" s="2"/>
      <c r="BFS733" s="2"/>
      <c r="BFT733" s="2"/>
      <c r="BFU733" s="2"/>
      <c r="BFV733" s="2"/>
      <c r="BFW733" s="2"/>
      <c r="BFX733" s="2"/>
      <c r="BFY733" s="2"/>
      <c r="BFZ733" s="2"/>
      <c r="BGA733" s="2"/>
      <c r="BGB733" s="2"/>
      <c r="BGC733" s="2"/>
      <c r="BGD733" s="2"/>
      <c r="BGE733" s="2"/>
      <c r="BGF733" s="2"/>
      <c r="BGG733" s="2"/>
      <c r="BGH733" s="2"/>
      <c r="BGI733" s="2"/>
      <c r="BGJ733" s="2"/>
      <c r="BGK733" s="2"/>
      <c r="BGL733" s="2"/>
      <c r="BGM733" s="2"/>
      <c r="BGN733" s="2"/>
      <c r="BGO733" s="2"/>
      <c r="BGP733" s="2"/>
      <c r="BGQ733" s="2"/>
      <c r="BGR733" s="2"/>
      <c r="BGS733" s="2"/>
      <c r="BGT733" s="2"/>
      <c r="BGU733" s="2"/>
      <c r="BGV733" s="2"/>
      <c r="BGW733" s="2"/>
      <c r="BGX733" s="2"/>
      <c r="BGY733" s="2"/>
      <c r="BGZ733" s="2"/>
      <c r="BHA733" s="2"/>
      <c r="BHB733" s="2"/>
      <c r="BHC733" s="2"/>
      <c r="BHD733" s="2"/>
      <c r="BHE733" s="2"/>
      <c r="BHF733" s="2"/>
      <c r="BHG733" s="2"/>
      <c r="BHH733" s="2"/>
      <c r="BHI733" s="2"/>
      <c r="BHJ733" s="2"/>
      <c r="BHK733" s="2"/>
      <c r="BHL733" s="2"/>
      <c r="BHM733" s="2"/>
      <c r="BHN733" s="2"/>
      <c r="BHO733" s="2"/>
      <c r="BHP733" s="2"/>
      <c r="BHQ733" s="2"/>
      <c r="BHR733" s="2"/>
      <c r="BHS733" s="2"/>
      <c r="BHT733" s="2"/>
      <c r="BHU733" s="2"/>
      <c r="BHV733" s="2"/>
      <c r="BHW733" s="2"/>
      <c r="BHX733" s="2"/>
      <c r="BHY733" s="2"/>
      <c r="BHZ733" s="2"/>
      <c r="BIA733" s="2"/>
      <c r="BIB733" s="2"/>
      <c r="BIC733" s="2"/>
      <c r="BID733" s="2"/>
      <c r="BIE733" s="2"/>
      <c r="BIF733" s="2"/>
      <c r="BIG733" s="2"/>
      <c r="BIH733" s="2"/>
      <c r="BII733" s="2"/>
      <c r="BIJ733" s="2"/>
      <c r="BIK733" s="2"/>
      <c r="BIL733" s="2"/>
      <c r="BIM733" s="2"/>
      <c r="BIN733" s="2"/>
      <c r="BIO733" s="2"/>
      <c r="BIP733" s="2"/>
      <c r="BIQ733" s="2"/>
      <c r="BIR733" s="2"/>
      <c r="BIS733" s="2"/>
      <c r="BIT733" s="2"/>
      <c r="BIU733" s="2"/>
      <c r="BIV733" s="2"/>
      <c r="BIW733" s="2"/>
      <c r="BIX733" s="2"/>
      <c r="BIY733" s="2"/>
      <c r="BIZ733" s="2"/>
      <c r="BJA733" s="2"/>
      <c r="BJB733" s="2"/>
      <c r="BJC733" s="2"/>
      <c r="BJD733" s="2"/>
      <c r="BJE733" s="2"/>
      <c r="BJF733" s="2"/>
      <c r="BJG733" s="2"/>
      <c r="BJH733" s="2"/>
      <c r="BJI733" s="2"/>
      <c r="BJJ733" s="2"/>
      <c r="BJK733" s="2"/>
      <c r="BJL733" s="2"/>
      <c r="BJM733" s="2"/>
      <c r="BJN733" s="2"/>
      <c r="BJO733" s="2"/>
      <c r="BJP733" s="2"/>
      <c r="BJQ733" s="2"/>
      <c r="BJR733" s="2"/>
      <c r="BJS733" s="2"/>
      <c r="BJT733" s="2"/>
      <c r="BJU733" s="2"/>
      <c r="BJV733" s="2"/>
      <c r="BJW733" s="2"/>
      <c r="BJX733" s="2"/>
      <c r="BJY733" s="2"/>
      <c r="BJZ733" s="2"/>
      <c r="BKA733" s="2"/>
      <c r="BKB733" s="2"/>
      <c r="BKC733" s="2"/>
      <c r="BKD733" s="2"/>
      <c r="BKE733" s="2"/>
      <c r="BKF733" s="2"/>
      <c r="BKG733" s="2"/>
      <c r="BKH733" s="2"/>
      <c r="BKI733" s="2"/>
      <c r="BKJ733" s="2"/>
      <c r="BKK733" s="2"/>
      <c r="BKL733" s="2"/>
      <c r="BKM733" s="2"/>
      <c r="BKN733" s="2"/>
      <c r="BKO733" s="2"/>
      <c r="BKP733" s="2"/>
      <c r="BKQ733" s="2"/>
      <c r="BKR733" s="2"/>
      <c r="BKS733" s="2"/>
      <c r="BKT733" s="2"/>
      <c r="BKU733" s="2"/>
      <c r="BKV733" s="2"/>
      <c r="BKW733" s="2"/>
      <c r="BKX733" s="2"/>
      <c r="BKY733" s="2"/>
      <c r="BKZ733" s="2"/>
      <c r="BLA733" s="2"/>
      <c r="BLB733" s="2"/>
      <c r="BLC733" s="2"/>
      <c r="BLD733" s="2"/>
      <c r="BLE733" s="2"/>
      <c r="BLF733" s="2"/>
      <c r="BLG733" s="2"/>
      <c r="BLH733" s="2"/>
      <c r="BLI733" s="2"/>
      <c r="BLJ733" s="2"/>
      <c r="BLK733" s="2"/>
      <c r="BLL733" s="2"/>
      <c r="BLM733" s="2"/>
      <c r="BLN733" s="2"/>
      <c r="BLO733" s="2"/>
      <c r="BLP733" s="2"/>
      <c r="BLQ733" s="2"/>
      <c r="BLR733" s="2"/>
      <c r="BLS733" s="2"/>
      <c r="BLT733" s="2"/>
      <c r="BLU733" s="2"/>
      <c r="BLV733" s="2"/>
      <c r="BLW733" s="2"/>
      <c r="BLX733" s="2"/>
      <c r="BLY733" s="2"/>
      <c r="BLZ733" s="2"/>
      <c r="BMA733" s="2"/>
      <c r="BMB733" s="2"/>
      <c r="BMC733" s="2"/>
      <c r="BMD733" s="2"/>
      <c r="BME733" s="2"/>
      <c r="BMF733" s="2"/>
      <c r="BMG733" s="2"/>
      <c r="BMH733" s="2"/>
      <c r="BMI733" s="2"/>
      <c r="BMJ733" s="2"/>
      <c r="BMK733" s="2"/>
      <c r="BML733" s="2"/>
      <c r="BMM733" s="2"/>
      <c r="BMN733" s="2"/>
      <c r="BMO733" s="2"/>
      <c r="BMP733" s="2"/>
      <c r="BMQ733" s="2"/>
      <c r="BMR733" s="2"/>
      <c r="BMS733" s="2"/>
      <c r="BMT733" s="2"/>
      <c r="BMU733" s="2"/>
      <c r="BMV733" s="2"/>
      <c r="BMW733" s="2"/>
      <c r="BMX733" s="2"/>
      <c r="BMY733" s="2"/>
      <c r="BMZ733" s="2"/>
      <c r="BNA733" s="2"/>
      <c r="BNB733" s="2"/>
      <c r="BNC733" s="2"/>
      <c r="BND733" s="2"/>
      <c r="BNE733" s="2"/>
      <c r="BNF733" s="2"/>
      <c r="BNG733" s="2"/>
      <c r="BNH733" s="2"/>
      <c r="BNI733" s="2"/>
      <c r="BNJ733" s="2"/>
      <c r="BNK733" s="2"/>
      <c r="BNL733" s="2"/>
      <c r="BNM733" s="2"/>
      <c r="BNN733" s="2"/>
      <c r="BNO733" s="2"/>
      <c r="BNP733" s="2"/>
      <c r="BNQ733" s="2"/>
      <c r="BNR733" s="2"/>
      <c r="BNS733" s="2"/>
      <c r="BNT733" s="2"/>
      <c r="BNU733" s="2"/>
      <c r="BNV733" s="2"/>
      <c r="BNW733" s="2"/>
      <c r="BNX733" s="2"/>
      <c r="BNY733" s="2"/>
      <c r="BNZ733" s="2"/>
      <c r="BOA733" s="2"/>
      <c r="BOB733" s="2"/>
      <c r="BOC733" s="2"/>
      <c r="BOD733" s="2"/>
      <c r="BOE733" s="2"/>
      <c r="BOF733" s="2"/>
      <c r="BOG733" s="2"/>
      <c r="BOH733" s="2"/>
      <c r="BOI733" s="2"/>
      <c r="BOJ733" s="2"/>
      <c r="BOK733" s="2"/>
      <c r="BOL733" s="2"/>
      <c r="BOM733" s="2"/>
      <c r="BON733" s="2"/>
      <c r="BOO733" s="2"/>
      <c r="BOP733" s="2"/>
      <c r="BOQ733" s="2"/>
      <c r="BOR733" s="2"/>
      <c r="BOS733" s="2"/>
      <c r="BOT733" s="2"/>
      <c r="BOU733" s="2"/>
      <c r="BOV733" s="2"/>
      <c r="BOW733" s="2"/>
      <c r="BOX733" s="2"/>
      <c r="BOY733" s="2"/>
      <c r="BOZ733" s="2"/>
      <c r="BPA733" s="2"/>
      <c r="BPB733" s="2"/>
      <c r="BPC733" s="2"/>
      <c r="BPD733" s="2"/>
      <c r="BPE733" s="2"/>
      <c r="BPF733" s="2"/>
      <c r="BPG733" s="2"/>
      <c r="BPH733" s="2"/>
      <c r="BPI733" s="2"/>
      <c r="BPJ733" s="2"/>
      <c r="BPK733" s="2"/>
      <c r="BPL733" s="2"/>
      <c r="BPM733" s="2"/>
      <c r="BPN733" s="2"/>
      <c r="BPO733" s="2"/>
      <c r="BPP733" s="2"/>
      <c r="BPQ733" s="2"/>
      <c r="BPR733" s="2"/>
      <c r="BPS733" s="2"/>
      <c r="BPT733" s="2"/>
      <c r="BPU733" s="2"/>
      <c r="BPV733" s="2"/>
      <c r="BPW733" s="2"/>
      <c r="BPX733" s="2"/>
      <c r="BPY733" s="2"/>
      <c r="BPZ733" s="2"/>
      <c r="BQA733" s="2"/>
      <c r="BQB733" s="2"/>
      <c r="BQC733" s="2"/>
      <c r="BQD733" s="2"/>
      <c r="BQE733" s="2"/>
      <c r="BQF733" s="2"/>
      <c r="BQG733" s="2"/>
      <c r="BQH733" s="2"/>
      <c r="BQI733" s="2"/>
      <c r="BQJ733" s="2"/>
      <c r="BQK733" s="2"/>
      <c r="BQL733" s="2"/>
      <c r="BQM733" s="2"/>
      <c r="BQN733" s="2"/>
      <c r="BQO733" s="2"/>
      <c r="BQP733" s="2"/>
      <c r="BQQ733" s="2"/>
      <c r="BQR733" s="2"/>
      <c r="BQS733" s="2"/>
      <c r="BQT733" s="2"/>
      <c r="BQU733" s="2"/>
      <c r="BQV733" s="2"/>
      <c r="BQW733" s="2"/>
      <c r="BQX733" s="2"/>
      <c r="BQY733" s="2"/>
      <c r="BQZ733" s="2"/>
      <c r="BRA733" s="2"/>
      <c r="BRB733" s="2"/>
      <c r="BRC733" s="2"/>
      <c r="BRD733" s="2"/>
      <c r="BRE733" s="2"/>
      <c r="BRF733" s="2"/>
      <c r="BRG733" s="2"/>
      <c r="BRH733" s="2"/>
      <c r="BRI733" s="2"/>
      <c r="BRJ733" s="2"/>
      <c r="BRK733" s="2"/>
      <c r="BRL733" s="2"/>
      <c r="BRM733" s="2"/>
      <c r="BRN733" s="2"/>
      <c r="BRO733" s="2"/>
      <c r="BRP733" s="2"/>
      <c r="BRQ733" s="2"/>
      <c r="BRR733" s="2"/>
      <c r="BRS733" s="2"/>
      <c r="BRT733" s="2"/>
      <c r="BRU733" s="2"/>
      <c r="BRV733" s="2"/>
      <c r="BRW733" s="2"/>
      <c r="BRX733" s="2"/>
      <c r="BRY733" s="2"/>
      <c r="BRZ733" s="2"/>
      <c r="BSA733" s="2"/>
      <c r="BSB733" s="2"/>
      <c r="BSC733" s="2"/>
      <c r="BSD733" s="2"/>
      <c r="BSE733" s="2"/>
      <c r="BSF733" s="2"/>
      <c r="BSG733" s="2"/>
      <c r="BSH733" s="2"/>
      <c r="BSI733" s="2"/>
      <c r="BSJ733" s="2"/>
      <c r="BSK733" s="2"/>
      <c r="BSL733" s="2"/>
      <c r="BSM733" s="2"/>
      <c r="BSN733" s="2"/>
      <c r="BSO733" s="2"/>
      <c r="BSP733" s="2"/>
      <c r="BSQ733" s="2"/>
      <c r="BSR733" s="2"/>
      <c r="BSS733" s="2"/>
      <c r="BST733" s="2"/>
      <c r="BSU733" s="2"/>
      <c r="BSV733" s="2"/>
      <c r="BSW733" s="2"/>
      <c r="BSX733" s="2"/>
      <c r="BSY733" s="2"/>
      <c r="BSZ733" s="2"/>
      <c r="BTA733" s="2"/>
      <c r="BTB733" s="2"/>
      <c r="BTC733" s="2"/>
      <c r="BTD733" s="2"/>
      <c r="BTE733" s="2"/>
      <c r="BTF733" s="2"/>
      <c r="BTG733" s="2"/>
      <c r="BTH733" s="2"/>
      <c r="BTI733" s="2"/>
      <c r="BTJ733" s="2"/>
      <c r="BTK733" s="2"/>
      <c r="BTL733" s="2"/>
      <c r="BTM733" s="2"/>
      <c r="BTN733" s="2"/>
      <c r="BTO733" s="2"/>
      <c r="BTP733" s="2"/>
      <c r="BTQ733" s="2"/>
      <c r="BTR733" s="2"/>
      <c r="BTS733" s="2"/>
      <c r="BTT733" s="2"/>
      <c r="BTU733" s="2"/>
      <c r="BTV733" s="2"/>
      <c r="BTW733" s="2"/>
      <c r="BTX733" s="2"/>
      <c r="BTY733" s="2"/>
      <c r="BTZ733" s="2"/>
      <c r="BUA733" s="2"/>
      <c r="BUB733" s="2"/>
      <c r="BUC733" s="2"/>
      <c r="BUD733" s="2"/>
      <c r="BUE733" s="2"/>
      <c r="BUF733" s="2"/>
      <c r="BUG733" s="2"/>
      <c r="BUH733" s="2"/>
      <c r="BUI733" s="2"/>
      <c r="BUJ733" s="2"/>
      <c r="BUK733" s="2"/>
      <c r="BUL733" s="2"/>
      <c r="BUM733" s="2"/>
      <c r="BUN733" s="2"/>
      <c r="BUO733" s="2"/>
      <c r="BUP733" s="2"/>
      <c r="BUQ733" s="2"/>
      <c r="BUR733" s="2"/>
      <c r="BUS733" s="2"/>
      <c r="BUT733" s="2"/>
      <c r="BUU733" s="2"/>
      <c r="BUV733" s="2"/>
      <c r="BUW733" s="2"/>
      <c r="BUX733" s="2"/>
      <c r="BUY733" s="2"/>
      <c r="BUZ733" s="2"/>
      <c r="BVA733" s="2"/>
      <c r="BVB733" s="2"/>
      <c r="BVC733" s="2"/>
      <c r="BVD733" s="2"/>
      <c r="BVE733" s="2"/>
      <c r="BVF733" s="2"/>
      <c r="BVG733" s="2"/>
      <c r="BVH733" s="2"/>
      <c r="BVI733" s="2"/>
      <c r="BVJ733" s="2"/>
      <c r="BVK733" s="2"/>
      <c r="BVL733" s="2"/>
      <c r="BVM733" s="2"/>
      <c r="BVN733" s="2"/>
      <c r="BVO733" s="2"/>
      <c r="BVP733" s="2"/>
      <c r="BVQ733" s="2"/>
      <c r="BVR733" s="2"/>
      <c r="BVS733" s="2"/>
      <c r="BVT733" s="2"/>
      <c r="BVU733" s="2"/>
      <c r="BVV733" s="2"/>
      <c r="BVW733" s="2"/>
      <c r="BVX733" s="2"/>
      <c r="BVY733" s="2"/>
      <c r="BVZ733" s="2"/>
      <c r="BWA733" s="2"/>
      <c r="BWB733" s="2"/>
      <c r="BWC733" s="2"/>
      <c r="BWD733" s="2"/>
      <c r="BWE733" s="2"/>
      <c r="BWF733" s="2"/>
      <c r="BWG733" s="2"/>
      <c r="BWH733" s="2"/>
      <c r="BWI733" s="2"/>
      <c r="BWJ733" s="2"/>
      <c r="BWK733" s="2"/>
      <c r="BWL733" s="2"/>
      <c r="BWM733" s="2"/>
      <c r="BWN733" s="2"/>
      <c r="BWO733" s="2"/>
      <c r="BWP733" s="2"/>
      <c r="BWQ733" s="2"/>
      <c r="BWR733" s="2"/>
      <c r="BWS733" s="2"/>
      <c r="BWT733" s="2"/>
      <c r="BWU733" s="2"/>
      <c r="BWV733" s="2"/>
      <c r="BWW733" s="2"/>
      <c r="BWX733" s="2"/>
      <c r="BWY733" s="2"/>
      <c r="BWZ733" s="2"/>
      <c r="BXA733" s="2"/>
      <c r="BXB733" s="2"/>
      <c r="BXC733" s="2"/>
      <c r="BXD733" s="2"/>
      <c r="BXE733" s="2"/>
      <c r="BXF733" s="2"/>
      <c r="BXG733" s="2"/>
      <c r="BXH733" s="2"/>
      <c r="BXI733" s="2"/>
      <c r="BXJ733" s="2"/>
      <c r="BXK733" s="2"/>
      <c r="BXL733" s="2"/>
      <c r="BXM733" s="2"/>
      <c r="BXN733" s="2"/>
      <c r="BXO733" s="2"/>
      <c r="BXP733" s="2"/>
      <c r="BXQ733" s="2"/>
      <c r="BXR733" s="2"/>
      <c r="BXS733" s="2"/>
      <c r="BXT733" s="2"/>
      <c r="BXU733" s="2"/>
      <c r="BXV733" s="2"/>
      <c r="BXW733" s="2"/>
      <c r="BXX733" s="2"/>
      <c r="BXY733" s="2"/>
      <c r="BXZ733" s="2"/>
      <c r="BYA733" s="2"/>
      <c r="BYB733" s="2"/>
      <c r="BYC733" s="2"/>
      <c r="BYD733" s="2"/>
      <c r="BYE733" s="2"/>
      <c r="BYF733" s="2"/>
      <c r="BYG733" s="2"/>
      <c r="BYH733" s="2"/>
      <c r="BYI733" s="2"/>
      <c r="BYJ733" s="2"/>
      <c r="BYK733" s="2"/>
      <c r="BYL733" s="2"/>
      <c r="BYM733" s="2"/>
      <c r="BYN733" s="2"/>
      <c r="BYO733" s="2"/>
      <c r="BYP733" s="2"/>
      <c r="BYQ733" s="2"/>
      <c r="BYR733" s="2"/>
      <c r="BYS733" s="2"/>
      <c r="BYT733" s="2"/>
      <c r="BYU733" s="2"/>
      <c r="BYV733" s="2"/>
      <c r="BYW733" s="2"/>
      <c r="BYX733" s="2"/>
      <c r="BYY733" s="2"/>
      <c r="BYZ733" s="2"/>
      <c r="BZA733" s="2"/>
      <c r="BZB733" s="2"/>
      <c r="BZC733" s="2"/>
      <c r="BZD733" s="2"/>
      <c r="BZE733" s="2"/>
      <c r="BZF733" s="2"/>
      <c r="BZG733" s="2"/>
      <c r="BZH733" s="2"/>
      <c r="BZI733" s="2"/>
      <c r="BZJ733" s="2"/>
      <c r="BZK733" s="2"/>
      <c r="BZL733" s="2"/>
      <c r="BZM733" s="2"/>
      <c r="BZN733" s="2"/>
      <c r="BZO733" s="2"/>
      <c r="BZP733" s="2"/>
      <c r="BZQ733" s="2"/>
      <c r="BZR733" s="2"/>
      <c r="BZS733" s="2"/>
      <c r="BZT733" s="2"/>
      <c r="BZU733" s="2"/>
      <c r="BZV733" s="2"/>
      <c r="BZW733" s="2"/>
      <c r="BZX733" s="2"/>
      <c r="BZY733" s="2"/>
      <c r="BZZ733" s="2"/>
      <c r="CAA733" s="2"/>
      <c r="CAB733" s="2"/>
      <c r="CAC733" s="2"/>
      <c r="CAD733" s="2"/>
      <c r="CAE733" s="2"/>
      <c r="CAF733" s="2"/>
      <c r="CAG733" s="2"/>
      <c r="CAH733" s="2"/>
      <c r="CAI733" s="2"/>
      <c r="CAJ733" s="2"/>
      <c r="CAK733" s="2"/>
      <c r="CAL733" s="2"/>
      <c r="CAM733" s="2"/>
      <c r="CAN733" s="2"/>
      <c r="CAO733" s="2"/>
      <c r="CAP733" s="2"/>
      <c r="CAQ733" s="2"/>
      <c r="CAR733" s="2"/>
      <c r="CAS733" s="2"/>
      <c r="CAT733" s="2"/>
      <c r="CAU733" s="2"/>
      <c r="CAV733" s="2"/>
      <c r="CAW733" s="2"/>
      <c r="CAX733" s="2"/>
      <c r="CAY733" s="2"/>
      <c r="CAZ733" s="2"/>
      <c r="CBA733" s="2"/>
      <c r="CBB733" s="2"/>
      <c r="CBC733" s="2"/>
      <c r="CBD733" s="2"/>
      <c r="CBE733" s="2"/>
      <c r="CBF733" s="2"/>
      <c r="CBG733" s="2"/>
      <c r="CBH733" s="2"/>
      <c r="CBI733" s="2"/>
      <c r="CBJ733" s="2"/>
      <c r="CBK733" s="2"/>
      <c r="CBL733" s="2"/>
      <c r="CBM733" s="2"/>
      <c r="CBN733" s="2"/>
      <c r="CBO733" s="2"/>
      <c r="CBP733" s="2"/>
      <c r="CBQ733" s="2"/>
      <c r="CBR733" s="2"/>
      <c r="CBS733" s="2"/>
      <c r="CBT733" s="2"/>
      <c r="CBU733" s="2"/>
      <c r="CBV733" s="2"/>
      <c r="CBW733" s="2"/>
      <c r="CBX733" s="2"/>
      <c r="CBY733" s="2"/>
      <c r="CBZ733" s="2"/>
      <c r="CCA733" s="2"/>
      <c r="CCB733" s="2"/>
      <c r="CCC733" s="2"/>
      <c r="CCD733" s="2"/>
      <c r="CCE733" s="2"/>
      <c r="CCF733" s="2"/>
      <c r="CCG733" s="2"/>
      <c r="CCH733" s="2"/>
      <c r="CCI733" s="2"/>
      <c r="CCJ733" s="2"/>
      <c r="CCK733" s="2"/>
      <c r="CCL733" s="2"/>
      <c r="CCM733" s="2"/>
      <c r="CCN733" s="2"/>
      <c r="CCO733" s="2"/>
      <c r="CCP733" s="2"/>
      <c r="CCQ733" s="2"/>
      <c r="CCR733" s="2"/>
      <c r="CCS733" s="2"/>
      <c r="CCT733" s="2"/>
      <c r="CCU733" s="2"/>
      <c r="CCV733" s="2"/>
      <c r="CCW733" s="2"/>
      <c r="CCX733" s="2"/>
      <c r="CCY733" s="2"/>
      <c r="CCZ733" s="2"/>
      <c r="CDA733" s="2"/>
      <c r="CDB733" s="2"/>
      <c r="CDC733" s="2"/>
      <c r="CDD733" s="2"/>
      <c r="CDE733" s="2"/>
      <c r="CDF733" s="2"/>
      <c r="CDG733" s="2"/>
      <c r="CDH733" s="2"/>
      <c r="CDI733" s="2"/>
      <c r="CDJ733" s="2"/>
      <c r="CDK733" s="2"/>
      <c r="CDL733" s="2"/>
      <c r="CDM733" s="2"/>
      <c r="CDN733" s="2"/>
      <c r="CDO733" s="2"/>
      <c r="CDP733" s="2"/>
      <c r="CDQ733" s="2"/>
      <c r="CDR733" s="2"/>
      <c r="CDS733" s="2"/>
      <c r="CDT733" s="2"/>
      <c r="CDU733" s="2"/>
      <c r="CDV733" s="2"/>
      <c r="CDW733" s="2"/>
      <c r="CDX733" s="2"/>
      <c r="CDY733" s="2"/>
      <c r="CDZ733" s="2"/>
      <c r="CEA733" s="2"/>
      <c r="CEB733" s="2"/>
      <c r="CEC733" s="2"/>
      <c r="CED733" s="2"/>
      <c r="CEE733" s="2"/>
      <c r="CEF733" s="2"/>
      <c r="CEG733" s="2"/>
      <c r="CEH733" s="2"/>
      <c r="CEI733" s="2"/>
      <c r="CEJ733" s="2"/>
      <c r="CEK733" s="2"/>
      <c r="CEL733" s="2"/>
      <c r="CEM733" s="2"/>
      <c r="CEN733" s="2"/>
      <c r="CEO733" s="2"/>
      <c r="CEP733" s="2"/>
      <c r="CEQ733" s="2"/>
      <c r="CER733" s="2"/>
      <c r="CES733" s="2"/>
      <c r="CET733" s="2"/>
      <c r="CEU733" s="2"/>
      <c r="CEV733" s="2"/>
      <c r="CEW733" s="2"/>
      <c r="CEX733" s="2"/>
      <c r="CEY733" s="2"/>
      <c r="CEZ733" s="2"/>
      <c r="CFA733" s="2"/>
      <c r="CFB733" s="2"/>
      <c r="CFC733" s="2"/>
      <c r="CFD733" s="2"/>
      <c r="CFE733" s="2"/>
      <c r="CFF733" s="2"/>
      <c r="CFG733" s="2"/>
      <c r="CFH733" s="2"/>
      <c r="CFI733" s="2"/>
      <c r="CFJ733" s="2"/>
      <c r="CFK733" s="2"/>
      <c r="CFL733" s="2"/>
      <c r="CFM733" s="2"/>
      <c r="CFN733" s="2"/>
      <c r="CFO733" s="2"/>
      <c r="CFP733" s="2"/>
      <c r="CFQ733" s="2"/>
      <c r="CFR733" s="2"/>
      <c r="CFS733" s="2"/>
      <c r="CFT733" s="2"/>
      <c r="CFU733" s="2"/>
      <c r="CFV733" s="2"/>
      <c r="CFW733" s="2"/>
      <c r="CFX733" s="2"/>
      <c r="CFY733" s="2"/>
      <c r="CFZ733" s="2"/>
      <c r="CGA733" s="2"/>
      <c r="CGB733" s="2"/>
      <c r="CGC733" s="2"/>
      <c r="CGD733" s="2"/>
      <c r="CGE733" s="2"/>
      <c r="CGF733" s="2"/>
      <c r="CGG733" s="2"/>
      <c r="CGH733" s="2"/>
      <c r="CGI733" s="2"/>
      <c r="CGJ733" s="2"/>
      <c r="CGK733" s="2"/>
      <c r="CGL733" s="2"/>
      <c r="CGM733" s="2"/>
      <c r="CGN733" s="2"/>
      <c r="CGO733" s="2"/>
      <c r="CGP733" s="2"/>
      <c r="CGQ733" s="2"/>
      <c r="CGR733" s="2"/>
      <c r="CGS733" s="2"/>
      <c r="CGT733" s="2"/>
      <c r="CGU733" s="2"/>
      <c r="CGV733" s="2"/>
      <c r="CGW733" s="2"/>
      <c r="CGX733" s="2"/>
      <c r="CGY733" s="2"/>
      <c r="CGZ733" s="2"/>
      <c r="CHA733" s="2"/>
      <c r="CHB733" s="2"/>
      <c r="CHC733" s="2"/>
      <c r="CHD733" s="2"/>
      <c r="CHE733" s="2"/>
      <c r="CHF733" s="2"/>
      <c r="CHG733" s="2"/>
      <c r="CHH733" s="2"/>
      <c r="CHI733" s="2"/>
      <c r="CHJ733" s="2"/>
      <c r="CHK733" s="2"/>
      <c r="CHL733" s="2"/>
      <c r="CHM733" s="2"/>
      <c r="CHN733" s="2"/>
      <c r="CHO733" s="2"/>
      <c r="CHP733" s="2"/>
      <c r="CHQ733" s="2"/>
      <c r="CHR733" s="2"/>
      <c r="CHS733" s="2"/>
      <c r="CHT733" s="2"/>
      <c r="CHU733" s="2"/>
      <c r="CHV733" s="2"/>
      <c r="CHW733" s="2"/>
      <c r="CHX733" s="2"/>
      <c r="CHY733" s="2"/>
      <c r="CHZ733" s="2"/>
      <c r="CIA733" s="2"/>
      <c r="CIB733" s="2"/>
      <c r="CIC733" s="2"/>
      <c r="CID733" s="2"/>
      <c r="CIE733" s="2"/>
      <c r="CIF733" s="2"/>
      <c r="CIG733" s="2"/>
      <c r="CIH733" s="2"/>
      <c r="CII733" s="2"/>
      <c r="CIJ733" s="2"/>
      <c r="CIK733" s="2"/>
      <c r="CIL733" s="2"/>
      <c r="CIM733" s="2"/>
      <c r="CIN733" s="2"/>
      <c r="CIO733" s="2"/>
      <c r="CIP733" s="2"/>
      <c r="CIQ733" s="2"/>
      <c r="CIR733" s="2"/>
      <c r="CIS733" s="2"/>
      <c r="CIT733" s="2"/>
      <c r="CIU733" s="2"/>
      <c r="CIV733" s="2"/>
      <c r="CIW733" s="2"/>
      <c r="CIX733" s="2"/>
      <c r="CIY733" s="2"/>
      <c r="CIZ733" s="2"/>
      <c r="CJA733" s="2"/>
      <c r="CJB733" s="2"/>
      <c r="CJC733" s="2"/>
      <c r="CJD733" s="2"/>
      <c r="CJE733" s="2"/>
      <c r="CJF733" s="2"/>
      <c r="CJG733" s="2"/>
      <c r="CJH733" s="2"/>
      <c r="CJI733" s="2"/>
      <c r="CJJ733" s="2"/>
      <c r="CJK733" s="2"/>
      <c r="CJL733" s="2"/>
      <c r="CJM733" s="2"/>
      <c r="CJN733" s="2"/>
      <c r="CJO733" s="2"/>
      <c r="CJP733" s="2"/>
      <c r="CJQ733" s="2"/>
      <c r="CJR733" s="2"/>
      <c r="CJS733" s="2"/>
      <c r="CJT733" s="2"/>
      <c r="CJU733" s="2"/>
      <c r="CJV733" s="2"/>
      <c r="CJW733" s="2"/>
      <c r="CJX733" s="2"/>
      <c r="CJY733" s="2"/>
      <c r="CJZ733" s="2"/>
      <c r="CKA733" s="2"/>
      <c r="CKB733" s="2"/>
      <c r="CKC733" s="2"/>
      <c r="CKD733" s="2"/>
      <c r="CKE733" s="2"/>
      <c r="CKF733" s="2"/>
      <c r="CKG733" s="2"/>
      <c r="CKH733" s="2"/>
      <c r="CKI733" s="2"/>
      <c r="CKJ733" s="2"/>
      <c r="CKK733" s="2"/>
      <c r="CKL733" s="2"/>
      <c r="CKM733" s="2"/>
      <c r="CKN733" s="2"/>
      <c r="CKO733" s="2"/>
      <c r="CKP733" s="2"/>
      <c r="CKQ733" s="2"/>
      <c r="CKR733" s="2"/>
      <c r="CKS733" s="2"/>
      <c r="CKT733" s="2"/>
      <c r="CKU733" s="2"/>
      <c r="CKV733" s="2"/>
      <c r="CKW733" s="2"/>
      <c r="CKX733" s="2"/>
      <c r="CKY733" s="2"/>
      <c r="CKZ733" s="2"/>
      <c r="CLA733" s="2"/>
      <c r="CLB733" s="2"/>
      <c r="CLC733" s="2"/>
      <c r="CLD733" s="2"/>
      <c r="CLE733" s="2"/>
      <c r="CLF733" s="2"/>
      <c r="CLG733" s="2"/>
      <c r="CLH733" s="2"/>
      <c r="CLI733" s="2"/>
      <c r="CLJ733" s="2"/>
      <c r="CLK733" s="2"/>
      <c r="CLL733" s="2"/>
      <c r="CLM733" s="2"/>
      <c r="CLN733" s="2"/>
      <c r="CLO733" s="2"/>
      <c r="CLP733" s="2"/>
      <c r="CLQ733" s="2"/>
      <c r="CLR733" s="2"/>
      <c r="CLS733" s="2"/>
      <c r="CLT733" s="2"/>
      <c r="CLU733" s="2"/>
      <c r="CLV733" s="2"/>
      <c r="CLW733" s="2"/>
      <c r="CLX733" s="2"/>
      <c r="CLY733" s="2"/>
      <c r="CLZ733" s="2"/>
      <c r="CMA733" s="2"/>
      <c r="CMB733" s="2"/>
      <c r="CMC733" s="2"/>
      <c r="CMD733" s="2"/>
      <c r="CME733" s="2"/>
      <c r="CMF733" s="2"/>
      <c r="CMG733" s="2"/>
      <c r="CMH733" s="2"/>
      <c r="CMI733" s="2"/>
      <c r="CMJ733" s="2"/>
      <c r="CMK733" s="2"/>
      <c r="CML733" s="2"/>
      <c r="CMM733" s="2"/>
      <c r="CMN733" s="2"/>
      <c r="CMO733" s="2"/>
      <c r="CMP733" s="2"/>
      <c r="CMQ733" s="2"/>
      <c r="CMR733" s="2"/>
      <c r="CMS733" s="2"/>
      <c r="CMT733" s="2"/>
      <c r="CMU733" s="2"/>
      <c r="CMV733" s="2"/>
      <c r="CMW733" s="2"/>
      <c r="CMX733" s="2"/>
      <c r="CMY733" s="2"/>
      <c r="CMZ733" s="2"/>
      <c r="CNA733" s="2"/>
      <c r="CNB733" s="2"/>
      <c r="CNC733" s="2"/>
      <c r="CND733" s="2"/>
      <c r="CNE733" s="2"/>
      <c r="CNF733" s="2"/>
      <c r="CNG733" s="2"/>
      <c r="CNH733" s="2"/>
      <c r="CNI733" s="2"/>
      <c r="CNJ733" s="2"/>
      <c r="CNK733" s="2"/>
      <c r="CNL733" s="2"/>
      <c r="CNM733" s="2"/>
      <c r="CNN733" s="2"/>
      <c r="CNO733" s="2"/>
      <c r="CNP733" s="2"/>
      <c r="CNQ733" s="2"/>
      <c r="CNR733" s="2"/>
      <c r="CNS733" s="2"/>
      <c r="CNT733" s="2"/>
      <c r="CNU733" s="2"/>
      <c r="CNV733" s="2"/>
      <c r="CNW733" s="2"/>
      <c r="CNX733" s="2"/>
      <c r="CNY733" s="2"/>
      <c r="CNZ733" s="2"/>
      <c r="COA733" s="2"/>
      <c r="COB733" s="2"/>
      <c r="COC733" s="2"/>
      <c r="COD733" s="2"/>
      <c r="COE733" s="2"/>
      <c r="COF733" s="2"/>
      <c r="COG733" s="2"/>
      <c r="COH733" s="2"/>
      <c r="COI733" s="2"/>
      <c r="COJ733" s="2"/>
      <c r="COK733" s="2"/>
      <c r="COL733" s="2"/>
      <c r="COM733" s="2"/>
      <c r="CON733" s="2"/>
      <c r="COO733" s="2"/>
      <c r="COP733" s="2"/>
      <c r="COQ733" s="2"/>
      <c r="COR733" s="2"/>
      <c r="COS733" s="2"/>
      <c r="COT733" s="2"/>
      <c r="COU733" s="2"/>
      <c r="COV733" s="2"/>
      <c r="COW733" s="2"/>
      <c r="COX733" s="2"/>
      <c r="COY733" s="2"/>
      <c r="COZ733" s="2"/>
      <c r="CPA733" s="2"/>
      <c r="CPB733" s="2"/>
      <c r="CPC733" s="2"/>
      <c r="CPD733" s="2"/>
      <c r="CPE733" s="2"/>
      <c r="CPF733" s="2"/>
      <c r="CPG733" s="2"/>
      <c r="CPH733" s="2"/>
      <c r="CPI733" s="2"/>
      <c r="CPJ733" s="2"/>
      <c r="CPK733" s="2"/>
      <c r="CPL733" s="2"/>
      <c r="CPM733" s="2"/>
      <c r="CPN733" s="2"/>
      <c r="CPO733" s="2"/>
      <c r="CPP733" s="2"/>
      <c r="CPQ733" s="2"/>
      <c r="CPR733" s="2"/>
      <c r="CPS733" s="2"/>
      <c r="CPT733" s="2"/>
      <c r="CPU733" s="2"/>
      <c r="CPV733" s="2"/>
      <c r="CPW733" s="2"/>
      <c r="CPX733" s="2"/>
      <c r="CPY733" s="2"/>
      <c r="CPZ733" s="2"/>
      <c r="CQA733" s="2"/>
      <c r="CQB733" s="2"/>
      <c r="CQC733" s="2"/>
      <c r="CQD733" s="2"/>
      <c r="CQE733" s="2"/>
      <c r="CQF733" s="2"/>
      <c r="CQG733" s="2"/>
      <c r="CQH733" s="2"/>
      <c r="CQI733" s="2"/>
      <c r="CQJ733" s="2"/>
      <c r="CQK733" s="2"/>
      <c r="CQL733" s="2"/>
      <c r="CQM733" s="2"/>
      <c r="CQN733" s="2"/>
      <c r="CQO733" s="2"/>
      <c r="CQP733" s="2"/>
      <c r="CQQ733" s="2"/>
      <c r="CQR733" s="2"/>
      <c r="CQS733" s="2"/>
      <c r="CQT733" s="2"/>
      <c r="CQU733" s="2"/>
      <c r="CQV733" s="2"/>
      <c r="CQW733" s="2"/>
      <c r="CQX733" s="2"/>
      <c r="CQY733" s="2"/>
      <c r="CQZ733" s="2"/>
      <c r="CRA733" s="2"/>
      <c r="CRB733" s="2"/>
      <c r="CRC733" s="2"/>
      <c r="CRD733" s="2"/>
      <c r="CRE733" s="2"/>
      <c r="CRF733" s="2"/>
      <c r="CRG733" s="2"/>
      <c r="CRH733" s="2"/>
      <c r="CRI733" s="2"/>
      <c r="CRJ733" s="2"/>
      <c r="CRK733" s="2"/>
      <c r="CRL733" s="2"/>
      <c r="CRM733" s="2"/>
      <c r="CRN733" s="2"/>
      <c r="CRO733" s="2"/>
      <c r="CRP733" s="2"/>
      <c r="CRQ733" s="2"/>
      <c r="CRR733" s="2"/>
      <c r="CRS733" s="2"/>
      <c r="CRT733" s="2"/>
      <c r="CRU733" s="2"/>
      <c r="CRV733" s="2"/>
      <c r="CRW733" s="2"/>
      <c r="CRX733" s="2"/>
      <c r="CRY733" s="2"/>
      <c r="CRZ733" s="2"/>
      <c r="CSA733" s="2"/>
      <c r="CSB733" s="2"/>
      <c r="CSC733" s="2"/>
      <c r="CSD733" s="2"/>
      <c r="CSE733" s="2"/>
      <c r="CSF733" s="2"/>
      <c r="CSG733" s="2"/>
      <c r="CSH733" s="2"/>
      <c r="CSI733" s="2"/>
      <c r="CSJ733" s="2"/>
      <c r="CSK733" s="2"/>
      <c r="CSL733" s="2"/>
      <c r="CSM733" s="2"/>
      <c r="CSN733" s="2"/>
      <c r="CSO733" s="2"/>
      <c r="CSP733" s="2"/>
      <c r="CSQ733" s="2"/>
      <c r="CSR733" s="2"/>
      <c r="CSS733" s="2"/>
      <c r="CST733" s="2"/>
      <c r="CSU733" s="2"/>
      <c r="CSV733" s="2"/>
      <c r="CSW733" s="2"/>
      <c r="CSX733" s="2"/>
      <c r="CSY733" s="2"/>
      <c r="CSZ733" s="2"/>
      <c r="CTA733" s="2"/>
      <c r="CTB733" s="2"/>
      <c r="CTC733" s="2"/>
      <c r="CTD733" s="2"/>
      <c r="CTE733" s="2"/>
      <c r="CTF733" s="2"/>
      <c r="CTG733" s="2"/>
      <c r="CTH733" s="2"/>
      <c r="CTI733" s="2"/>
      <c r="CTJ733" s="2"/>
      <c r="CTK733" s="2"/>
      <c r="CTL733" s="2"/>
      <c r="CTM733" s="2"/>
      <c r="CTN733" s="2"/>
      <c r="CTO733" s="2"/>
      <c r="CTP733" s="2"/>
      <c r="CTQ733" s="2"/>
      <c r="CTR733" s="2"/>
      <c r="CTS733" s="2"/>
      <c r="CTT733" s="2"/>
      <c r="CTU733" s="2"/>
      <c r="CTV733" s="2"/>
      <c r="CTW733" s="2"/>
      <c r="CTX733" s="2"/>
      <c r="CTY733" s="2"/>
      <c r="CTZ733" s="2"/>
      <c r="CUA733" s="2"/>
      <c r="CUB733" s="2"/>
      <c r="CUC733" s="2"/>
      <c r="CUD733" s="2"/>
      <c r="CUE733" s="2"/>
      <c r="CUF733" s="2"/>
      <c r="CUG733" s="2"/>
      <c r="CUH733" s="2"/>
      <c r="CUI733" s="2"/>
      <c r="CUJ733" s="2"/>
      <c r="CUK733" s="2"/>
      <c r="CUL733" s="2"/>
      <c r="CUM733" s="2"/>
      <c r="CUN733" s="2"/>
      <c r="CUO733" s="2"/>
      <c r="CUP733" s="2"/>
      <c r="CUQ733" s="2"/>
      <c r="CUR733" s="2"/>
      <c r="CUS733" s="2"/>
      <c r="CUT733" s="2"/>
      <c r="CUU733" s="2"/>
      <c r="CUV733" s="2"/>
      <c r="CUW733" s="2"/>
      <c r="CUX733" s="2"/>
      <c r="CUY733" s="2"/>
      <c r="CUZ733" s="2"/>
      <c r="CVA733" s="2"/>
      <c r="CVB733" s="2"/>
      <c r="CVC733" s="2"/>
      <c r="CVD733" s="2"/>
      <c r="CVE733" s="2"/>
      <c r="CVF733" s="2"/>
      <c r="CVG733" s="2"/>
      <c r="CVH733" s="2"/>
      <c r="CVI733" s="2"/>
      <c r="CVJ733" s="2"/>
      <c r="CVK733" s="2"/>
      <c r="CVL733" s="2"/>
      <c r="CVM733" s="2"/>
      <c r="CVN733" s="2"/>
      <c r="CVO733" s="2"/>
      <c r="CVP733" s="2"/>
      <c r="CVQ733" s="2"/>
      <c r="CVR733" s="2"/>
      <c r="CVS733" s="2"/>
      <c r="CVT733" s="2"/>
      <c r="CVU733" s="2"/>
      <c r="CVV733" s="2"/>
      <c r="CVW733" s="2"/>
      <c r="CVX733" s="2"/>
      <c r="CVY733" s="2"/>
      <c r="CVZ733" s="2"/>
      <c r="CWA733" s="2"/>
      <c r="CWB733" s="2"/>
      <c r="CWC733" s="2"/>
      <c r="CWD733" s="2"/>
      <c r="CWE733" s="2"/>
      <c r="CWF733" s="2"/>
      <c r="CWG733" s="2"/>
      <c r="CWH733" s="2"/>
      <c r="CWI733" s="2"/>
      <c r="CWJ733" s="2"/>
      <c r="CWK733" s="2"/>
      <c r="CWL733" s="2"/>
      <c r="CWM733" s="2"/>
      <c r="CWN733" s="2"/>
      <c r="CWO733" s="2"/>
      <c r="CWP733" s="2"/>
      <c r="CWQ733" s="2"/>
      <c r="CWR733" s="2"/>
      <c r="CWS733" s="2"/>
      <c r="CWT733" s="2"/>
      <c r="CWU733" s="2"/>
      <c r="CWV733" s="2"/>
      <c r="CWW733" s="2"/>
      <c r="CWX733" s="2"/>
      <c r="CWY733" s="2"/>
      <c r="CWZ733" s="2"/>
      <c r="CXA733" s="2"/>
      <c r="CXB733" s="2"/>
      <c r="CXC733" s="2"/>
      <c r="CXD733" s="2"/>
      <c r="CXE733" s="2"/>
      <c r="CXF733" s="2"/>
      <c r="CXG733" s="2"/>
      <c r="CXH733" s="2"/>
      <c r="CXI733" s="2"/>
      <c r="CXJ733" s="2"/>
      <c r="CXK733" s="2"/>
      <c r="CXL733" s="2"/>
      <c r="CXM733" s="2"/>
      <c r="CXN733" s="2"/>
      <c r="CXO733" s="2"/>
      <c r="CXP733" s="2"/>
      <c r="CXQ733" s="2"/>
      <c r="CXR733" s="2"/>
      <c r="CXS733" s="2"/>
      <c r="CXT733" s="2"/>
      <c r="CXU733" s="2"/>
      <c r="CXV733" s="2"/>
      <c r="CXW733" s="2"/>
      <c r="CXX733" s="2"/>
      <c r="CXY733" s="2"/>
      <c r="CXZ733" s="2"/>
      <c r="CYA733" s="2"/>
      <c r="CYB733" s="2"/>
      <c r="CYC733" s="2"/>
      <c r="CYD733" s="2"/>
      <c r="CYE733" s="2"/>
      <c r="CYF733" s="2"/>
      <c r="CYG733" s="2"/>
      <c r="CYH733" s="2"/>
      <c r="CYI733" s="2"/>
      <c r="CYJ733" s="2"/>
      <c r="CYK733" s="2"/>
      <c r="CYL733" s="2"/>
      <c r="CYM733" s="2"/>
      <c r="CYN733" s="2"/>
      <c r="CYO733" s="2"/>
      <c r="CYP733" s="2"/>
      <c r="CYQ733" s="2"/>
      <c r="CYR733" s="2"/>
      <c r="CYS733" s="2"/>
      <c r="CYT733" s="2"/>
      <c r="CYU733" s="2"/>
      <c r="CYV733" s="2"/>
      <c r="CYW733" s="2"/>
      <c r="CYX733" s="2"/>
      <c r="CYY733" s="2"/>
      <c r="CYZ733" s="2"/>
      <c r="CZA733" s="2"/>
      <c r="CZB733" s="2"/>
      <c r="CZC733" s="2"/>
      <c r="CZD733" s="2"/>
      <c r="CZE733" s="2"/>
      <c r="CZF733" s="2"/>
      <c r="CZG733" s="2"/>
      <c r="CZH733" s="2"/>
      <c r="CZI733" s="2"/>
      <c r="CZJ733" s="2"/>
      <c r="CZK733" s="2"/>
      <c r="CZL733" s="2"/>
      <c r="CZM733" s="2"/>
      <c r="CZN733" s="2"/>
      <c r="CZO733" s="2"/>
      <c r="CZP733" s="2"/>
      <c r="CZQ733" s="2"/>
      <c r="CZR733" s="2"/>
      <c r="CZS733" s="2"/>
      <c r="CZT733" s="2"/>
      <c r="CZU733" s="2"/>
      <c r="CZV733" s="2"/>
      <c r="CZW733" s="2"/>
      <c r="CZX733" s="2"/>
      <c r="CZY733" s="2"/>
      <c r="CZZ733" s="2"/>
      <c r="DAA733" s="2"/>
      <c r="DAB733" s="2"/>
      <c r="DAC733" s="2"/>
      <c r="DAD733" s="2"/>
      <c r="DAE733" s="2"/>
      <c r="DAF733" s="2"/>
      <c r="DAG733" s="2"/>
      <c r="DAH733" s="2"/>
      <c r="DAI733" s="2"/>
      <c r="DAJ733" s="2"/>
      <c r="DAK733" s="2"/>
      <c r="DAL733" s="2"/>
      <c r="DAM733" s="2"/>
      <c r="DAN733" s="2"/>
      <c r="DAO733" s="2"/>
      <c r="DAP733" s="2"/>
      <c r="DAQ733" s="2"/>
      <c r="DAR733" s="2"/>
      <c r="DAS733" s="2"/>
      <c r="DAT733" s="2"/>
      <c r="DAU733" s="2"/>
      <c r="DAV733" s="2"/>
      <c r="DAW733" s="2"/>
      <c r="DAX733" s="2"/>
      <c r="DAY733" s="2"/>
      <c r="DAZ733" s="2"/>
      <c r="DBA733" s="2"/>
      <c r="DBB733" s="2"/>
      <c r="DBC733" s="2"/>
      <c r="DBD733" s="2"/>
      <c r="DBE733" s="2"/>
      <c r="DBF733" s="2"/>
      <c r="DBG733" s="2"/>
      <c r="DBH733" s="2"/>
      <c r="DBI733" s="2"/>
      <c r="DBJ733" s="2"/>
      <c r="DBK733" s="2"/>
      <c r="DBL733" s="2"/>
      <c r="DBM733" s="2"/>
      <c r="DBN733" s="2"/>
      <c r="DBO733" s="2"/>
      <c r="DBP733" s="2"/>
      <c r="DBQ733" s="2"/>
      <c r="DBR733" s="2"/>
      <c r="DBS733" s="2"/>
      <c r="DBT733" s="2"/>
      <c r="DBU733" s="2"/>
      <c r="DBV733" s="2"/>
      <c r="DBW733" s="2"/>
      <c r="DBX733" s="2"/>
      <c r="DBY733" s="2"/>
      <c r="DBZ733" s="2"/>
      <c r="DCA733" s="2"/>
      <c r="DCB733" s="2"/>
      <c r="DCC733" s="2"/>
      <c r="DCD733" s="2"/>
      <c r="DCE733" s="2"/>
      <c r="DCF733" s="2"/>
      <c r="DCG733" s="2"/>
      <c r="DCH733" s="2"/>
      <c r="DCI733" s="2"/>
      <c r="DCJ733" s="2"/>
      <c r="DCK733" s="2"/>
      <c r="DCL733" s="2"/>
      <c r="DCM733" s="2"/>
      <c r="DCN733" s="2"/>
      <c r="DCO733" s="2"/>
      <c r="DCP733" s="2"/>
      <c r="DCQ733" s="2"/>
      <c r="DCR733" s="2"/>
      <c r="DCS733" s="2"/>
      <c r="DCT733" s="2"/>
      <c r="DCU733" s="2"/>
      <c r="DCV733" s="2"/>
      <c r="DCW733" s="2"/>
      <c r="DCX733" s="2"/>
      <c r="DCY733" s="2"/>
      <c r="DCZ733" s="2"/>
      <c r="DDA733" s="2"/>
      <c r="DDB733" s="2"/>
      <c r="DDC733" s="2"/>
      <c r="DDD733" s="2"/>
      <c r="DDE733" s="2"/>
      <c r="DDF733" s="2"/>
      <c r="DDG733" s="2"/>
      <c r="DDH733" s="2"/>
      <c r="DDI733" s="2"/>
      <c r="DDJ733" s="2"/>
      <c r="DDK733" s="2"/>
      <c r="DDL733" s="2"/>
      <c r="DDM733" s="2"/>
      <c r="DDN733" s="2"/>
      <c r="DDO733" s="2"/>
      <c r="DDP733" s="2"/>
      <c r="DDQ733" s="2"/>
      <c r="DDR733" s="2"/>
      <c r="DDS733" s="2"/>
      <c r="DDT733" s="2"/>
      <c r="DDU733" s="2"/>
      <c r="DDV733" s="2"/>
      <c r="DDW733" s="2"/>
      <c r="DDX733" s="2"/>
      <c r="DDY733" s="2"/>
      <c r="DDZ733" s="2"/>
      <c r="DEA733" s="2"/>
      <c r="DEB733" s="2"/>
      <c r="DEC733" s="2"/>
      <c r="DED733" s="2"/>
      <c r="DEE733" s="2"/>
      <c r="DEF733" s="2"/>
      <c r="DEG733" s="2"/>
      <c r="DEH733" s="2"/>
      <c r="DEI733" s="2"/>
      <c r="DEJ733" s="2"/>
      <c r="DEK733" s="2"/>
      <c r="DEL733" s="2"/>
      <c r="DEM733" s="2"/>
      <c r="DEN733" s="2"/>
      <c r="DEO733" s="2"/>
      <c r="DEP733" s="2"/>
      <c r="DEQ733" s="2"/>
      <c r="DER733" s="2"/>
      <c r="DES733" s="2"/>
      <c r="DET733" s="2"/>
      <c r="DEU733" s="2"/>
      <c r="DEV733" s="2"/>
      <c r="DEW733" s="2"/>
      <c r="DEX733" s="2"/>
      <c r="DEY733" s="2"/>
      <c r="DEZ733" s="2"/>
      <c r="DFA733" s="2"/>
      <c r="DFB733" s="2"/>
      <c r="DFC733" s="2"/>
      <c r="DFD733" s="2"/>
      <c r="DFE733" s="2"/>
      <c r="DFF733" s="2"/>
      <c r="DFG733" s="2"/>
      <c r="DFH733" s="2"/>
      <c r="DFI733" s="2"/>
      <c r="DFJ733" s="2"/>
      <c r="DFK733" s="2"/>
      <c r="DFL733" s="2"/>
      <c r="DFM733" s="2"/>
      <c r="DFN733" s="2"/>
      <c r="DFO733" s="2"/>
      <c r="DFP733" s="2"/>
      <c r="DFQ733" s="2"/>
      <c r="DFR733" s="2"/>
      <c r="DFS733" s="2"/>
      <c r="DFT733" s="2"/>
      <c r="DFU733" s="2"/>
      <c r="DFV733" s="2"/>
      <c r="DFW733" s="2"/>
      <c r="DFX733" s="2"/>
      <c r="DFY733" s="2"/>
      <c r="DFZ733" s="2"/>
      <c r="DGA733" s="2"/>
      <c r="DGB733" s="2"/>
      <c r="DGC733" s="2"/>
      <c r="DGD733" s="2"/>
      <c r="DGE733" s="2"/>
      <c r="DGF733" s="2"/>
      <c r="DGG733" s="2"/>
      <c r="DGH733" s="2"/>
      <c r="DGI733" s="2"/>
      <c r="DGJ733" s="2"/>
      <c r="DGK733" s="2"/>
      <c r="DGL733" s="2"/>
      <c r="DGM733" s="2"/>
      <c r="DGN733" s="2"/>
      <c r="DGO733" s="2"/>
      <c r="DGP733" s="2"/>
      <c r="DGQ733" s="2"/>
      <c r="DGR733" s="2"/>
      <c r="DGS733" s="2"/>
      <c r="DGT733" s="2"/>
      <c r="DGU733" s="2"/>
      <c r="DGV733" s="2"/>
      <c r="DGW733" s="2"/>
      <c r="DGX733" s="2"/>
      <c r="DGY733" s="2"/>
      <c r="DGZ733" s="2"/>
      <c r="DHA733" s="2"/>
      <c r="DHB733" s="2"/>
      <c r="DHC733" s="2"/>
      <c r="DHD733" s="2"/>
      <c r="DHE733" s="2"/>
      <c r="DHF733" s="2"/>
      <c r="DHG733" s="2"/>
      <c r="DHH733" s="2"/>
      <c r="DHI733" s="2"/>
      <c r="DHJ733" s="2"/>
      <c r="DHK733" s="2"/>
      <c r="DHL733" s="2"/>
      <c r="DHM733" s="2"/>
      <c r="DHN733" s="2"/>
      <c r="DHO733" s="2"/>
      <c r="DHP733" s="2"/>
      <c r="DHQ733" s="2"/>
      <c r="DHR733" s="2"/>
      <c r="DHS733" s="2"/>
      <c r="DHT733" s="2"/>
      <c r="DHU733" s="2"/>
      <c r="DHV733" s="2"/>
      <c r="DHW733" s="2"/>
      <c r="DHX733" s="2"/>
      <c r="DHY733" s="2"/>
      <c r="DHZ733" s="2"/>
      <c r="DIA733" s="2"/>
      <c r="DIB733" s="2"/>
      <c r="DIC733" s="2"/>
      <c r="DID733" s="2"/>
      <c r="DIE733" s="2"/>
      <c r="DIF733" s="2"/>
      <c r="DIG733" s="2"/>
      <c r="DIH733" s="2"/>
      <c r="DII733" s="2"/>
      <c r="DIJ733" s="2"/>
      <c r="DIK733" s="2"/>
      <c r="DIL733" s="2"/>
      <c r="DIM733" s="2"/>
      <c r="DIN733" s="2"/>
      <c r="DIO733" s="2"/>
      <c r="DIP733" s="2"/>
      <c r="DIQ733" s="2"/>
      <c r="DIR733" s="2"/>
      <c r="DIS733" s="2"/>
      <c r="DIT733" s="2"/>
      <c r="DIU733" s="2"/>
      <c r="DIV733" s="2"/>
      <c r="DIW733" s="2"/>
      <c r="DIX733" s="2"/>
      <c r="DIY733" s="2"/>
      <c r="DIZ733" s="2"/>
      <c r="DJA733" s="2"/>
      <c r="DJB733" s="2"/>
      <c r="DJC733" s="2"/>
      <c r="DJD733" s="2"/>
      <c r="DJE733" s="2"/>
      <c r="DJF733" s="2"/>
      <c r="DJG733" s="2"/>
      <c r="DJH733" s="2"/>
      <c r="DJI733" s="2"/>
      <c r="DJJ733" s="2"/>
      <c r="DJK733" s="2"/>
      <c r="DJL733" s="2"/>
      <c r="DJM733" s="2"/>
      <c r="DJN733" s="2"/>
      <c r="DJO733" s="2"/>
      <c r="DJP733" s="2"/>
      <c r="DJQ733" s="2"/>
      <c r="DJR733" s="2"/>
      <c r="DJS733" s="2"/>
      <c r="DJT733" s="2"/>
      <c r="DJU733" s="2"/>
      <c r="DJV733" s="2"/>
      <c r="DJW733" s="2"/>
      <c r="DJX733" s="2"/>
      <c r="DJY733" s="2"/>
      <c r="DJZ733" s="2"/>
      <c r="DKA733" s="2"/>
      <c r="DKB733" s="2"/>
      <c r="DKC733" s="2"/>
      <c r="DKD733" s="2"/>
      <c r="DKE733" s="2"/>
      <c r="DKF733" s="2"/>
      <c r="DKG733" s="2"/>
      <c r="DKH733" s="2"/>
      <c r="DKI733" s="2"/>
      <c r="DKJ733" s="2"/>
      <c r="DKK733" s="2"/>
      <c r="DKL733" s="2"/>
      <c r="DKM733" s="2"/>
      <c r="DKN733" s="2"/>
      <c r="DKO733" s="2"/>
      <c r="DKP733" s="2"/>
      <c r="DKQ733" s="2"/>
      <c r="DKR733" s="2"/>
      <c r="DKS733" s="2"/>
      <c r="DKT733" s="2"/>
      <c r="DKU733" s="2"/>
      <c r="DKV733" s="2"/>
      <c r="DKW733" s="2"/>
      <c r="DKX733" s="2"/>
      <c r="DKY733" s="2"/>
      <c r="DKZ733" s="2"/>
      <c r="DLA733" s="2"/>
      <c r="DLB733" s="2"/>
      <c r="DLC733" s="2"/>
      <c r="DLD733" s="2"/>
      <c r="DLE733" s="2"/>
      <c r="DLF733" s="2"/>
      <c r="DLG733" s="2"/>
      <c r="DLH733" s="2"/>
      <c r="DLI733" s="2"/>
      <c r="DLJ733" s="2"/>
      <c r="DLK733" s="2"/>
      <c r="DLL733" s="2"/>
      <c r="DLM733" s="2"/>
      <c r="DLN733" s="2"/>
      <c r="DLO733" s="2"/>
      <c r="DLP733" s="2"/>
      <c r="DLQ733" s="2"/>
      <c r="DLR733" s="2"/>
      <c r="DLS733" s="2"/>
      <c r="DLT733" s="2"/>
      <c r="DLU733" s="2"/>
      <c r="DLV733" s="2"/>
      <c r="DLW733" s="2"/>
      <c r="DLX733" s="2"/>
      <c r="DLY733" s="2"/>
      <c r="DLZ733" s="2"/>
      <c r="DMA733" s="2"/>
      <c r="DMB733" s="2"/>
      <c r="DMC733" s="2"/>
      <c r="DMD733" s="2"/>
      <c r="DME733" s="2"/>
      <c r="DMF733" s="2"/>
      <c r="DMG733" s="2"/>
      <c r="DMH733" s="2"/>
      <c r="DMI733" s="2"/>
      <c r="DMJ733" s="2"/>
      <c r="DMK733" s="2"/>
      <c r="DML733" s="2"/>
      <c r="DMM733" s="2"/>
      <c r="DMN733" s="2"/>
      <c r="DMO733" s="2"/>
      <c r="DMP733" s="2"/>
      <c r="DMQ733" s="2"/>
      <c r="DMR733" s="2"/>
      <c r="DMS733" s="2"/>
      <c r="DMT733" s="2"/>
      <c r="DMU733" s="2"/>
      <c r="DMV733" s="2"/>
      <c r="DMW733" s="2"/>
      <c r="DMX733" s="2"/>
      <c r="DMY733" s="2"/>
      <c r="DMZ733" s="2"/>
      <c r="DNA733" s="2"/>
      <c r="DNB733" s="2"/>
      <c r="DNC733" s="2"/>
      <c r="DND733" s="2"/>
      <c r="DNE733" s="2"/>
      <c r="DNF733" s="2"/>
      <c r="DNG733" s="2"/>
      <c r="DNH733" s="2"/>
      <c r="DNI733" s="2"/>
      <c r="DNJ733" s="2"/>
      <c r="DNK733" s="2"/>
      <c r="DNL733" s="2"/>
      <c r="DNM733" s="2"/>
      <c r="DNN733" s="2"/>
      <c r="DNO733" s="2"/>
      <c r="DNP733" s="2"/>
      <c r="DNQ733" s="2"/>
      <c r="DNR733" s="2"/>
      <c r="DNS733" s="2"/>
      <c r="DNT733" s="2"/>
      <c r="DNU733" s="2"/>
      <c r="DNV733" s="2"/>
      <c r="DNW733" s="2"/>
      <c r="DNX733" s="2"/>
      <c r="DNY733" s="2"/>
      <c r="DNZ733" s="2"/>
      <c r="DOA733" s="2"/>
      <c r="DOB733" s="2"/>
      <c r="DOC733" s="2"/>
      <c r="DOD733" s="2"/>
      <c r="DOE733" s="2"/>
      <c r="DOF733" s="2"/>
      <c r="DOG733" s="2"/>
      <c r="DOH733" s="2"/>
      <c r="DOI733" s="2"/>
      <c r="DOJ733" s="2"/>
      <c r="DOK733" s="2"/>
      <c r="DOL733" s="2"/>
      <c r="DOM733" s="2"/>
      <c r="DON733" s="2"/>
      <c r="DOO733" s="2"/>
      <c r="DOP733" s="2"/>
      <c r="DOQ733" s="2"/>
      <c r="DOR733" s="2"/>
      <c r="DOS733" s="2"/>
      <c r="DOT733" s="2"/>
      <c r="DOU733" s="2"/>
      <c r="DOV733" s="2"/>
      <c r="DOW733" s="2"/>
      <c r="DOX733" s="2"/>
      <c r="DOY733" s="2"/>
      <c r="DOZ733" s="2"/>
      <c r="DPA733" s="2"/>
      <c r="DPB733" s="2"/>
      <c r="DPC733" s="2"/>
      <c r="DPD733" s="2"/>
      <c r="DPE733" s="2"/>
      <c r="DPF733" s="2"/>
      <c r="DPG733" s="2"/>
      <c r="DPH733" s="2"/>
      <c r="DPI733" s="2"/>
      <c r="DPJ733" s="2"/>
      <c r="DPK733" s="2"/>
      <c r="DPL733" s="2"/>
      <c r="DPM733" s="2"/>
      <c r="DPN733" s="2"/>
      <c r="DPO733" s="2"/>
      <c r="DPP733" s="2"/>
      <c r="DPQ733" s="2"/>
      <c r="DPR733" s="2"/>
      <c r="DPS733" s="2"/>
      <c r="DPT733" s="2"/>
      <c r="DPU733" s="2"/>
      <c r="DPV733" s="2"/>
      <c r="DPW733" s="2"/>
      <c r="DPX733" s="2"/>
      <c r="DPY733" s="2"/>
      <c r="DPZ733" s="2"/>
      <c r="DQA733" s="2"/>
      <c r="DQB733" s="2"/>
      <c r="DQC733" s="2"/>
      <c r="DQD733" s="2"/>
      <c r="DQE733" s="2"/>
      <c r="DQF733" s="2"/>
      <c r="DQG733" s="2"/>
      <c r="DQH733" s="2"/>
      <c r="DQI733" s="2"/>
      <c r="DQJ733" s="2"/>
      <c r="DQK733" s="2"/>
      <c r="DQL733" s="2"/>
      <c r="DQM733" s="2"/>
      <c r="DQN733" s="2"/>
      <c r="DQO733" s="2"/>
      <c r="DQP733" s="2"/>
      <c r="DQQ733" s="2"/>
      <c r="DQR733" s="2"/>
      <c r="DQS733" s="2"/>
      <c r="DQT733" s="2"/>
      <c r="DQU733" s="2"/>
      <c r="DQV733" s="2"/>
      <c r="DQW733" s="2"/>
      <c r="DQX733" s="2"/>
      <c r="DQY733" s="2"/>
      <c r="DQZ733" s="2"/>
      <c r="DRA733" s="2"/>
      <c r="DRB733" s="2"/>
      <c r="DRC733" s="2"/>
      <c r="DRD733" s="2"/>
      <c r="DRE733" s="2"/>
      <c r="DRF733" s="2"/>
      <c r="DRG733" s="2"/>
      <c r="DRH733" s="2"/>
      <c r="DRI733" s="2"/>
      <c r="DRJ733" s="2"/>
      <c r="DRK733" s="2"/>
      <c r="DRL733" s="2"/>
      <c r="DRM733" s="2"/>
      <c r="DRN733" s="2"/>
      <c r="DRO733" s="2"/>
      <c r="DRP733" s="2"/>
      <c r="DRQ733" s="2"/>
      <c r="DRR733" s="2"/>
      <c r="DRS733" s="2"/>
      <c r="DRT733" s="2"/>
      <c r="DRU733" s="2"/>
      <c r="DRV733" s="2"/>
      <c r="DRW733" s="2"/>
      <c r="DRX733" s="2"/>
      <c r="DRY733" s="2"/>
      <c r="DRZ733" s="2"/>
      <c r="DSA733" s="2"/>
      <c r="DSB733" s="2"/>
      <c r="DSC733" s="2"/>
      <c r="DSD733" s="2"/>
      <c r="DSE733" s="2"/>
      <c r="DSF733" s="2"/>
      <c r="DSG733" s="2"/>
      <c r="DSH733" s="2"/>
      <c r="DSI733" s="2"/>
      <c r="DSJ733" s="2"/>
      <c r="DSK733" s="2"/>
      <c r="DSL733" s="2"/>
      <c r="DSM733" s="2"/>
      <c r="DSN733" s="2"/>
      <c r="DSO733" s="2"/>
      <c r="DSP733" s="2"/>
      <c r="DSQ733" s="2"/>
      <c r="DSR733" s="2"/>
      <c r="DSS733" s="2"/>
      <c r="DST733" s="2"/>
      <c r="DSU733" s="2"/>
      <c r="DSV733" s="2"/>
      <c r="DSW733" s="2"/>
      <c r="DSX733" s="2"/>
      <c r="DSY733" s="2"/>
      <c r="DSZ733" s="2"/>
      <c r="DTA733" s="2"/>
      <c r="DTB733" s="2"/>
      <c r="DTC733" s="2"/>
      <c r="DTD733" s="2"/>
      <c r="DTE733" s="2"/>
      <c r="DTF733" s="2"/>
      <c r="DTG733" s="2"/>
      <c r="DTH733" s="2"/>
      <c r="DTI733" s="2"/>
      <c r="DTJ733" s="2"/>
      <c r="DTK733" s="2"/>
      <c r="DTL733" s="2"/>
      <c r="DTM733" s="2"/>
      <c r="DTN733" s="2"/>
      <c r="DTO733" s="2"/>
      <c r="DTP733" s="2"/>
      <c r="DTQ733" s="2"/>
      <c r="DTR733" s="2"/>
      <c r="DTS733" s="2"/>
      <c r="DTT733" s="2"/>
      <c r="DTU733" s="2"/>
      <c r="DTV733" s="2"/>
      <c r="DTW733" s="2"/>
      <c r="DTX733" s="2"/>
      <c r="DTY733" s="2"/>
      <c r="DTZ733" s="2"/>
      <c r="DUA733" s="2"/>
      <c r="DUB733" s="2"/>
      <c r="DUC733" s="2"/>
      <c r="DUD733" s="2"/>
      <c r="DUE733" s="2"/>
      <c r="DUF733" s="2"/>
      <c r="DUG733" s="2"/>
      <c r="DUH733" s="2"/>
      <c r="DUI733" s="2"/>
      <c r="DUJ733" s="2"/>
      <c r="DUK733" s="2"/>
      <c r="DUL733" s="2"/>
      <c r="DUM733" s="2"/>
      <c r="DUN733" s="2"/>
      <c r="DUO733" s="2"/>
      <c r="DUP733" s="2"/>
      <c r="DUQ733" s="2"/>
      <c r="DUR733" s="2"/>
      <c r="DUS733" s="2"/>
      <c r="DUT733" s="2"/>
      <c r="DUU733" s="2"/>
      <c r="DUV733" s="2"/>
      <c r="DUW733" s="2"/>
      <c r="DUX733" s="2"/>
      <c r="DUY733" s="2"/>
      <c r="DUZ733" s="2"/>
      <c r="DVA733" s="2"/>
      <c r="DVB733" s="2"/>
      <c r="DVC733" s="2"/>
      <c r="DVD733" s="2"/>
      <c r="DVE733" s="2"/>
      <c r="DVF733" s="2"/>
      <c r="DVG733" s="2"/>
      <c r="DVH733" s="2"/>
      <c r="DVI733" s="2"/>
      <c r="DVJ733" s="2"/>
      <c r="DVK733" s="2"/>
      <c r="DVL733" s="2"/>
      <c r="DVM733" s="2"/>
      <c r="DVN733" s="2"/>
      <c r="DVO733" s="2"/>
      <c r="DVP733" s="2"/>
      <c r="DVQ733" s="2"/>
      <c r="DVR733" s="2"/>
      <c r="DVS733" s="2"/>
      <c r="DVT733" s="2"/>
      <c r="DVU733" s="2"/>
      <c r="DVV733" s="2"/>
      <c r="DVW733" s="2"/>
      <c r="DVX733" s="2"/>
      <c r="DVY733" s="2"/>
      <c r="DVZ733" s="2"/>
      <c r="DWA733" s="2"/>
      <c r="DWB733" s="2"/>
      <c r="DWC733" s="2"/>
      <c r="DWD733" s="2"/>
      <c r="DWE733" s="2"/>
      <c r="DWF733" s="2"/>
      <c r="DWG733" s="2"/>
      <c r="DWH733" s="2"/>
      <c r="DWI733" s="2"/>
      <c r="DWJ733" s="2"/>
      <c r="DWK733" s="2"/>
      <c r="DWL733" s="2"/>
      <c r="DWM733" s="2"/>
      <c r="DWN733" s="2"/>
      <c r="DWO733" s="2"/>
      <c r="DWP733" s="2"/>
      <c r="DWQ733" s="2"/>
      <c r="DWR733" s="2"/>
      <c r="DWS733" s="2"/>
      <c r="DWT733" s="2"/>
      <c r="DWU733" s="2"/>
      <c r="DWV733" s="2"/>
      <c r="DWW733" s="2"/>
      <c r="DWX733" s="2"/>
      <c r="DWY733" s="2"/>
      <c r="DWZ733" s="2"/>
      <c r="DXA733" s="2"/>
      <c r="DXB733" s="2"/>
      <c r="DXC733" s="2"/>
      <c r="DXD733" s="2"/>
      <c r="DXE733" s="2"/>
      <c r="DXF733" s="2"/>
      <c r="DXG733" s="2"/>
      <c r="DXH733" s="2"/>
      <c r="DXI733" s="2"/>
      <c r="DXJ733" s="2"/>
      <c r="DXK733" s="2"/>
      <c r="DXL733" s="2"/>
      <c r="DXM733" s="2"/>
      <c r="DXN733" s="2"/>
      <c r="DXO733" s="2"/>
      <c r="DXP733" s="2"/>
      <c r="DXQ733" s="2"/>
      <c r="DXR733" s="2"/>
      <c r="DXS733" s="2"/>
      <c r="DXT733" s="2"/>
      <c r="DXU733" s="2"/>
      <c r="DXV733" s="2"/>
      <c r="DXW733" s="2"/>
      <c r="DXX733" s="2"/>
      <c r="DXY733" s="2"/>
      <c r="DXZ733" s="2"/>
      <c r="DYA733" s="2"/>
      <c r="DYB733" s="2"/>
      <c r="DYC733" s="2"/>
      <c r="DYD733" s="2"/>
      <c r="DYE733" s="2"/>
      <c r="DYF733" s="2"/>
      <c r="DYG733" s="2"/>
      <c r="DYH733" s="2"/>
      <c r="DYI733" s="2"/>
      <c r="DYJ733" s="2"/>
      <c r="DYK733" s="2"/>
      <c r="DYL733" s="2"/>
      <c r="DYM733" s="2"/>
      <c r="DYN733" s="2"/>
      <c r="DYO733" s="2"/>
      <c r="DYP733" s="2"/>
      <c r="DYQ733" s="2"/>
      <c r="DYR733" s="2"/>
      <c r="DYS733" s="2"/>
      <c r="DYT733" s="2"/>
      <c r="DYU733" s="2"/>
      <c r="DYV733" s="2"/>
      <c r="DYW733" s="2"/>
      <c r="DYX733" s="2"/>
      <c r="DYY733" s="2"/>
      <c r="DYZ733" s="2"/>
      <c r="DZA733" s="2"/>
      <c r="DZB733" s="2"/>
      <c r="DZC733" s="2"/>
      <c r="DZD733" s="2"/>
      <c r="DZE733" s="2"/>
      <c r="DZF733" s="2"/>
      <c r="DZG733" s="2"/>
      <c r="DZH733" s="2"/>
      <c r="DZI733" s="2"/>
      <c r="DZJ733" s="2"/>
      <c r="DZK733" s="2"/>
      <c r="DZL733" s="2"/>
      <c r="DZM733" s="2"/>
      <c r="DZN733" s="2"/>
      <c r="DZO733" s="2"/>
      <c r="DZP733" s="2"/>
      <c r="DZQ733" s="2"/>
      <c r="DZR733" s="2"/>
      <c r="DZS733" s="2"/>
      <c r="DZT733" s="2"/>
      <c r="DZU733" s="2"/>
      <c r="DZV733" s="2"/>
      <c r="DZW733" s="2"/>
      <c r="DZX733" s="2"/>
      <c r="DZY733" s="2"/>
      <c r="DZZ733" s="2"/>
      <c r="EAA733" s="2"/>
      <c r="EAB733" s="2"/>
      <c r="EAC733" s="2"/>
      <c r="EAD733" s="2"/>
      <c r="EAE733" s="2"/>
      <c r="EAF733" s="2"/>
      <c r="EAG733" s="2"/>
      <c r="EAH733" s="2"/>
      <c r="EAI733" s="2"/>
      <c r="EAJ733" s="2"/>
      <c r="EAK733" s="2"/>
      <c r="EAL733" s="2"/>
      <c r="EAM733" s="2"/>
      <c r="EAN733" s="2"/>
      <c r="EAO733" s="2"/>
      <c r="EAP733" s="2"/>
      <c r="EAQ733" s="2"/>
      <c r="EAR733" s="2"/>
      <c r="EAS733" s="2"/>
      <c r="EAT733" s="2"/>
      <c r="EAU733" s="2"/>
      <c r="EAV733" s="2"/>
      <c r="EAW733" s="2"/>
      <c r="EAX733" s="2"/>
      <c r="EAY733" s="2"/>
      <c r="EAZ733" s="2"/>
      <c r="EBA733" s="2"/>
      <c r="EBB733" s="2"/>
      <c r="EBC733" s="2"/>
      <c r="EBD733" s="2"/>
      <c r="EBE733" s="2"/>
      <c r="EBF733" s="2"/>
      <c r="EBG733" s="2"/>
      <c r="EBH733" s="2"/>
      <c r="EBI733" s="2"/>
      <c r="EBJ733" s="2"/>
      <c r="EBK733" s="2"/>
      <c r="EBL733" s="2"/>
      <c r="EBM733" s="2"/>
      <c r="EBN733" s="2"/>
      <c r="EBO733" s="2"/>
      <c r="EBP733" s="2"/>
      <c r="EBQ733" s="2"/>
      <c r="EBR733" s="2"/>
      <c r="EBS733" s="2"/>
      <c r="EBT733" s="2"/>
      <c r="EBU733" s="2"/>
      <c r="EBV733" s="2"/>
      <c r="EBW733" s="2"/>
      <c r="EBX733" s="2"/>
      <c r="EBY733" s="2"/>
      <c r="EBZ733" s="2"/>
      <c r="ECA733" s="2"/>
      <c r="ECB733" s="2"/>
      <c r="ECC733" s="2"/>
      <c r="ECD733" s="2"/>
      <c r="ECE733" s="2"/>
      <c r="ECF733" s="2"/>
      <c r="ECG733" s="2"/>
      <c r="ECH733" s="2"/>
      <c r="ECI733" s="2"/>
      <c r="ECJ733" s="2"/>
      <c r="ECK733" s="2"/>
      <c r="ECL733" s="2"/>
      <c r="ECM733" s="2"/>
      <c r="ECN733" s="2"/>
      <c r="ECO733" s="2"/>
      <c r="ECP733" s="2"/>
      <c r="ECQ733" s="2"/>
      <c r="ECR733" s="2"/>
      <c r="ECS733" s="2"/>
      <c r="ECT733" s="2"/>
      <c r="ECU733" s="2"/>
      <c r="ECV733" s="2"/>
      <c r="ECW733" s="2"/>
      <c r="ECX733" s="2"/>
      <c r="ECY733" s="2"/>
      <c r="ECZ733" s="2"/>
      <c r="EDA733" s="2"/>
      <c r="EDB733" s="2"/>
      <c r="EDC733" s="2"/>
      <c r="EDD733" s="2"/>
      <c r="EDE733" s="2"/>
      <c r="EDF733" s="2"/>
      <c r="EDG733" s="2"/>
      <c r="EDH733" s="2"/>
      <c r="EDI733" s="2"/>
      <c r="EDJ733" s="2"/>
      <c r="EDK733" s="2"/>
      <c r="EDL733" s="2"/>
      <c r="EDM733" s="2"/>
      <c r="EDN733" s="2"/>
      <c r="EDO733" s="2"/>
      <c r="EDP733" s="2"/>
      <c r="EDQ733" s="2"/>
      <c r="EDR733" s="2"/>
      <c r="EDS733" s="2"/>
      <c r="EDT733" s="2"/>
      <c r="EDU733" s="2"/>
      <c r="EDV733" s="2"/>
      <c r="EDW733" s="2"/>
      <c r="EDX733" s="2"/>
      <c r="EDY733" s="2"/>
      <c r="EDZ733" s="2"/>
      <c r="EEA733" s="2"/>
      <c r="EEB733" s="2"/>
      <c r="EEC733" s="2"/>
      <c r="EED733" s="2"/>
      <c r="EEE733" s="2"/>
      <c r="EEF733" s="2"/>
      <c r="EEG733" s="2"/>
      <c r="EEH733" s="2"/>
      <c r="EEI733" s="2"/>
      <c r="EEJ733" s="2"/>
      <c r="EEK733" s="2"/>
      <c r="EEL733" s="2"/>
      <c r="EEM733" s="2"/>
      <c r="EEN733" s="2"/>
      <c r="EEO733" s="2"/>
      <c r="EEP733" s="2"/>
      <c r="EEQ733" s="2"/>
      <c r="EER733" s="2"/>
      <c r="EES733" s="2"/>
      <c r="EET733" s="2"/>
      <c r="EEU733" s="2"/>
      <c r="EEV733" s="2"/>
      <c r="EEW733" s="2"/>
      <c r="EEX733" s="2"/>
      <c r="EEY733" s="2"/>
      <c r="EEZ733" s="2"/>
      <c r="EFA733" s="2"/>
      <c r="EFB733" s="2"/>
      <c r="EFC733" s="2"/>
      <c r="EFD733" s="2"/>
      <c r="EFE733" s="2"/>
      <c r="EFF733" s="2"/>
      <c r="EFG733" s="2"/>
      <c r="EFH733" s="2"/>
      <c r="EFI733" s="2"/>
      <c r="EFJ733" s="2"/>
      <c r="EFK733" s="2"/>
      <c r="EFL733" s="2"/>
      <c r="EFM733" s="2"/>
      <c r="EFN733" s="2"/>
      <c r="EFO733" s="2"/>
      <c r="EFP733" s="2"/>
      <c r="EFQ733" s="2"/>
      <c r="EFR733" s="2"/>
      <c r="EFS733" s="2"/>
      <c r="EFT733" s="2"/>
      <c r="EFU733" s="2"/>
      <c r="EFV733" s="2"/>
      <c r="EFW733" s="2"/>
      <c r="EFX733" s="2"/>
      <c r="EFY733" s="2"/>
      <c r="EFZ733" s="2"/>
      <c r="EGA733" s="2"/>
      <c r="EGB733" s="2"/>
      <c r="EGC733" s="2"/>
      <c r="EGD733" s="2"/>
      <c r="EGE733" s="2"/>
      <c r="EGF733" s="2"/>
      <c r="EGG733" s="2"/>
      <c r="EGH733" s="2"/>
      <c r="EGI733" s="2"/>
      <c r="EGJ733" s="2"/>
      <c r="EGK733" s="2"/>
      <c r="EGL733" s="2"/>
      <c r="EGM733" s="2"/>
      <c r="EGN733" s="2"/>
      <c r="EGO733" s="2"/>
      <c r="EGP733" s="2"/>
      <c r="EGQ733" s="2"/>
      <c r="EGR733" s="2"/>
      <c r="EGS733" s="2"/>
      <c r="EGT733" s="2"/>
      <c r="EGU733" s="2"/>
      <c r="EGV733" s="2"/>
      <c r="EGW733" s="2"/>
      <c r="EGX733" s="2"/>
      <c r="EGY733" s="2"/>
      <c r="EGZ733" s="2"/>
      <c r="EHA733" s="2"/>
      <c r="EHB733" s="2"/>
      <c r="EHC733" s="2"/>
      <c r="EHD733" s="2"/>
      <c r="EHE733" s="2"/>
      <c r="EHF733" s="2"/>
      <c r="EHG733" s="2"/>
      <c r="EHH733" s="2"/>
      <c r="EHI733" s="2"/>
      <c r="EHJ733" s="2"/>
      <c r="EHK733" s="2"/>
      <c r="EHL733" s="2"/>
      <c r="EHM733" s="2"/>
      <c r="EHN733" s="2"/>
      <c r="EHO733" s="2"/>
      <c r="EHP733" s="2"/>
      <c r="EHQ733" s="2"/>
      <c r="EHR733" s="2"/>
      <c r="EHS733" s="2"/>
      <c r="EHT733" s="2"/>
      <c r="EHU733" s="2"/>
      <c r="EHV733" s="2"/>
      <c r="EHW733" s="2"/>
      <c r="EHX733" s="2"/>
      <c r="EHY733" s="2"/>
      <c r="EHZ733" s="2"/>
      <c r="EIA733" s="2"/>
      <c r="EIB733" s="2"/>
      <c r="EIC733" s="2"/>
      <c r="EID733" s="2"/>
      <c r="EIE733" s="2"/>
      <c r="EIF733" s="2"/>
      <c r="EIG733" s="2"/>
      <c r="EIH733" s="2"/>
      <c r="EII733" s="2"/>
      <c r="EIJ733" s="2"/>
      <c r="EIK733" s="2"/>
      <c r="EIL733" s="2"/>
      <c r="EIM733" s="2"/>
      <c r="EIN733" s="2"/>
      <c r="EIO733" s="2"/>
      <c r="EIP733" s="2"/>
      <c r="EIQ733" s="2"/>
      <c r="EIR733" s="2"/>
      <c r="EIS733" s="2"/>
      <c r="EIT733" s="2"/>
      <c r="EIU733" s="2"/>
      <c r="EIV733" s="2"/>
      <c r="EIW733" s="2"/>
      <c r="EIX733" s="2"/>
      <c r="EIY733" s="2"/>
      <c r="EIZ733" s="2"/>
      <c r="EJA733" s="2"/>
      <c r="EJB733" s="2"/>
      <c r="EJC733" s="2"/>
      <c r="EJD733" s="2"/>
      <c r="EJE733" s="2"/>
      <c r="EJF733" s="2"/>
      <c r="EJG733" s="2"/>
      <c r="EJH733" s="2"/>
      <c r="EJI733" s="2"/>
      <c r="EJJ733" s="2"/>
      <c r="EJK733" s="2"/>
      <c r="EJL733" s="2"/>
      <c r="EJM733" s="2"/>
      <c r="EJN733" s="2"/>
      <c r="EJO733" s="2"/>
      <c r="EJP733" s="2"/>
      <c r="EJQ733" s="2"/>
      <c r="EJR733" s="2"/>
      <c r="EJS733" s="2"/>
      <c r="EJT733" s="2"/>
      <c r="EJU733" s="2"/>
      <c r="EJV733" s="2"/>
      <c r="EJW733" s="2"/>
      <c r="EJX733" s="2"/>
      <c r="EJY733" s="2"/>
      <c r="EJZ733" s="2"/>
      <c r="EKA733" s="2"/>
      <c r="EKB733" s="2"/>
      <c r="EKC733" s="2"/>
      <c r="EKD733" s="2"/>
      <c r="EKE733" s="2"/>
      <c r="EKF733" s="2"/>
      <c r="EKG733" s="2"/>
      <c r="EKH733" s="2"/>
      <c r="EKI733" s="2"/>
      <c r="EKJ733" s="2"/>
      <c r="EKK733" s="2"/>
      <c r="EKL733" s="2"/>
      <c r="EKM733" s="2"/>
      <c r="EKN733" s="2"/>
      <c r="EKO733" s="2"/>
      <c r="EKP733" s="2"/>
      <c r="EKQ733" s="2"/>
      <c r="EKR733" s="2"/>
      <c r="EKS733" s="2"/>
      <c r="EKT733" s="2"/>
      <c r="EKU733" s="2"/>
      <c r="EKV733" s="2"/>
      <c r="EKW733" s="2"/>
      <c r="EKX733" s="2"/>
      <c r="EKY733" s="2"/>
      <c r="EKZ733" s="2"/>
      <c r="ELA733" s="2"/>
      <c r="ELB733" s="2"/>
      <c r="ELC733" s="2"/>
      <c r="ELD733" s="2"/>
      <c r="ELE733" s="2"/>
      <c r="ELF733" s="2"/>
      <c r="ELG733" s="2"/>
      <c r="ELH733" s="2"/>
      <c r="ELI733" s="2"/>
      <c r="ELJ733" s="2"/>
      <c r="ELK733" s="2"/>
      <c r="ELL733" s="2"/>
      <c r="ELM733" s="2"/>
      <c r="ELN733" s="2"/>
      <c r="ELO733" s="2"/>
      <c r="ELP733" s="2"/>
      <c r="ELQ733" s="2"/>
      <c r="ELR733" s="2"/>
      <c r="ELS733" s="2"/>
      <c r="ELT733" s="2"/>
      <c r="ELU733" s="2"/>
      <c r="ELV733" s="2"/>
      <c r="ELW733" s="2"/>
      <c r="ELX733" s="2"/>
      <c r="ELY733" s="2"/>
      <c r="ELZ733" s="2"/>
      <c r="EMA733" s="2"/>
      <c r="EMB733" s="2"/>
      <c r="EMC733" s="2"/>
      <c r="EMD733" s="2"/>
      <c r="EME733" s="2"/>
      <c r="EMF733" s="2"/>
      <c r="EMG733" s="2"/>
      <c r="EMH733" s="2"/>
      <c r="EMI733" s="2"/>
      <c r="EMJ733" s="2"/>
      <c r="EMK733" s="2"/>
      <c r="EML733" s="2"/>
      <c r="EMM733" s="2"/>
      <c r="EMN733" s="2"/>
      <c r="EMO733" s="2"/>
      <c r="EMP733" s="2"/>
      <c r="EMQ733" s="2"/>
      <c r="EMR733" s="2"/>
      <c r="EMS733" s="2"/>
      <c r="EMT733" s="2"/>
      <c r="EMU733" s="2"/>
      <c r="EMV733" s="2"/>
      <c r="EMW733" s="2"/>
      <c r="EMX733" s="2"/>
      <c r="EMY733" s="2"/>
      <c r="EMZ733" s="2"/>
      <c r="ENA733" s="2"/>
      <c r="ENB733" s="2"/>
      <c r="ENC733" s="2"/>
      <c r="END733" s="2"/>
      <c r="ENE733" s="2"/>
      <c r="ENF733" s="2"/>
      <c r="ENG733" s="2"/>
      <c r="ENH733" s="2"/>
      <c r="ENI733" s="2"/>
      <c r="ENJ733" s="2"/>
      <c r="ENK733" s="2"/>
      <c r="ENL733" s="2"/>
      <c r="ENM733" s="2"/>
      <c r="ENN733" s="2"/>
      <c r="ENO733" s="2"/>
      <c r="ENP733" s="2"/>
      <c r="ENQ733" s="2"/>
      <c r="ENR733" s="2"/>
      <c r="ENS733" s="2"/>
      <c r="ENT733" s="2"/>
      <c r="ENU733" s="2"/>
      <c r="ENV733" s="2"/>
      <c r="ENW733" s="2"/>
      <c r="ENX733" s="2"/>
      <c r="ENY733" s="2"/>
      <c r="ENZ733" s="2"/>
      <c r="EOA733" s="2"/>
      <c r="EOB733" s="2"/>
      <c r="EOC733" s="2"/>
      <c r="EOD733" s="2"/>
      <c r="EOE733" s="2"/>
      <c r="EOF733" s="2"/>
      <c r="EOG733" s="2"/>
      <c r="EOH733" s="2"/>
      <c r="EOI733" s="2"/>
      <c r="EOJ733" s="2"/>
      <c r="EOK733" s="2"/>
      <c r="EOL733" s="2"/>
      <c r="EOM733" s="2"/>
      <c r="EON733" s="2"/>
      <c r="EOO733" s="2"/>
      <c r="EOP733" s="2"/>
      <c r="EOQ733" s="2"/>
      <c r="EOR733" s="2"/>
      <c r="EOS733" s="2"/>
      <c r="EOT733" s="2"/>
      <c r="EOU733" s="2"/>
      <c r="EOV733" s="2"/>
      <c r="EOW733" s="2"/>
      <c r="EOX733" s="2"/>
      <c r="EOY733" s="2"/>
      <c r="EOZ733" s="2"/>
      <c r="EPA733" s="2"/>
      <c r="EPB733" s="2"/>
      <c r="EPC733" s="2"/>
      <c r="EPD733" s="2"/>
      <c r="EPE733" s="2"/>
      <c r="EPF733" s="2"/>
      <c r="EPG733" s="2"/>
      <c r="EPH733" s="2"/>
      <c r="EPI733" s="2"/>
      <c r="EPJ733" s="2"/>
      <c r="EPK733" s="2"/>
      <c r="EPL733" s="2"/>
      <c r="EPM733" s="2"/>
      <c r="EPN733" s="2"/>
      <c r="EPO733" s="2"/>
      <c r="EPP733" s="2"/>
      <c r="EPQ733" s="2"/>
      <c r="EPR733" s="2"/>
      <c r="EPS733" s="2"/>
      <c r="EPT733" s="2"/>
      <c r="EPU733" s="2"/>
      <c r="EPV733" s="2"/>
      <c r="EPW733" s="2"/>
      <c r="EPX733" s="2"/>
      <c r="EPY733" s="2"/>
      <c r="EPZ733" s="2"/>
      <c r="EQA733" s="2"/>
      <c r="EQB733" s="2"/>
      <c r="EQC733" s="2"/>
      <c r="EQD733" s="2"/>
      <c r="EQE733" s="2"/>
      <c r="EQF733" s="2"/>
      <c r="EQG733" s="2"/>
      <c r="EQH733" s="2"/>
      <c r="EQI733" s="2"/>
      <c r="EQJ733" s="2"/>
      <c r="EQK733" s="2"/>
      <c r="EQL733" s="2"/>
      <c r="EQM733" s="2"/>
      <c r="EQN733" s="2"/>
      <c r="EQO733" s="2"/>
      <c r="EQP733" s="2"/>
      <c r="EQQ733" s="2"/>
      <c r="EQR733" s="2"/>
      <c r="EQS733" s="2"/>
      <c r="EQT733" s="2"/>
      <c r="EQU733" s="2"/>
      <c r="EQV733" s="2"/>
      <c r="EQW733" s="2"/>
      <c r="EQX733" s="2"/>
      <c r="EQY733" s="2"/>
      <c r="EQZ733" s="2"/>
      <c r="ERA733" s="2"/>
      <c r="ERB733" s="2"/>
      <c r="ERC733" s="2"/>
      <c r="ERD733" s="2"/>
      <c r="ERE733" s="2"/>
      <c r="ERF733" s="2"/>
      <c r="ERG733" s="2"/>
      <c r="ERH733" s="2"/>
      <c r="ERI733" s="2"/>
      <c r="ERJ733" s="2"/>
      <c r="ERK733" s="2"/>
      <c r="ERL733" s="2"/>
      <c r="ERM733" s="2"/>
      <c r="ERN733" s="2"/>
      <c r="ERO733" s="2"/>
      <c r="ERP733" s="2"/>
      <c r="ERQ733" s="2"/>
      <c r="ERR733" s="2"/>
      <c r="ERS733" s="2"/>
      <c r="ERT733" s="2"/>
      <c r="ERU733" s="2"/>
      <c r="ERV733" s="2"/>
      <c r="ERW733" s="2"/>
      <c r="ERX733" s="2"/>
      <c r="ERY733" s="2"/>
      <c r="ERZ733" s="2"/>
      <c r="ESA733" s="2"/>
      <c r="ESB733" s="2"/>
      <c r="ESC733" s="2"/>
      <c r="ESD733" s="2"/>
      <c r="ESE733" s="2"/>
      <c r="ESF733" s="2"/>
      <c r="ESG733" s="2"/>
      <c r="ESH733" s="2"/>
      <c r="ESI733" s="2"/>
      <c r="ESJ733" s="2"/>
      <c r="ESK733" s="2"/>
      <c r="ESL733" s="2"/>
      <c r="ESM733" s="2"/>
      <c r="ESN733" s="2"/>
      <c r="ESO733" s="2"/>
      <c r="ESP733" s="2"/>
      <c r="ESQ733" s="2"/>
      <c r="ESR733" s="2"/>
      <c r="ESS733" s="2"/>
      <c r="EST733" s="2"/>
      <c r="ESU733" s="2"/>
      <c r="ESV733" s="2"/>
      <c r="ESW733" s="2"/>
      <c r="ESX733" s="2"/>
      <c r="ESY733" s="2"/>
      <c r="ESZ733" s="2"/>
      <c r="ETA733" s="2"/>
      <c r="ETB733" s="2"/>
      <c r="ETC733" s="2"/>
      <c r="ETD733" s="2"/>
      <c r="ETE733" s="2"/>
      <c r="ETF733" s="2"/>
      <c r="ETG733" s="2"/>
      <c r="ETH733" s="2"/>
      <c r="ETI733" s="2"/>
      <c r="ETJ733" s="2"/>
      <c r="ETK733" s="2"/>
      <c r="ETL733" s="2"/>
      <c r="ETM733" s="2"/>
      <c r="ETN733" s="2"/>
      <c r="ETO733" s="2"/>
      <c r="ETP733" s="2"/>
      <c r="ETQ733" s="2"/>
      <c r="ETR733" s="2"/>
      <c r="ETS733" s="2"/>
      <c r="ETT733" s="2"/>
      <c r="ETU733" s="2"/>
      <c r="ETV733" s="2"/>
      <c r="ETW733" s="2"/>
      <c r="ETX733" s="2"/>
      <c r="ETY733" s="2"/>
      <c r="ETZ733" s="2"/>
      <c r="EUA733" s="2"/>
      <c r="EUB733" s="2"/>
      <c r="EUC733" s="2"/>
      <c r="EUD733" s="2"/>
      <c r="EUE733" s="2"/>
      <c r="EUF733" s="2"/>
      <c r="EUG733" s="2"/>
      <c r="EUH733" s="2"/>
      <c r="EUI733" s="2"/>
      <c r="EUJ733" s="2"/>
      <c r="EUK733" s="2"/>
      <c r="EUL733" s="2"/>
      <c r="EUM733" s="2"/>
      <c r="EUN733" s="2"/>
      <c r="EUO733" s="2"/>
      <c r="EUP733" s="2"/>
      <c r="EUQ733" s="2"/>
      <c r="EUR733" s="2"/>
      <c r="EUS733" s="2"/>
      <c r="EUT733" s="2"/>
      <c r="EUU733" s="2"/>
      <c r="EUV733" s="2"/>
      <c r="EUW733" s="2"/>
      <c r="EUX733" s="2"/>
      <c r="EUY733" s="2"/>
      <c r="EUZ733" s="2"/>
      <c r="EVA733" s="2"/>
      <c r="EVB733" s="2"/>
      <c r="EVC733" s="2"/>
      <c r="EVD733" s="2"/>
      <c r="EVE733" s="2"/>
      <c r="EVF733" s="2"/>
      <c r="EVG733" s="2"/>
      <c r="EVH733" s="2"/>
      <c r="EVI733" s="2"/>
      <c r="EVJ733" s="2"/>
      <c r="EVK733" s="2"/>
      <c r="EVL733" s="2"/>
      <c r="EVM733" s="2"/>
      <c r="EVN733" s="2"/>
      <c r="EVO733" s="2"/>
      <c r="EVP733" s="2"/>
      <c r="EVQ733" s="2"/>
      <c r="EVR733" s="2"/>
      <c r="EVS733" s="2"/>
      <c r="EVT733" s="2"/>
      <c r="EVU733" s="2"/>
      <c r="EVV733" s="2"/>
      <c r="EVW733" s="2"/>
      <c r="EVX733" s="2"/>
      <c r="EVY733" s="2"/>
      <c r="EVZ733" s="2"/>
      <c r="EWA733" s="2"/>
      <c r="EWB733" s="2"/>
      <c r="EWC733" s="2"/>
      <c r="EWD733" s="2"/>
      <c r="EWE733" s="2"/>
      <c r="EWF733" s="2"/>
      <c r="EWG733" s="2"/>
      <c r="EWH733" s="2"/>
      <c r="EWI733" s="2"/>
      <c r="EWJ733" s="2"/>
      <c r="EWK733" s="2"/>
      <c r="EWL733" s="2"/>
      <c r="EWM733" s="2"/>
      <c r="EWN733" s="2"/>
      <c r="EWO733" s="2"/>
      <c r="EWP733" s="2"/>
      <c r="EWQ733" s="2"/>
      <c r="EWR733" s="2"/>
      <c r="EWS733" s="2"/>
      <c r="EWT733" s="2"/>
      <c r="EWU733" s="2"/>
      <c r="EWV733" s="2"/>
      <c r="EWW733" s="2"/>
      <c r="EWX733" s="2"/>
      <c r="EWY733" s="2"/>
      <c r="EWZ733" s="2"/>
      <c r="EXA733" s="2"/>
      <c r="EXB733" s="2"/>
      <c r="EXC733" s="2"/>
      <c r="EXD733" s="2"/>
      <c r="EXE733" s="2"/>
      <c r="EXF733" s="2"/>
      <c r="EXG733" s="2"/>
      <c r="EXH733" s="2"/>
      <c r="EXI733" s="2"/>
      <c r="EXJ733" s="2"/>
      <c r="EXK733" s="2"/>
      <c r="EXL733" s="2"/>
      <c r="EXM733" s="2"/>
      <c r="EXN733" s="2"/>
      <c r="EXO733" s="2"/>
      <c r="EXP733" s="2"/>
      <c r="EXQ733" s="2"/>
      <c r="EXR733" s="2"/>
      <c r="EXS733" s="2"/>
      <c r="EXT733" s="2"/>
      <c r="EXU733" s="2"/>
      <c r="EXV733" s="2"/>
      <c r="EXW733" s="2"/>
      <c r="EXX733" s="2"/>
      <c r="EXY733" s="2"/>
      <c r="EXZ733" s="2"/>
      <c r="EYA733" s="2"/>
      <c r="EYB733" s="2"/>
      <c r="EYC733" s="2"/>
      <c r="EYD733" s="2"/>
      <c r="EYE733" s="2"/>
      <c r="EYF733" s="2"/>
      <c r="EYG733" s="2"/>
      <c r="EYH733" s="2"/>
      <c r="EYI733" s="2"/>
      <c r="EYJ733" s="2"/>
      <c r="EYK733" s="2"/>
      <c r="EYL733" s="2"/>
      <c r="EYM733" s="2"/>
      <c r="EYN733" s="2"/>
      <c r="EYO733" s="2"/>
      <c r="EYP733" s="2"/>
      <c r="EYQ733" s="2"/>
      <c r="EYR733" s="2"/>
      <c r="EYS733" s="2"/>
      <c r="EYT733" s="2"/>
      <c r="EYU733" s="2"/>
      <c r="EYV733" s="2"/>
      <c r="EYW733" s="2"/>
      <c r="EYX733" s="2"/>
      <c r="EYY733" s="2"/>
      <c r="EYZ733" s="2"/>
      <c r="EZA733" s="2"/>
      <c r="EZB733" s="2"/>
      <c r="EZC733" s="2"/>
      <c r="EZD733" s="2"/>
      <c r="EZE733" s="2"/>
      <c r="EZF733" s="2"/>
      <c r="EZG733" s="2"/>
      <c r="EZH733" s="2"/>
      <c r="EZI733" s="2"/>
      <c r="EZJ733" s="2"/>
      <c r="EZK733" s="2"/>
      <c r="EZL733" s="2"/>
      <c r="EZM733" s="2"/>
      <c r="EZN733" s="2"/>
      <c r="EZO733" s="2"/>
      <c r="EZP733" s="2"/>
      <c r="EZQ733" s="2"/>
      <c r="EZR733" s="2"/>
      <c r="EZS733" s="2"/>
      <c r="EZT733" s="2"/>
      <c r="EZU733" s="2"/>
      <c r="EZV733" s="2"/>
      <c r="EZW733" s="2"/>
      <c r="EZX733" s="2"/>
      <c r="EZY733" s="2"/>
      <c r="EZZ733" s="2"/>
      <c r="FAA733" s="2"/>
      <c r="FAB733" s="2"/>
      <c r="FAC733" s="2"/>
      <c r="FAD733" s="2"/>
      <c r="FAE733" s="2"/>
      <c r="FAF733" s="2"/>
      <c r="FAG733" s="2"/>
      <c r="FAH733" s="2"/>
      <c r="FAI733" s="2"/>
      <c r="FAJ733" s="2"/>
      <c r="FAK733" s="2"/>
      <c r="FAL733" s="2"/>
      <c r="FAM733" s="2"/>
      <c r="FAN733" s="2"/>
      <c r="FAO733" s="2"/>
      <c r="FAP733" s="2"/>
      <c r="FAQ733" s="2"/>
      <c r="FAR733" s="2"/>
      <c r="FAS733" s="2"/>
      <c r="FAT733" s="2"/>
      <c r="FAU733" s="2"/>
      <c r="FAV733" s="2"/>
      <c r="FAW733" s="2"/>
      <c r="FAX733" s="2"/>
      <c r="FAY733" s="2"/>
      <c r="FAZ733" s="2"/>
      <c r="FBA733" s="2"/>
      <c r="FBB733" s="2"/>
      <c r="FBC733" s="2"/>
      <c r="FBD733" s="2"/>
      <c r="FBE733" s="2"/>
      <c r="FBF733" s="2"/>
      <c r="FBG733" s="2"/>
      <c r="FBH733" s="2"/>
      <c r="FBI733" s="2"/>
      <c r="FBJ733" s="2"/>
      <c r="FBK733" s="2"/>
      <c r="FBL733" s="2"/>
      <c r="FBM733" s="2"/>
      <c r="FBN733" s="2"/>
      <c r="FBO733" s="2"/>
      <c r="FBP733" s="2"/>
      <c r="FBQ733" s="2"/>
      <c r="FBR733" s="2"/>
      <c r="FBS733" s="2"/>
      <c r="FBT733" s="2"/>
      <c r="FBU733" s="2"/>
      <c r="FBV733" s="2"/>
      <c r="FBW733" s="2"/>
      <c r="FBX733" s="2"/>
      <c r="FBY733" s="2"/>
      <c r="FBZ733" s="2"/>
      <c r="FCA733" s="2"/>
      <c r="FCB733" s="2"/>
      <c r="FCC733" s="2"/>
      <c r="FCD733" s="2"/>
      <c r="FCE733" s="2"/>
      <c r="FCF733" s="2"/>
      <c r="FCG733" s="2"/>
      <c r="FCH733" s="2"/>
      <c r="FCI733" s="2"/>
      <c r="FCJ733" s="2"/>
      <c r="FCK733" s="2"/>
      <c r="FCL733" s="2"/>
      <c r="FCM733" s="2"/>
      <c r="FCN733" s="2"/>
      <c r="FCO733" s="2"/>
      <c r="FCP733" s="2"/>
      <c r="FCQ733" s="2"/>
      <c r="FCR733" s="2"/>
      <c r="FCS733" s="2"/>
      <c r="FCT733" s="2"/>
      <c r="FCU733" s="2"/>
      <c r="FCV733" s="2"/>
      <c r="FCW733" s="2"/>
      <c r="FCX733" s="2"/>
      <c r="FCY733" s="2"/>
      <c r="FCZ733" s="2"/>
      <c r="FDA733" s="2"/>
      <c r="FDB733" s="2"/>
      <c r="FDC733" s="2"/>
      <c r="FDD733" s="2"/>
      <c r="FDE733" s="2"/>
      <c r="FDF733" s="2"/>
      <c r="FDG733" s="2"/>
      <c r="FDH733" s="2"/>
      <c r="FDI733" s="2"/>
      <c r="FDJ733" s="2"/>
      <c r="FDK733" s="2"/>
      <c r="FDL733" s="2"/>
      <c r="FDM733" s="2"/>
      <c r="FDN733" s="2"/>
      <c r="FDO733" s="2"/>
      <c r="FDP733" s="2"/>
      <c r="FDQ733" s="2"/>
      <c r="FDR733" s="2"/>
      <c r="FDS733" s="2"/>
      <c r="FDT733" s="2"/>
      <c r="FDU733" s="2"/>
      <c r="FDV733" s="2"/>
      <c r="FDW733" s="2"/>
      <c r="FDX733" s="2"/>
      <c r="FDY733" s="2"/>
      <c r="FDZ733" s="2"/>
      <c r="FEA733" s="2"/>
      <c r="FEB733" s="2"/>
      <c r="FEC733" s="2"/>
      <c r="FED733" s="2"/>
      <c r="FEE733" s="2"/>
      <c r="FEF733" s="2"/>
      <c r="FEG733" s="2"/>
      <c r="FEH733" s="2"/>
      <c r="FEI733" s="2"/>
      <c r="FEJ733" s="2"/>
      <c r="FEK733" s="2"/>
      <c r="FEL733" s="2"/>
      <c r="FEM733" s="2"/>
      <c r="FEN733" s="2"/>
      <c r="FEO733" s="2"/>
      <c r="FEP733" s="2"/>
      <c r="FEQ733" s="2"/>
      <c r="FER733" s="2"/>
      <c r="FES733" s="2"/>
      <c r="FET733" s="2"/>
      <c r="FEU733" s="2"/>
      <c r="FEV733" s="2"/>
      <c r="FEW733" s="2"/>
      <c r="FEX733" s="2"/>
      <c r="FEY733" s="2"/>
      <c r="FEZ733" s="2"/>
      <c r="FFA733" s="2"/>
      <c r="FFB733" s="2"/>
      <c r="FFC733" s="2"/>
      <c r="FFD733" s="2"/>
      <c r="FFE733" s="2"/>
      <c r="FFF733" s="2"/>
      <c r="FFG733" s="2"/>
      <c r="FFH733" s="2"/>
      <c r="FFI733" s="2"/>
      <c r="FFJ733" s="2"/>
      <c r="FFK733" s="2"/>
      <c r="FFL733" s="2"/>
      <c r="FFM733" s="2"/>
      <c r="FFN733" s="2"/>
      <c r="FFO733" s="2"/>
      <c r="FFP733" s="2"/>
      <c r="FFQ733" s="2"/>
      <c r="FFR733" s="2"/>
      <c r="FFS733" s="2"/>
      <c r="FFT733" s="2"/>
      <c r="FFU733" s="2"/>
      <c r="FFV733" s="2"/>
      <c r="FFW733" s="2"/>
      <c r="FFX733" s="2"/>
      <c r="FFY733" s="2"/>
      <c r="FFZ733" s="2"/>
      <c r="FGA733" s="2"/>
      <c r="FGB733" s="2"/>
      <c r="FGC733" s="2"/>
      <c r="FGD733" s="2"/>
      <c r="FGE733" s="2"/>
      <c r="FGF733" s="2"/>
      <c r="FGG733" s="2"/>
      <c r="FGH733" s="2"/>
      <c r="FGI733" s="2"/>
      <c r="FGJ733" s="2"/>
      <c r="FGK733" s="2"/>
      <c r="FGL733" s="2"/>
      <c r="FGM733" s="2"/>
      <c r="FGN733" s="2"/>
      <c r="FGO733" s="2"/>
      <c r="FGP733" s="2"/>
      <c r="FGQ733" s="2"/>
      <c r="FGR733" s="2"/>
      <c r="FGS733" s="2"/>
      <c r="FGT733" s="2"/>
      <c r="FGU733" s="2"/>
      <c r="FGV733" s="2"/>
      <c r="FGW733" s="2"/>
      <c r="FGX733" s="2"/>
      <c r="FGY733" s="2"/>
      <c r="FGZ733" s="2"/>
      <c r="FHA733" s="2"/>
      <c r="FHB733" s="2"/>
      <c r="FHC733" s="2"/>
      <c r="FHD733" s="2"/>
      <c r="FHE733" s="2"/>
      <c r="FHF733" s="2"/>
      <c r="FHG733" s="2"/>
      <c r="FHH733" s="2"/>
      <c r="FHI733" s="2"/>
      <c r="FHJ733" s="2"/>
      <c r="FHK733" s="2"/>
      <c r="FHL733" s="2"/>
      <c r="FHM733" s="2"/>
      <c r="FHN733" s="2"/>
      <c r="FHO733" s="2"/>
      <c r="FHP733" s="2"/>
      <c r="FHQ733" s="2"/>
      <c r="FHR733" s="2"/>
      <c r="FHS733" s="2"/>
      <c r="FHT733" s="2"/>
      <c r="FHU733" s="2"/>
      <c r="FHV733" s="2"/>
      <c r="FHW733" s="2"/>
      <c r="FHX733" s="2"/>
      <c r="FHY733" s="2"/>
      <c r="FHZ733" s="2"/>
      <c r="FIA733" s="2"/>
      <c r="FIB733" s="2"/>
      <c r="FIC733" s="2"/>
      <c r="FID733" s="2"/>
      <c r="FIE733" s="2"/>
      <c r="FIF733" s="2"/>
      <c r="FIG733" s="2"/>
      <c r="FIH733" s="2"/>
      <c r="FII733" s="2"/>
      <c r="FIJ733" s="2"/>
      <c r="FIK733" s="2"/>
      <c r="FIL733" s="2"/>
      <c r="FIM733" s="2"/>
      <c r="FIN733" s="2"/>
      <c r="FIO733" s="2"/>
      <c r="FIP733" s="2"/>
      <c r="FIQ733" s="2"/>
      <c r="FIR733" s="2"/>
      <c r="FIS733" s="2"/>
      <c r="FIT733" s="2"/>
      <c r="FIU733" s="2"/>
      <c r="FIV733" s="2"/>
      <c r="FIW733" s="2"/>
      <c r="FIX733" s="2"/>
      <c r="FIY733" s="2"/>
      <c r="FIZ733" s="2"/>
      <c r="FJA733" s="2"/>
      <c r="FJB733" s="2"/>
      <c r="FJC733" s="2"/>
      <c r="FJD733" s="2"/>
      <c r="FJE733" s="2"/>
      <c r="FJF733" s="2"/>
      <c r="FJG733" s="2"/>
      <c r="FJH733" s="2"/>
      <c r="FJI733" s="2"/>
      <c r="FJJ733" s="2"/>
      <c r="FJK733" s="2"/>
      <c r="FJL733" s="2"/>
      <c r="FJM733" s="2"/>
      <c r="FJN733" s="2"/>
      <c r="FJO733" s="2"/>
      <c r="FJP733" s="2"/>
      <c r="FJQ733" s="2"/>
      <c r="FJR733" s="2"/>
      <c r="FJS733" s="2"/>
      <c r="FJT733" s="2"/>
      <c r="FJU733" s="2"/>
      <c r="FJV733" s="2"/>
      <c r="FJW733" s="2"/>
      <c r="FJX733" s="2"/>
      <c r="FJY733" s="2"/>
      <c r="FJZ733" s="2"/>
      <c r="FKA733" s="2"/>
      <c r="FKB733" s="2"/>
      <c r="FKC733" s="2"/>
      <c r="FKD733" s="2"/>
      <c r="FKE733" s="2"/>
      <c r="FKF733" s="2"/>
      <c r="FKG733" s="2"/>
      <c r="FKH733" s="2"/>
      <c r="FKI733" s="2"/>
      <c r="FKJ733" s="2"/>
      <c r="FKK733" s="2"/>
      <c r="FKL733" s="2"/>
      <c r="FKM733" s="2"/>
      <c r="FKN733" s="2"/>
      <c r="FKO733" s="2"/>
      <c r="FKP733" s="2"/>
      <c r="FKQ733" s="2"/>
      <c r="FKR733" s="2"/>
      <c r="FKS733" s="2"/>
      <c r="FKT733" s="2"/>
      <c r="FKU733" s="2"/>
      <c r="FKV733" s="2"/>
      <c r="FKW733" s="2"/>
      <c r="FKX733" s="2"/>
      <c r="FKY733" s="2"/>
      <c r="FKZ733" s="2"/>
      <c r="FLA733" s="2"/>
      <c r="FLB733" s="2"/>
      <c r="FLC733" s="2"/>
      <c r="FLD733" s="2"/>
      <c r="FLE733" s="2"/>
      <c r="FLF733" s="2"/>
      <c r="FLG733" s="2"/>
      <c r="FLH733" s="2"/>
      <c r="FLI733" s="2"/>
      <c r="FLJ733" s="2"/>
      <c r="FLK733" s="2"/>
      <c r="FLL733" s="2"/>
      <c r="FLM733" s="2"/>
      <c r="FLN733" s="2"/>
      <c r="FLO733" s="2"/>
      <c r="FLP733" s="2"/>
      <c r="FLQ733" s="2"/>
      <c r="FLR733" s="2"/>
      <c r="FLS733" s="2"/>
      <c r="FLT733" s="2"/>
      <c r="FLU733" s="2"/>
      <c r="FLV733" s="2"/>
      <c r="FLW733" s="2"/>
      <c r="FLX733" s="2"/>
      <c r="FLY733" s="2"/>
      <c r="FLZ733" s="2"/>
      <c r="FMA733" s="2"/>
      <c r="FMB733" s="2"/>
      <c r="FMC733" s="2"/>
      <c r="FMD733" s="2"/>
      <c r="FME733" s="2"/>
      <c r="FMF733" s="2"/>
      <c r="FMG733" s="2"/>
      <c r="FMH733" s="2"/>
      <c r="FMI733" s="2"/>
      <c r="FMJ733" s="2"/>
      <c r="FMK733" s="2"/>
      <c r="FML733" s="2"/>
      <c r="FMM733" s="2"/>
      <c r="FMN733" s="2"/>
      <c r="FMO733" s="2"/>
      <c r="FMP733" s="2"/>
      <c r="FMQ733" s="2"/>
      <c r="FMR733" s="2"/>
      <c r="FMS733" s="2"/>
      <c r="FMT733" s="2"/>
      <c r="FMU733" s="2"/>
      <c r="FMV733" s="2"/>
      <c r="FMW733" s="2"/>
      <c r="FMX733" s="2"/>
      <c r="FMY733" s="2"/>
      <c r="FMZ733" s="2"/>
      <c r="FNA733" s="2"/>
      <c r="FNB733" s="2"/>
      <c r="FNC733" s="2"/>
      <c r="FND733" s="2"/>
      <c r="FNE733" s="2"/>
      <c r="FNF733" s="2"/>
      <c r="FNG733" s="2"/>
      <c r="FNH733" s="2"/>
      <c r="FNI733" s="2"/>
      <c r="FNJ733" s="2"/>
      <c r="FNK733" s="2"/>
      <c r="FNL733" s="2"/>
      <c r="FNM733" s="2"/>
      <c r="FNN733" s="2"/>
      <c r="FNO733" s="2"/>
      <c r="FNP733" s="2"/>
      <c r="FNQ733" s="2"/>
      <c r="FNR733" s="2"/>
      <c r="FNS733" s="2"/>
      <c r="FNT733" s="2"/>
      <c r="FNU733" s="2"/>
      <c r="FNV733" s="2"/>
      <c r="FNW733" s="2"/>
      <c r="FNX733" s="2"/>
      <c r="FNY733" s="2"/>
      <c r="FNZ733" s="2"/>
      <c r="FOA733" s="2"/>
      <c r="FOB733" s="2"/>
      <c r="FOC733" s="2"/>
      <c r="FOD733" s="2"/>
      <c r="FOE733" s="2"/>
      <c r="FOF733" s="2"/>
      <c r="FOG733" s="2"/>
      <c r="FOH733" s="2"/>
      <c r="FOI733" s="2"/>
      <c r="FOJ733" s="2"/>
      <c r="FOK733" s="2"/>
      <c r="FOL733" s="2"/>
      <c r="FOM733" s="2"/>
      <c r="FON733" s="2"/>
      <c r="FOO733" s="2"/>
      <c r="FOP733" s="2"/>
      <c r="FOQ733" s="2"/>
      <c r="FOR733" s="2"/>
      <c r="FOS733" s="2"/>
      <c r="FOT733" s="2"/>
      <c r="FOU733" s="2"/>
      <c r="FOV733" s="2"/>
      <c r="FOW733" s="2"/>
      <c r="FOX733" s="2"/>
      <c r="FOY733" s="2"/>
      <c r="FOZ733" s="2"/>
      <c r="FPA733" s="2"/>
      <c r="FPB733" s="2"/>
      <c r="FPC733" s="2"/>
      <c r="FPD733" s="2"/>
      <c r="FPE733" s="2"/>
      <c r="FPF733" s="2"/>
      <c r="FPG733" s="2"/>
      <c r="FPH733" s="2"/>
      <c r="FPI733" s="2"/>
      <c r="FPJ733" s="2"/>
      <c r="FPK733" s="2"/>
      <c r="FPL733" s="2"/>
      <c r="FPM733" s="2"/>
      <c r="FPN733" s="2"/>
      <c r="FPO733" s="2"/>
      <c r="FPP733" s="2"/>
      <c r="FPQ733" s="2"/>
      <c r="FPR733" s="2"/>
      <c r="FPS733" s="2"/>
      <c r="FPT733" s="2"/>
      <c r="FPU733" s="2"/>
      <c r="FPV733" s="2"/>
      <c r="FPW733" s="2"/>
      <c r="FPX733" s="2"/>
      <c r="FPY733" s="2"/>
      <c r="FPZ733" s="2"/>
      <c r="FQA733" s="2"/>
      <c r="FQB733" s="2"/>
      <c r="FQC733" s="2"/>
      <c r="FQD733" s="2"/>
      <c r="FQE733" s="2"/>
      <c r="FQF733" s="2"/>
      <c r="FQG733" s="2"/>
      <c r="FQH733" s="2"/>
      <c r="FQI733" s="2"/>
      <c r="FQJ733" s="2"/>
      <c r="FQK733" s="2"/>
      <c r="FQL733" s="2"/>
      <c r="FQM733" s="2"/>
      <c r="FQN733" s="2"/>
      <c r="FQO733" s="2"/>
      <c r="FQP733" s="2"/>
      <c r="FQQ733" s="2"/>
      <c r="FQR733" s="2"/>
      <c r="FQS733" s="2"/>
      <c r="FQT733" s="2"/>
      <c r="FQU733" s="2"/>
      <c r="FQV733" s="2"/>
      <c r="FQW733" s="2"/>
      <c r="FQX733" s="2"/>
      <c r="FQY733" s="2"/>
      <c r="FQZ733" s="2"/>
      <c r="FRA733" s="2"/>
      <c r="FRB733" s="2"/>
      <c r="FRC733" s="2"/>
      <c r="FRD733" s="2"/>
      <c r="FRE733" s="2"/>
      <c r="FRF733" s="2"/>
      <c r="FRG733" s="2"/>
      <c r="FRH733" s="2"/>
      <c r="FRI733" s="2"/>
      <c r="FRJ733" s="2"/>
      <c r="FRK733" s="2"/>
      <c r="FRL733" s="2"/>
      <c r="FRM733" s="2"/>
      <c r="FRN733" s="2"/>
      <c r="FRO733" s="2"/>
      <c r="FRP733" s="2"/>
      <c r="FRQ733" s="2"/>
      <c r="FRR733" s="2"/>
      <c r="FRS733" s="2"/>
      <c r="FRT733" s="2"/>
      <c r="FRU733" s="2"/>
      <c r="FRV733" s="2"/>
      <c r="FRW733" s="2"/>
      <c r="FRX733" s="2"/>
      <c r="FRY733" s="2"/>
      <c r="FRZ733" s="2"/>
      <c r="FSA733" s="2"/>
      <c r="FSB733" s="2"/>
      <c r="FSC733" s="2"/>
      <c r="FSD733" s="2"/>
      <c r="FSE733" s="2"/>
      <c r="FSF733" s="2"/>
      <c r="FSG733" s="2"/>
      <c r="FSH733" s="2"/>
      <c r="FSI733" s="2"/>
      <c r="FSJ733" s="2"/>
      <c r="FSK733" s="2"/>
      <c r="FSL733" s="2"/>
      <c r="FSM733" s="2"/>
      <c r="FSN733" s="2"/>
      <c r="FSO733" s="2"/>
      <c r="FSP733" s="2"/>
      <c r="FSQ733" s="2"/>
      <c r="FSR733" s="2"/>
      <c r="FSS733" s="2"/>
      <c r="FST733" s="2"/>
      <c r="FSU733" s="2"/>
      <c r="FSV733" s="2"/>
      <c r="FSW733" s="2"/>
      <c r="FSX733" s="2"/>
      <c r="FSY733" s="2"/>
      <c r="FSZ733" s="2"/>
      <c r="FTA733" s="2"/>
      <c r="FTB733" s="2"/>
      <c r="FTC733" s="2"/>
      <c r="FTD733" s="2"/>
      <c r="FTE733" s="2"/>
      <c r="FTF733" s="2"/>
      <c r="FTG733" s="2"/>
      <c r="FTH733" s="2"/>
      <c r="FTI733" s="2"/>
      <c r="FTJ733" s="2"/>
      <c r="FTK733" s="2"/>
      <c r="FTL733" s="2"/>
      <c r="FTM733" s="2"/>
      <c r="FTN733" s="2"/>
      <c r="FTO733" s="2"/>
      <c r="FTP733" s="2"/>
      <c r="FTQ733" s="2"/>
      <c r="FTR733" s="2"/>
      <c r="FTS733" s="2"/>
      <c r="FTT733" s="2"/>
      <c r="FTU733" s="2"/>
      <c r="FTV733" s="2"/>
      <c r="FTW733" s="2"/>
      <c r="FTX733" s="2"/>
      <c r="FTY733" s="2"/>
      <c r="FTZ733" s="2"/>
      <c r="FUA733" s="2"/>
      <c r="FUB733" s="2"/>
      <c r="FUC733" s="2"/>
      <c r="FUD733" s="2"/>
      <c r="FUE733" s="2"/>
      <c r="FUF733" s="2"/>
      <c r="FUG733" s="2"/>
      <c r="FUH733" s="2"/>
      <c r="FUI733" s="2"/>
      <c r="FUJ733" s="2"/>
      <c r="FUK733" s="2"/>
      <c r="FUL733" s="2"/>
      <c r="FUM733" s="2"/>
      <c r="FUN733" s="2"/>
      <c r="FUO733" s="2"/>
      <c r="FUP733" s="2"/>
      <c r="FUQ733" s="2"/>
      <c r="FUR733" s="2"/>
      <c r="FUS733" s="2"/>
      <c r="FUT733" s="2"/>
      <c r="FUU733" s="2"/>
      <c r="FUV733" s="2"/>
      <c r="FUW733" s="2"/>
      <c r="FUX733" s="2"/>
      <c r="FUY733" s="2"/>
      <c r="FUZ733" s="2"/>
      <c r="FVA733" s="2"/>
      <c r="FVB733" s="2"/>
      <c r="FVC733" s="2"/>
      <c r="FVD733" s="2"/>
      <c r="FVE733" s="2"/>
      <c r="FVF733" s="2"/>
      <c r="FVG733" s="2"/>
      <c r="FVH733" s="2"/>
      <c r="FVI733" s="2"/>
      <c r="FVJ733" s="2"/>
      <c r="FVK733" s="2"/>
      <c r="FVL733" s="2"/>
      <c r="FVM733" s="2"/>
      <c r="FVN733" s="2"/>
      <c r="FVO733" s="2"/>
      <c r="FVP733" s="2"/>
      <c r="FVQ733" s="2"/>
      <c r="FVR733" s="2"/>
      <c r="FVS733" s="2"/>
      <c r="FVT733" s="2"/>
      <c r="FVU733" s="2"/>
      <c r="FVV733" s="2"/>
      <c r="FVW733" s="2"/>
      <c r="FVX733" s="2"/>
      <c r="FVY733" s="2"/>
      <c r="FVZ733" s="2"/>
      <c r="FWA733" s="2"/>
      <c r="FWB733" s="2"/>
      <c r="FWC733" s="2"/>
      <c r="FWD733" s="2"/>
      <c r="FWE733" s="2"/>
      <c r="FWF733" s="2"/>
      <c r="FWG733" s="2"/>
      <c r="FWH733" s="2"/>
      <c r="FWI733" s="2"/>
      <c r="FWJ733" s="2"/>
      <c r="FWK733" s="2"/>
      <c r="FWL733" s="2"/>
      <c r="FWM733" s="2"/>
      <c r="FWN733" s="2"/>
      <c r="FWO733" s="2"/>
      <c r="FWP733" s="2"/>
      <c r="FWQ733" s="2"/>
      <c r="FWR733" s="2"/>
      <c r="FWS733" s="2"/>
      <c r="FWT733" s="2"/>
      <c r="FWU733" s="2"/>
      <c r="FWV733" s="2"/>
      <c r="FWW733" s="2"/>
      <c r="FWX733" s="2"/>
      <c r="FWY733" s="2"/>
      <c r="FWZ733" s="2"/>
      <c r="FXA733" s="2"/>
      <c r="FXB733" s="2"/>
      <c r="FXC733" s="2"/>
      <c r="FXD733" s="2"/>
      <c r="FXE733" s="2"/>
      <c r="FXF733" s="2"/>
      <c r="FXG733" s="2"/>
      <c r="FXH733" s="2"/>
      <c r="FXI733" s="2"/>
      <c r="FXJ733" s="2"/>
      <c r="FXK733" s="2"/>
      <c r="FXL733" s="2"/>
      <c r="FXM733" s="2"/>
      <c r="FXN733" s="2"/>
      <c r="FXO733" s="2"/>
      <c r="FXP733" s="2"/>
      <c r="FXQ733" s="2"/>
      <c r="FXR733" s="2"/>
      <c r="FXS733" s="2"/>
      <c r="FXT733" s="2"/>
      <c r="FXU733" s="2"/>
      <c r="FXV733" s="2"/>
      <c r="FXW733" s="2"/>
      <c r="FXX733" s="2"/>
      <c r="FXY733" s="2"/>
      <c r="FXZ733" s="2"/>
      <c r="FYA733" s="2"/>
      <c r="FYB733" s="2"/>
      <c r="FYC733" s="2"/>
      <c r="FYD733" s="2"/>
      <c r="FYE733" s="2"/>
      <c r="FYF733" s="2"/>
      <c r="FYG733" s="2"/>
      <c r="FYH733" s="2"/>
      <c r="FYI733" s="2"/>
      <c r="FYJ733" s="2"/>
      <c r="FYK733" s="2"/>
      <c r="FYL733" s="2"/>
      <c r="FYM733" s="2"/>
      <c r="FYN733" s="2"/>
      <c r="FYO733" s="2"/>
      <c r="FYP733" s="2"/>
      <c r="FYQ733" s="2"/>
      <c r="FYR733" s="2"/>
      <c r="FYS733" s="2"/>
      <c r="FYT733" s="2"/>
      <c r="FYU733" s="2"/>
      <c r="FYV733" s="2"/>
      <c r="FYW733" s="2"/>
      <c r="FYX733" s="2"/>
      <c r="FYY733" s="2"/>
      <c r="FYZ733" s="2"/>
      <c r="FZA733" s="2"/>
      <c r="FZB733" s="2"/>
      <c r="FZC733" s="2"/>
      <c r="FZD733" s="2"/>
      <c r="FZE733" s="2"/>
      <c r="FZF733" s="2"/>
      <c r="FZG733" s="2"/>
      <c r="FZH733" s="2"/>
      <c r="FZI733" s="2"/>
      <c r="FZJ733" s="2"/>
      <c r="FZK733" s="2"/>
      <c r="FZL733" s="2"/>
      <c r="FZM733" s="2"/>
      <c r="FZN733" s="2"/>
      <c r="FZO733" s="2"/>
      <c r="FZP733" s="2"/>
      <c r="FZQ733" s="2"/>
      <c r="FZR733" s="2"/>
      <c r="FZS733" s="2"/>
      <c r="FZT733" s="2"/>
      <c r="FZU733" s="2"/>
      <c r="FZV733" s="2"/>
      <c r="FZW733" s="2"/>
      <c r="FZX733" s="2"/>
      <c r="FZY733" s="2"/>
      <c r="FZZ733" s="2"/>
      <c r="GAA733" s="2"/>
      <c r="GAB733" s="2"/>
      <c r="GAC733" s="2"/>
      <c r="GAD733" s="2"/>
      <c r="GAE733" s="2"/>
      <c r="GAF733" s="2"/>
      <c r="GAG733" s="2"/>
      <c r="GAH733" s="2"/>
      <c r="GAI733" s="2"/>
      <c r="GAJ733" s="2"/>
      <c r="GAK733" s="2"/>
      <c r="GAL733" s="2"/>
      <c r="GAM733" s="2"/>
      <c r="GAN733" s="2"/>
      <c r="GAO733" s="2"/>
      <c r="GAP733" s="2"/>
      <c r="GAQ733" s="2"/>
      <c r="GAR733" s="2"/>
      <c r="GAS733" s="2"/>
      <c r="GAT733" s="2"/>
      <c r="GAU733" s="2"/>
      <c r="GAV733" s="2"/>
      <c r="GAW733" s="2"/>
      <c r="GAX733" s="2"/>
      <c r="GAY733" s="2"/>
      <c r="GAZ733" s="2"/>
      <c r="GBA733" s="2"/>
      <c r="GBB733" s="2"/>
      <c r="GBC733" s="2"/>
      <c r="GBD733" s="2"/>
      <c r="GBE733" s="2"/>
      <c r="GBF733" s="2"/>
      <c r="GBG733" s="2"/>
      <c r="GBH733" s="2"/>
      <c r="GBI733" s="2"/>
      <c r="GBJ733" s="2"/>
      <c r="GBK733" s="2"/>
      <c r="GBL733" s="2"/>
      <c r="GBM733" s="2"/>
      <c r="GBN733" s="2"/>
      <c r="GBO733" s="2"/>
      <c r="GBP733" s="2"/>
      <c r="GBQ733" s="2"/>
      <c r="GBR733" s="2"/>
      <c r="GBS733" s="2"/>
      <c r="GBT733" s="2"/>
      <c r="GBU733" s="2"/>
      <c r="GBV733" s="2"/>
      <c r="GBW733" s="2"/>
      <c r="GBX733" s="2"/>
      <c r="GBY733" s="2"/>
      <c r="GBZ733" s="2"/>
      <c r="GCA733" s="2"/>
      <c r="GCB733" s="2"/>
      <c r="GCC733" s="2"/>
      <c r="GCD733" s="2"/>
      <c r="GCE733" s="2"/>
      <c r="GCF733" s="2"/>
      <c r="GCG733" s="2"/>
      <c r="GCH733" s="2"/>
      <c r="GCI733" s="2"/>
      <c r="GCJ733" s="2"/>
      <c r="GCK733" s="2"/>
      <c r="GCL733" s="2"/>
      <c r="GCM733" s="2"/>
      <c r="GCN733" s="2"/>
      <c r="GCO733" s="2"/>
      <c r="GCP733" s="2"/>
      <c r="GCQ733" s="2"/>
      <c r="GCR733" s="2"/>
      <c r="GCS733" s="2"/>
      <c r="GCT733" s="2"/>
      <c r="GCU733" s="2"/>
      <c r="GCV733" s="2"/>
      <c r="GCW733" s="2"/>
      <c r="GCX733" s="2"/>
      <c r="GCY733" s="2"/>
      <c r="GCZ733" s="2"/>
      <c r="GDA733" s="2"/>
      <c r="GDB733" s="2"/>
      <c r="GDC733" s="2"/>
      <c r="GDD733" s="2"/>
      <c r="GDE733" s="2"/>
      <c r="GDF733" s="2"/>
      <c r="GDG733" s="2"/>
      <c r="GDH733" s="2"/>
      <c r="GDI733" s="2"/>
      <c r="GDJ733" s="2"/>
      <c r="GDK733" s="2"/>
      <c r="GDL733" s="2"/>
      <c r="GDM733" s="2"/>
      <c r="GDN733" s="2"/>
      <c r="GDO733" s="2"/>
      <c r="GDP733" s="2"/>
      <c r="GDQ733" s="2"/>
      <c r="GDR733" s="2"/>
      <c r="GDS733" s="2"/>
      <c r="GDT733" s="2"/>
      <c r="GDU733" s="2"/>
      <c r="GDV733" s="2"/>
      <c r="GDW733" s="2"/>
      <c r="GDX733" s="2"/>
      <c r="GDY733" s="2"/>
      <c r="GDZ733" s="2"/>
      <c r="GEA733" s="2"/>
      <c r="GEB733" s="2"/>
      <c r="GEC733" s="2"/>
      <c r="GED733" s="2"/>
      <c r="GEE733" s="2"/>
      <c r="GEF733" s="2"/>
      <c r="GEG733" s="2"/>
      <c r="GEH733" s="2"/>
      <c r="GEI733" s="2"/>
      <c r="GEJ733" s="2"/>
      <c r="GEK733" s="2"/>
      <c r="GEL733" s="2"/>
      <c r="GEM733" s="2"/>
      <c r="GEN733" s="2"/>
      <c r="GEO733" s="2"/>
      <c r="GEP733" s="2"/>
      <c r="GEQ733" s="2"/>
      <c r="GER733" s="2"/>
      <c r="GES733" s="2"/>
      <c r="GET733" s="2"/>
      <c r="GEU733" s="2"/>
      <c r="GEV733" s="2"/>
      <c r="GEW733" s="2"/>
      <c r="GEX733" s="2"/>
      <c r="GEY733" s="2"/>
      <c r="GEZ733" s="2"/>
      <c r="GFA733" s="2"/>
      <c r="GFB733" s="2"/>
      <c r="GFC733" s="2"/>
      <c r="GFD733" s="2"/>
      <c r="GFE733" s="2"/>
      <c r="GFF733" s="2"/>
      <c r="GFG733" s="2"/>
      <c r="GFH733" s="2"/>
      <c r="GFI733" s="2"/>
      <c r="GFJ733" s="2"/>
      <c r="GFK733" s="2"/>
      <c r="GFL733" s="2"/>
      <c r="GFM733" s="2"/>
      <c r="GFN733" s="2"/>
      <c r="GFO733" s="2"/>
      <c r="GFP733" s="2"/>
      <c r="GFQ733" s="2"/>
      <c r="GFR733" s="2"/>
      <c r="GFS733" s="2"/>
      <c r="GFT733" s="2"/>
      <c r="GFU733" s="2"/>
      <c r="GFV733" s="2"/>
      <c r="GFW733" s="2"/>
      <c r="GFX733" s="2"/>
      <c r="GFY733" s="2"/>
      <c r="GFZ733" s="2"/>
      <c r="GGA733" s="2"/>
      <c r="GGB733" s="2"/>
      <c r="GGC733" s="2"/>
      <c r="GGD733" s="2"/>
      <c r="GGE733" s="2"/>
      <c r="GGF733" s="2"/>
      <c r="GGG733" s="2"/>
      <c r="GGH733" s="2"/>
      <c r="GGI733" s="2"/>
      <c r="GGJ733" s="2"/>
      <c r="GGK733" s="2"/>
      <c r="GGL733" s="2"/>
      <c r="GGM733" s="2"/>
      <c r="GGN733" s="2"/>
      <c r="GGO733" s="2"/>
      <c r="GGP733" s="2"/>
      <c r="GGQ733" s="2"/>
      <c r="GGR733" s="2"/>
      <c r="GGS733" s="2"/>
      <c r="GGT733" s="2"/>
      <c r="GGU733" s="2"/>
      <c r="GGV733" s="2"/>
      <c r="GGW733" s="2"/>
      <c r="GGX733" s="2"/>
      <c r="GGY733" s="2"/>
      <c r="GGZ733" s="2"/>
      <c r="GHA733" s="2"/>
      <c r="GHB733" s="2"/>
      <c r="GHC733" s="2"/>
      <c r="GHD733" s="2"/>
      <c r="GHE733" s="2"/>
      <c r="GHF733" s="2"/>
      <c r="GHG733" s="2"/>
      <c r="GHH733" s="2"/>
      <c r="GHI733" s="2"/>
      <c r="GHJ733" s="2"/>
      <c r="GHK733" s="2"/>
      <c r="GHL733" s="2"/>
      <c r="GHM733" s="2"/>
      <c r="GHN733" s="2"/>
      <c r="GHO733" s="2"/>
      <c r="GHP733" s="2"/>
      <c r="GHQ733" s="2"/>
      <c r="GHR733" s="2"/>
      <c r="GHS733" s="2"/>
      <c r="GHT733" s="2"/>
      <c r="GHU733" s="2"/>
      <c r="GHV733" s="2"/>
      <c r="GHW733" s="2"/>
      <c r="GHX733" s="2"/>
      <c r="GHY733" s="2"/>
      <c r="GHZ733" s="2"/>
      <c r="GIA733" s="2"/>
      <c r="GIB733" s="2"/>
      <c r="GIC733" s="2"/>
      <c r="GID733" s="2"/>
      <c r="GIE733" s="2"/>
      <c r="GIF733" s="2"/>
      <c r="GIG733" s="2"/>
      <c r="GIH733" s="2"/>
      <c r="GII733" s="2"/>
      <c r="GIJ733" s="2"/>
      <c r="GIK733" s="2"/>
      <c r="GIL733" s="2"/>
      <c r="GIM733" s="2"/>
      <c r="GIN733" s="2"/>
      <c r="GIO733" s="2"/>
      <c r="GIP733" s="2"/>
      <c r="GIQ733" s="2"/>
      <c r="GIR733" s="2"/>
      <c r="GIS733" s="2"/>
      <c r="GIT733" s="2"/>
      <c r="GIU733" s="2"/>
      <c r="GIV733" s="2"/>
      <c r="GIW733" s="2"/>
      <c r="GIX733" s="2"/>
      <c r="GIY733" s="2"/>
      <c r="GIZ733" s="2"/>
      <c r="GJA733" s="2"/>
      <c r="GJB733" s="2"/>
      <c r="GJC733" s="2"/>
      <c r="GJD733" s="2"/>
      <c r="GJE733" s="2"/>
      <c r="GJF733" s="2"/>
      <c r="GJG733" s="2"/>
      <c r="GJH733" s="2"/>
      <c r="GJI733" s="2"/>
      <c r="GJJ733" s="2"/>
      <c r="GJK733" s="2"/>
      <c r="GJL733" s="2"/>
      <c r="GJM733" s="2"/>
      <c r="GJN733" s="2"/>
      <c r="GJO733" s="2"/>
      <c r="GJP733" s="2"/>
      <c r="GJQ733" s="2"/>
      <c r="GJR733" s="2"/>
      <c r="GJS733" s="2"/>
      <c r="GJT733" s="2"/>
      <c r="GJU733" s="2"/>
      <c r="GJV733" s="2"/>
      <c r="GJW733" s="2"/>
      <c r="GJX733" s="2"/>
      <c r="GJY733" s="2"/>
      <c r="GJZ733" s="2"/>
      <c r="GKA733" s="2"/>
      <c r="GKB733" s="2"/>
      <c r="GKC733" s="2"/>
      <c r="GKD733" s="2"/>
      <c r="GKE733" s="2"/>
      <c r="GKF733" s="2"/>
      <c r="GKG733" s="2"/>
      <c r="GKH733" s="2"/>
      <c r="GKI733" s="2"/>
      <c r="GKJ733" s="2"/>
      <c r="GKK733" s="2"/>
      <c r="GKL733" s="2"/>
      <c r="GKM733" s="2"/>
      <c r="GKN733" s="2"/>
      <c r="GKO733" s="2"/>
      <c r="GKP733" s="2"/>
      <c r="GKQ733" s="2"/>
      <c r="GKR733" s="2"/>
      <c r="GKS733" s="2"/>
      <c r="GKT733" s="2"/>
      <c r="GKU733" s="2"/>
      <c r="GKV733" s="2"/>
      <c r="GKW733" s="2"/>
      <c r="GKX733" s="2"/>
      <c r="GKY733" s="2"/>
      <c r="GKZ733" s="2"/>
      <c r="GLA733" s="2"/>
      <c r="GLB733" s="2"/>
      <c r="GLC733" s="2"/>
      <c r="GLD733" s="2"/>
      <c r="GLE733" s="2"/>
      <c r="GLF733" s="2"/>
      <c r="GLG733" s="2"/>
      <c r="GLH733" s="2"/>
      <c r="GLI733" s="2"/>
      <c r="GLJ733" s="2"/>
      <c r="GLK733" s="2"/>
      <c r="GLL733" s="2"/>
      <c r="GLM733" s="2"/>
      <c r="GLN733" s="2"/>
      <c r="GLO733" s="2"/>
      <c r="GLP733" s="2"/>
      <c r="GLQ733" s="2"/>
      <c r="GLR733" s="2"/>
      <c r="GLS733" s="2"/>
      <c r="GLT733" s="2"/>
      <c r="GLU733" s="2"/>
      <c r="GLV733" s="2"/>
      <c r="GLW733" s="2"/>
      <c r="GLX733" s="2"/>
      <c r="GLY733" s="2"/>
      <c r="GLZ733" s="2"/>
      <c r="GMA733" s="2"/>
      <c r="GMB733" s="2"/>
      <c r="GMC733" s="2"/>
      <c r="GMD733" s="2"/>
      <c r="GME733" s="2"/>
      <c r="GMF733" s="2"/>
      <c r="GMG733" s="2"/>
      <c r="GMH733" s="2"/>
      <c r="GMI733" s="2"/>
      <c r="GMJ733" s="2"/>
      <c r="GMK733" s="2"/>
      <c r="GML733" s="2"/>
      <c r="GMM733" s="2"/>
      <c r="GMN733" s="2"/>
      <c r="GMO733" s="2"/>
      <c r="GMP733" s="2"/>
      <c r="GMQ733" s="2"/>
      <c r="GMR733" s="2"/>
      <c r="GMS733" s="2"/>
      <c r="GMT733" s="2"/>
      <c r="GMU733" s="2"/>
      <c r="GMV733" s="2"/>
      <c r="GMW733" s="2"/>
      <c r="GMX733" s="2"/>
      <c r="GMY733" s="2"/>
      <c r="GMZ733" s="2"/>
      <c r="GNA733" s="2"/>
      <c r="GNB733" s="2"/>
      <c r="GNC733" s="2"/>
      <c r="GND733" s="2"/>
      <c r="GNE733" s="2"/>
      <c r="GNF733" s="2"/>
      <c r="GNG733" s="2"/>
      <c r="GNH733" s="2"/>
      <c r="GNI733" s="2"/>
      <c r="GNJ733" s="2"/>
      <c r="GNK733" s="2"/>
      <c r="GNL733" s="2"/>
      <c r="GNM733" s="2"/>
      <c r="GNN733" s="2"/>
      <c r="GNO733" s="2"/>
      <c r="GNP733" s="2"/>
      <c r="GNQ733" s="2"/>
      <c r="GNR733" s="2"/>
      <c r="GNS733" s="2"/>
      <c r="GNT733" s="2"/>
      <c r="GNU733" s="2"/>
      <c r="GNV733" s="2"/>
      <c r="GNW733" s="2"/>
      <c r="GNX733" s="2"/>
      <c r="GNY733" s="2"/>
      <c r="GNZ733" s="2"/>
      <c r="GOA733" s="2"/>
      <c r="GOB733" s="2"/>
      <c r="GOC733" s="2"/>
      <c r="GOD733" s="2"/>
      <c r="GOE733" s="2"/>
      <c r="GOF733" s="2"/>
      <c r="GOG733" s="2"/>
      <c r="GOH733" s="2"/>
      <c r="GOI733" s="2"/>
      <c r="GOJ733" s="2"/>
      <c r="GOK733" s="2"/>
      <c r="GOL733" s="2"/>
      <c r="GOM733" s="2"/>
      <c r="GON733" s="2"/>
      <c r="GOO733" s="2"/>
      <c r="GOP733" s="2"/>
      <c r="GOQ733" s="2"/>
      <c r="GOR733" s="2"/>
      <c r="GOS733" s="2"/>
      <c r="GOT733" s="2"/>
      <c r="GOU733" s="2"/>
      <c r="GOV733" s="2"/>
      <c r="GOW733" s="2"/>
      <c r="GOX733" s="2"/>
      <c r="GOY733" s="2"/>
      <c r="GOZ733" s="2"/>
      <c r="GPA733" s="2"/>
      <c r="GPB733" s="2"/>
      <c r="GPC733" s="2"/>
      <c r="GPD733" s="2"/>
      <c r="GPE733" s="2"/>
      <c r="GPF733" s="2"/>
      <c r="GPG733" s="2"/>
      <c r="GPH733" s="2"/>
      <c r="GPI733" s="2"/>
      <c r="GPJ733" s="2"/>
      <c r="GPK733" s="2"/>
      <c r="GPL733" s="2"/>
      <c r="GPM733" s="2"/>
      <c r="GPN733" s="2"/>
      <c r="GPO733" s="2"/>
      <c r="GPP733" s="2"/>
      <c r="GPQ733" s="2"/>
      <c r="GPR733" s="2"/>
      <c r="GPS733" s="2"/>
      <c r="GPT733" s="2"/>
      <c r="GPU733" s="2"/>
      <c r="GPV733" s="2"/>
      <c r="GPW733" s="2"/>
      <c r="GPX733" s="2"/>
      <c r="GPY733" s="2"/>
      <c r="GPZ733" s="2"/>
      <c r="GQA733" s="2"/>
      <c r="GQB733" s="2"/>
      <c r="GQC733" s="2"/>
      <c r="GQD733" s="2"/>
      <c r="GQE733" s="2"/>
      <c r="GQF733" s="2"/>
      <c r="GQG733" s="2"/>
      <c r="GQH733" s="2"/>
      <c r="GQI733" s="2"/>
      <c r="GQJ733" s="2"/>
      <c r="GQK733" s="2"/>
      <c r="GQL733" s="2"/>
      <c r="GQM733" s="2"/>
      <c r="GQN733" s="2"/>
      <c r="GQO733" s="2"/>
      <c r="GQP733" s="2"/>
      <c r="GQQ733" s="2"/>
      <c r="GQR733" s="2"/>
      <c r="GQS733" s="2"/>
      <c r="GQT733" s="2"/>
      <c r="GQU733" s="2"/>
      <c r="GQV733" s="2"/>
      <c r="GQW733" s="2"/>
      <c r="GQX733" s="2"/>
      <c r="GQY733" s="2"/>
      <c r="GQZ733" s="2"/>
      <c r="GRA733" s="2"/>
      <c r="GRB733" s="2"/>
      <c r="GRC733" s="2"/>
      <c r="GRD733" s="2"/>
      <c r="GRE733" s="2"/>
      <c r="GRF733" s="2"/>
      <c r="GRG733" s="2"/>
      <c r="GRH733" s="2"/>
      <c r="GRI733" s="2"/>
      <c r="GRJ733" s="2"/>
      <c r="GRK733" s="2"/>
      <c r="GRL733" s="2"/>
      <c r="GRM733" s="2"/>
      <c r="GRN733" s="2"/>
      <c r="GRO733" s="2"/>
      <c r="GRP733" s="2"/>
      <c r="GRQ733" s="2"/>
      <c r="GRR733" s="2"/>
      <c r="GRS733" s="2"/>
      <c r="GRT733" s="2"/>
      <c r="GRU733" s="2"/>
      <c r="GRV733" s="2"/>
      <c r="GRW733" s="2"/>
      <c r="GRX733" s="2"/>
      <c r="GRY733" s="2"/>
      <c r="GRZ733" s="2"/>
      <c r="GSA733" s="2"/>
      <c r="GSB733" s="2"/>
      <c r="GSC733" s="2"/>
      <c r="GSD733" s="2"/>
      <c r="GSE733" s="2"/>
      <c r="GSF733" s="2"/>
      <c r="GSG733" s="2"/>
      <c r="GSH733" s="2"/>
      <c r="GSI733" s="2"/>
      <c r="GSJ733" s="2"/>
      <c r="GSK733" s="2"/>
      <c r="GSL733" s="2"/>
      <c r="GSM733" s="2"/>
      <c r="GSN733" s="2"/>
      <c r="GSO733" s="2"/>
      <c r="GSP733" s="2"/>
      <c r="GSQ733" s="2"/>
      <c r="GSR733" s="2"/>
      <c r="GSS733" s="2"/>
      <c r="GST733" s="2"/>
      <c r="GSU733" s="2"/>
      <c r="GSV733" s="2"/>
      <c r="GSW733" s="2"/>
      <c r="GSX733" s="2"/>
      <c r="GSY733" s="2"/>
      <c r="GSZ733" s="2"/>
      <c r="GTA733" s="2"/>
      <c r="GTB733" s="2"/>
      <c r="GTC733" s="2"/>
      <c r="GTD733" s="2"/>
      <c r="GTE733" s="2"/>
      <c r="GTF733" s="2"/>
      <c r="GTG733" s="2"/>
      <c r="GTH733" s="2"/>
      <c r="GTI733" s="2"/>
      <c r="GTJ733" s="2"/>
      <c r="GTK733" s="2"/>
      <c r="GTL733" s="2"/>
      <c r="GTM733" s="2"/>
      <c r="GTN733" s="2"/>
      <c r="GTO733" s="2"/>
      <c r="GTP733" s="2"/>
      <c r="GTQ733" s="2"/>
      <c r="GTR733" s="2"/>
      <c r="GTS733" s="2"/>
      <c r="GTT733" s="2"/>
      <c r="GTU733" s="2"/>
      <c r="GTV733" s="2"/>
      <c r="GTW733" s="2"/>
      <c r="GTX733" s="2"/>
      <c r="GTY733" s="2"/>
      <c r="GTZ733" s="2"/>
      <c r="GUA733" s="2"/>
      <c r="GUB733" s="2"/>
      <c r="GUC733" s="2"/>
      <c r="GUD733" s="2"/>
      <c r="GUE733" s="2"/>
      <c r="GUF733" s="2"/>
      <c r="GUG733" s="2"/>
      <c r="GUH733" s="2"/>
      <c r="GUI733" s="2"/>
      <c r="GUJ733" s="2"/>
      <c r="GUK733" s="2"/>
      <c r="GUL733" s="2"/>
      <c r="GUM733" s="2"/>
      <c r="GUN733" s="2"/>
      <c r="GUO733" s="2"/>
      <c r="GUP733" s="2"/>
      <c r="GUQ733" s="2"/>
      <c r="GUR733" s="2"/>
      <c r="GUS733" s="2"/>
      <c r="GUT733" s="2"/>
      <c r="GUU733" s="2"/>
      <c r="GUV733" s="2"/>
      <c r="GUW733" s="2"/>
      <c r="GUX733" s="2"/>
      <c r="GUY733" s="2"/>
      <c r="GUZ733" s="2"/>
      <c r="GVA733" s="2"/>
      <c r="GVB733" s="2"/>
      <c r="GVC733" s="2"/>
      <c r="GVD733" s="2"/>
      <c r="GVE733" s="2"/>
      <c r="GVF733" s="2"/>
      <c r="GVG733" s="2"/>
      <c r="GVH733" s="2"/>
      <c r="GVI733" s="2"/>
      <c r="GVJ733" s="2"/>
      <c r="GVK733" s="2"/>
      <c r="GVL733" s="2"/>
      <c r="GVM733" s="2"/>
      <c r="GVN733" s="2"/>
      <c r="GVO733" s="2"/>
      <c r="GVP733" s="2"/>
      <c r="GVQ733" s="2"/>
      <c r="GVR733" s="2"/>
      <c r="GVS733" s="2"/>
      <c r="GVT733" s="2"/>
      <c r="GVU733" s="2"/>
      <c r="GVV733" s="2"/>
      <c r="GVW733" s="2"/>
      <c r="GVX733" s="2"/>
      <c r="GVY733" s="2"/>
      <c r="GVZ733" s="2"/>
      <c r="GWA733" s="2"/>
      <c r="GWB733" s="2"/>
      <c r="GWC733" s="2"/>
      <c r="GWD733" s="2"/>
      <c r="GWE733" s="2"/>
      <c r="GWF733" s="2"/>
      <c r="GWG733" s="2"/>
      <c r="GWH733" s="2"/>
      <c r="GWI733" s="2"/>
      <c r="GWJ733" s="2"/>
      <c r="GWK733" s="2"/>
      <c r="GWL733" s="2"/>
      <c r="GWM733" s="2"/>
      <c r="GWN733" s="2"/>
      <c r="GWO733" s="2"/>
      <c r="GWP733" s="2"/>
      <c r="GWQ733" s="2"/>
      <c r="GWR733" s="2"/>
      <c r="GWS733" s="2"/>
      <c r="GWT733" s="2"/>
      <c r="GWU733" s="2"/>
      <c r="GWV733" s="2"/>
      <c r="GWW733" s="2"/>
      <c r="GWX733" s="2"/>
      <c r="GWY733" s="2"/>
      <c r="GWZ733" s="2"/>
      <c r="GXA733" s="2"/>
      <c r="GXB733" s="2"/>
      <c r="GXC733" s="2"/>
      <c r="GXD733" s="2"/>
      <c r="GXE733" s="2"/>
      <c r="GXF733" s="2"/>
      <c r="GXG733" s="2"/>
      <c r="GXH733" s="2"/>
      <c r="GXI733" s="2"/>
      <c r="GXJ733" s="2"/>
      <c r="GXK733" s="2"/>
      <c r="GXL733" s="2"/>
      <c r="GXM733" s="2"/>
      <c r="GXN733" s="2"/>
      <c r="GXO733" s="2"/>
      <c r="GXP733" s="2"/>
      <c r="GXQ733" s="2"/>
      <c r="GXR733" s="2"/>
      <c r="GXS733" s="2"/>
      <c r="GXT733" s="2"/>
      <c r="GXU733" s="2"/>
      <c r="GXV733" s="2"/>
      <c r="GXW733" s="2"/>
      <c r="GXX733" s="2"/>
      <c r="GXY733" s="2"/>
      <c r="GXZ733" s="2"/>
      <c r="GYA733" s="2"/>
      <c r="GYB733" s="2"/>
      <c r="GYC733" s="2"/>
      <c r="GYD733" s="2"/>
      <c r="GYE733" s="2"/>
      <c r="GYF733" s="2"/>
      <c r="GYG733" s="2"/>
      <c r="GYH733" s="2"/>
      <c r="GYI733" s="2"/>
      <c r="GYJ733" s="2"/>
      <c r="GYK733" s="2"/>
      <c r="GYL733" s="2"/>
      <c r="GYM733" s="2"/>
      <c r="GYN733" s="2"/>
      <c r="GYO733" s="2"/>
      <c r="GYP733" s="2"/>
      <c r="GYQ733" s="2"/>
      <c r="GYR733" s="2"/>
      <c r="GYS733" s="2"/>
      <c r="GYT733" s="2"/>
      <c r="GYU733" s="2"/>
      <c r="GYV733" s="2"/>
      <c r="GYW733" s="2"/>
      <c r="GYX733" s="2"/>
      <c r="GYY733" s="2"/>
      <c r="GYZ733" s="2"/>
      <c r="GZA733" s="2"/>
      <c r="GZB733" s="2"/>
      <c r="GZC733" s="2"/>
      <c r="GZD733" s="2"/>
      <c r="GZE733" s="2"/>
      <c r="GZF733" s="2"/>
      <c r="GZG733" s="2"/>
      <c r="GZH733" s="2"/>
      <c r="GZI733" s="2"/>
      <c r="GZJ733" s="2"/>
      <c r="GZK733" s="2"/>
      <c r="GZL733" s="2"/>
      <c r="GZM733" s="2"/>
      <c r="GZN733" s="2"/>
      <c r="GZO733" s="2"/>
      <c r="GZP733" s="2"/>
      <c r="GZQ733" s="2"/>
      <c r="GZR733" s="2"/>
      <c r="GZS733" s="2"/>
      <c r="GZT733" s="2"/>
      <c r="GZU733" s="2"/>
      <c r="GZV733" s="2"/>
      <c r="GZW733" s="2"/>
      <c r="GZX733" s="2"/>
      <c r="GZY733" s="2"/>
      <c r="GZZ733" s="2"/>
      <c r="HAA733" s="2"/>
      <c r="HAB733" s="2"/>
      <c r="HAC733" s="2"/>
      <c r="HAD733" s="2"/>
      <c r="HAE733" s="2"/>
      <c r="HAF733" s="2"/>
      <c r="HAG733" s="2"/>
      <c r="HAH733" s="2"/>
      <c r="HAI733" s="2"/>
      <c r="HAJ733" s="2"/>
      <c r="HAK733" s="2"/>
      <c r="HAL733" s="2"/>
      <c r="HAM733" s="2"/>
      <c r="HAN733" s="2"/>
      <c r="HAO733" s="2"/>
      <c r="HAP733" s="2"/>
      <c r="HAQ733" s="2"/>
      <c r="HAR733" s="2"/>
      <c r="HAS733" s="2"/>
      <c r="HAT733" s="2"/>
      <c r="HAU733" s="2"/>
      <c r="HAV733" s="2"/>
      <c r="HAW733" s="2"/>
      <c r="HAX733" s="2"/>
      <c r="HAY733" s="2"/>
      <c r="HAZ733" s="2"/>
      <c r="HBA733" s="2"/>
      <c r="HBB733" s="2"/>
      <c r="HBC733" s="2"/>
      <c r="HBD733" s="2"/>
      <c r="HBE733" s="2"/>
      <c r="HBF733" s="2"/>
      <c r="HBG733" s="2"/>
      <c r="HBH733" s="2"/>
      <c r="HBI733" s="2"/>
      <c r="HBJ733" s="2"/>
      <c r="HBK733" s="2"/>
      <c r="HBL733" s="2"/>
      <c r="HBM733" s="2"/>
      <c r="HBN733" s="2"/>
      <c r="HBO733" s="2"/>
      <c r="HBP733" s="2"/>
      <c r="HBQ733" s="2"/>
      <c r="HBR733" s="2"/>
      <c r="HBS733" s="2"/>
      <c r="HBT733" s="2"/>
      <c r="HBU733" s="2"/>
      <c r="HBV733" s="2"/>
      <c r="HBW733" s="2"/>
      <c r="HBX733" s="2"/>
      <c r="HBY733" s="2"/>
      <c r="HBZ733" s="2"/>
      <c r="HCA733" s="2"/>
      <c r="HCB733" s="2"/>
      <c r="HCC733" s="2"/>
      <c r="HCD733" s="2"/>
      <c r="HCE733" s="2"/>
      <c r="HCF733" s="2"/>
      <c r="HCG733" s="2"/>
      <c r="HCH733" s="2"/>
      <c r="HCI733" s="2"/>
      <c r="HCJ733" s="2"/>
      <c r="HCK733" s="2"/>
      <c r="HCL733" s="2"/>
      <c r="HCM733" s="2"/>
      <c r="HCN733" s="2"/>
      <c r="HCO733" s="2"/>
      <c r="HCP733" s="2"/>
      <c r="HCQ733" s="2"/>
      <c r="HCR733" s="2"/>
      <c r="HCS733" s="2"/>
      <c r="HCT733" s="2"/>
      <c r="HCU733" s="2"/>
      <c r="HCV733" s="2"/>
      <c r="HCW733" s="2"/>
      <c r="HCX733" s="2"/>
      <c r="HCY733" s="2"/>
      <c r="HCZ733" s="2"/>
      <c r="HDA733" s="2"/>
      <c r="HDB733" s="2"/>
      <c r="HDC733" s="2"/>
      <c r="HDD733" s="2"/>
      <c r="HDE733" s="2"/>
      <c r="HDF733" s="2"/>
      <c r="HDG733" s="2"/>
      <c r="HDH733" s="2"/>
      <c r="HDI733" s="2"/>
      <c r="HDJ733" s="2"/>
      <c r="HDK733" s="2"/>
      <c r="HDL733" s="2"/>
      <c r="HDM733" s="2"/>
      <c r="HDN733" s="2"/>
      <c r="HDO733" s="2"/>
      <c r="HDP733" s="2"/>
      <c r="HDQ733" s="2"/>
      <c r="HDR733" s="2"/>
      <c r="HDS733" s="2"/>
      <c r="HDT733" s="2"/>
      <c r="HDU733" s="2"/>
      <c r="HDV733" s="2"/>
      <c r="HDW733" s="2"/>
      <c r="HDX733" s="2"/>
      <c r="HDY733" s="2"/>
      <c r="HDZ733" s="2"/>
      <c r="HEA733" s="2"/>
      <c r="HEB733" s="2"/>
      <c r="HEC733" s="2"/>
      <c r="HED733" s="2"/>
      <c r="HEE733" s="2"/>
      <c r="HEF733" s="2"/>
      <c r="HEG733" s="2"/>
      <c r="HEH733" s="2"/>
      <c r="HEI733" s="2"/>
      <c r="HEJ733" s="2"/>
      <c r="HEK733" s="2"/>
      <c r="HEL733" s="2"/>
      <c r="HEM733" s="2"/>
      <c r="HEN733" s="2"/>
      <c r="HEO733" s="2"/>
      <c r="HEP733" s="2"/>
      <c r="HEQ733" s="2"/>
      <c r="HER733" s="2"/>
      <c r="HES733" s="2"/>
      <c r="HET733" s="2"/>
      <c r="HEU733" s="2"/>
      <c r="HEV733" s="2"/>
      <c r="HEW733" s="2"/>
      <c r="HEX733" s="2"/>
      <c r="HEY733" s="2"/>
      <c r="HEZ733" s="2"/>
      <c r="HFA733" s="2"/>
      <c r="HFB733" s="2"/>
      <c r="HFC733" s="2"/>
      <c r="HFD733" s="2"/>
      <c r="HFE733" s="2"/>
      <c r="HFF733" s="2"/>
      <c r="HFG733" s="2"/>
      <c r="HFH733" s="2"/>
      <c r="HFI733" s="2"/>
      <c r="HFJ733" s="2"/>
      <c r="HFK733" s="2"/>
      <c r="HFL733" s="2"/>
      <c r="HFM733" s="2"/>
      <c r="HFN733" s="2"/>
      <c r="HFO733" s="2"/>
      <c r="HFP733" s="2"/>
      <c r="HFQ733" s="2"/>
      <c r="HFR733" s="2"/>
      <c r="HFS733" s="2"/>
      <c r="HFT733" s="2"/>
      <c r="HFU733" s="2"/>
      <c r="HFV733" s="2"/>
      <c r="HFW733" s="2"/>
      <c r="HFX733" s="2"/>
      <c r="HFY733" s="2"/>
      <c r="HFZ733" s="2"/>
      <c r="HGA733" s="2"/>
      <c r="HGB733" s="2"/>
      <c r="HGC733" s="2"/>
      <c r="HGD733" s="2"/>
      <c r="HGE733" s="2"/>
      <c r="HGF733" s="2"/>
      <c r="HGG733" s="2"/>
      <c r="HGH733" s="2"/>
      <c r="HGI733" s="2"/>
      <c r="HGJ733" s="2"/>
      <c r="HGK733" s="2"/>
      <c r="HGL733" s="2"/>
      <c r="HGM733" s="2"/>
      <c r="HGN733" s="2"/>
      <c r="HGO733" s="2"/>
      <c r="HGP733" s="2"/>
      <c r="HGQ733" s="2"/>
      <c r="HGR733" s="2"/>
      <c r="HGS733" s="2"/>
      <c r="HGT733" s="2"/>
      <c r="HGU733" s="2"/>
      <c r="HGV733" s="2"/>
      <c r="HGW733" s="2"/>
      <c r="HGX733" s="2"/>
      <c r="HGY733" s="2"/>
      <c r="HGZ733" s="2"/>
      <c r="HHA733" s="2"/>
      <c r="HHB733" s="2"/>
      <c r="HHC733" s="2"/>
      <c r="HHD733" s="2"/>
      <c r="HHE733" s="2"/>
      <c r="HHF733" s="2"/>
      <c r="HHG733" s="2"/>
      <c r="HHH733" s="2"/>
      <c r="HHI733" s="2"/>
      <c r="HHJ733" s="2"/>
      <c r="HHK733" s="2"/>
      <c r="HHL733" s="2"/>
      <c r="HHM733" s="2"/>
      <c r="HHN733" s="2"/>
      <c r="HHO733" s="2"/>
      <c r="HHP733" s="2"/>
      <c r="HHQ733" s="2"/>
      <c r="HHR733" s="2"/>
      <c r="HHS733" s="2"/>
      <c r="HHT733" s="2"/>
      <c r="HHU733" s="2"/>
      <c r="HHV733" s="2"/>
      <c r="HHW733" s="2"/>
      <c r="HHX733" s="2"/>
      <c r="HHY733" s="2"/>
      <c r="HHZ733" s="2"/>
      <c r="HIA733" s="2"/>
      <c r="HIB733" s="2"/>
      <c r="HIC733" s="2"/>
      <c r="HID733" s="2"/>
      <c r="HIE733" s="2"/>
      <c r="HIF733" s="2"/>
      <c r="HIG733" s="2"/>
      <c r="HIH733" s="2"/>
      <c r="HII733" s="2"/>
      <c r="HIJ733" s="2"/>
      <c r="HIK733" s="2"/>
      <c r="HIL733" s="2"/>
      <c r="HIM733" s="2"/>
      <c r="HIN733" s="2"/>
      <c r="HIO733" s="2"/>
      <c r="HIP733" s="2"/>
      <c r="HIQ733" s="2"/>
      <c r="HIR733" s="2"/>
      <c r="HIS733" s="2"/>
      <c r="HIT733" s="2"/>
      <c r="HIU733" s="2"/>
      <c r="HIV733" s="2"/>
      <c r="HIW733" s="2"/>
      <c r="HIX733" s="2"/>
      <c r="HIY733" s="2"/>
      <c r="HIZ733" s="2"/>
      <c r="HJA733" s="2"/>
      <c r="HJB733" s="2"/>
      <c r="HJC733" s="2"/>
      <c r="HJD733" s="2"/>
      <c r="HJE733" s="2"/>
      <c r="HJF733" s="2"/>
      <c r="HJG733" s="2"/>
      <c r="HJH733" s="2"/>
      <c r="HJI733" s="2"/>
      <c r="HJJ733" s="2"/>
      <c r="HJK733" s="2"/>
      <c r="HJL733" s="2"/>
      <c r="HJM733" s="2"/>
      <c r="HJN733" s="2"/>
      <c r="HJO733" s="2"/>
      <c r="HJP733" s="2"/>
      <c r="HJQ733" s="2"/>
      <c r="HJR733" s="2"/>
      <c r="HJS733" s="2"/>
      <c r="HJT733" s="2"/>
      <c r="HJU733" s="2"/>
      <c r="HJV733" s="2"/>
      <c r="HJW733" s="2"/>
      <c r="HJX733" s="2"/>
      <c r="HJY733" s="2"/>
      <c r="HJZ733" s="2"/>
      <c r="HKA733" s="2"/>
      <c r="HKB733" s="2"/>
      <c r="HKC733" s="2"/>
      <c r="HKD733" s="2"/>
      <c r="HKE733" s="2"/>
      <c r="HKF733" s="2"/>
      <c r="HKG733" s="2"/>
      <c r="HKH733" s="2"/>
      <c r="HKI733" s="2"/>
      <c r="HKJ733" s="2"/>
      <c r="HKK733" s="2"/>
      <c r="HKL733" s="2"/>
      <c r="HKM733" s="2"/>
      <c r="HKN733" s="2"/>
      <c r="HKO733" s="2"/>
      <c r="HKP733" s="2"/>
      <c r="HKQ733" s="2"/>
      <c r="HKR733" s="2"/>
      <c r="HKS733" s="2"/>
      <c r="HKT733" s="2"/>
      <c r="HKU733" s="2"/>
      <c r="HKV733" s="2"/>
      <c r="HKW733" s="2"/>
      <c r="HKX733" s="2"/>
      <c r="HKY733" s="2"/>
      <c r="HKZ733" s="2"/>
      <c r="HLA733" s="2"/>
      <c r="HLB733" s="2"/>
      <c r="HLC733" s="2"/>
      <c r="HLD733" s="2"/>
      <c r="HLE733" s="2"/>
      <c r="HLF733" s="2"/>
      <c r="HLG733" s="2"/>
      <c r="HLH733" s="2"/>
      <c r="HLI733" s="2"/>
      <c r="HLJ733" s="2"/>
      <c r="HLK733" s="2"/>
      <c r="HLL733" s="2"/>
      <c r="HLM733" s="2"/>
      <c r="HLN733" s="2"/>
      <c r="HLO733" s="2"/>
      <c r="HLP733" s="2"/>
      <c r="HLQ733" s="2"/>
      <c r="HLR733" s="2"/>
      <c r="HLS733" s="2"/>
      <c r="HLT733" s="2"/>
      <c r="HLU733" s="2"/>
      <c r="HLV733" s="2"/>
      <c r="HLW733" s="2"/>
      <c r="HLX733" s="2"/>
      <c r="HLY733" s="2"/>
      <c r="HLZ733" s="2"/>
      <c r="HMA733" s="2"/>
      <c r="HMB733" s="2"/>
      <c r="HMC733" s="2"/>
      <c r="HMD733" s="2"/>
      <c r="HME733" s="2"/>
      <c r="HMF733" s="2"/>
      <c r="HMG733" s="2"/>
      <c r="HMH733" s="2"/>
      <c r="HMI733" s="2"/>
      <c r="HMJ733" s="2"/>
      <c r="HMK733" s="2"/>
      <c r="HML733" s="2"/>
      <c r="HMM733" s="2"/>
      <c r="HMN733" s="2"/>
      <c r="HMO733" s="2"/>
      <c r="HMP733" s="2"/>
      <c r="HMQ733" s="2"/>
      <c r="HMR733" s="2"/>
      <c r="HMS733" s="2"/>
      <c r="HMT733" s="2"/>
      <c r="HMU733" s="2"/>
      <c r="HMV733" s="2"/>
      <c r="HMW733" s="2"/>
      <c r="HMX733" s="2"/>
      <c r="HMY733" s="2"/>
      <c r="HMZ733" s="2"/>
      <c r="HNA733" s="2"/>
      <c r="HNB733" s="2"/>
      <c r="HNC733" s="2"/>
      <c r="HND733" s="2"/>
      <c r="HNE733" s="2"/>
      <c r="HNF733" s="2"/>
      <c r="HNG733" s="2"/>
      <c r="HNH733" s="2"/>
      <c r="HNI733" s="2"/>
      <c r="HNJ733" s="2"/>
      <c r="HNK733" s="2"/>
      <c r="HNL733" s="2"/>
      <c r="HNM733" s="2"/>
      <c r="HNN733" s="2"/>
      <c r="HNO733" s="2"/>
      <c r="HNP733" s="2"/>
      <c r="HNQ733" s="2"/>
      <c r="HNR733" s="2"/>
      <c r="HNS733" s="2"/>
      <c r="HNT733" s="2"/>
      <c r="HNU733" s="2"/>
      <c r="HNV733" s="2"/>
      <c r="HNW733" s="2"/>
      <c r="HNX733" s="2"/>
      <c r="HNY733" s="2"/>
      <c r="HNZ733" s="2"/>
      <c r="HOA733" s="2"/>
      <c r="HOB733" s="2"/>
      <c r="HOC733" s="2"/>
      <c r="HOD733" s="2"/>
      <c r="HOE733" s="2"/>
      <c r="HOF733" s="2"/>
      <c r="HOG733" s="2"/>
      <c r="HOH733" s="2"/>
      <c r="HOI733" s="2"/>
      <c r="HOJ733" s="2"/>
      <c r="HOK733" s="2"/>
      <c r="HOL733" s="2"/>
      <c r="HOM733" s="2"/>
      <c r="HON733" s="2"/>
      <c r="HOO733" s="2"/>
      <c r="HOP733" s="2"/>
      <c r="HOQ733" s="2"/>
      <c r="HOR733" s="2"/>
      <c r="HOS733" s="2"/>
      <c r="HOT733" s="2"/>
      <c r="HOU733" s="2"/>
      <c r="HOV733" s="2"/>
      <c r="HOW733" s="2"/>
      <c r="HOX733" s="2"/>
      <c r="HOY733" s="2"/>
      <c r="HOZ733" s="2"/>
      <c r="HPA733" s="2"/>
      <c r="HPB733" s="2"/>
      <c r="HPC733" s="2"/>
      <c r="HPD733" s="2"/>
      <c r="HPE733" s="2"/>
      <c r="HPF733" s="2"/>
      <c r="HPG733" s="2"/>
      <c r="HPH733" s="2"/>
      <c r="HPI733" s="2"/>
      <c r="HPJ733" s="2"/>
      <c r="HPK733" s="2"/>
      <c r="HPL733" s="2"/>
      <c r="HPM733" s="2"/>
      <c r="HPN733" s="2"/>
      <c r="HPO733" s="2"/>
      <c r="HPP733" s="2"/>
      <c r="HPQ733" s="2"/>
      <c r="HPR733" s="2"/>
      <c r="HPS733" s="2"/>
      <c r="HPT733" s="2"/>
      <c r="HPU733" s="2"/>
      <c r="HPV733" s="2"/>
      <c r="HPW733" s="2"/>
      <c r="HPX733" s="2"/>
      <c r="HPY733" s="2"/>
      <c r="HPZ733" s="2"/>
      <c r="HQA733" s="2"/>
      <c r="HQB733" s="2"/>
      <c r="HQC733" s="2"/>
      <c r="HQD733" s="2"/>
      <c r="HQE733" s="2"/>
      <c r="HQF733" s="2"/>
      <c r="HQG733" s="2"/>
      <c r="HQH733" s="2"/>
      <c r="HQI733" s="2"/>
      <c r="HQJ733" s="2"/>
      <c r="HQK733" s="2"/>
      <c r="HQL733" s="2"/>
      <c r="HQM733" s="2"/>
      <c r="HQN733" s="2"/>
      <c r="HQO733" s="2"/>
      <c r="HQP733" s="2"/>
      <c r="HQQ733" s="2"/>
      <c r="HQR733" s="2"/>
      <c r="HQS733" s="2"/>
      <c r="HQT733" s="2"/>
      <c r="HQU733" s="2"/>
      <c r="HQV733" s="2"/>
      <c r="HQW733" s="2"/>
      <c r="HQX733" s="2"/>
      <c r="HQY733" s="2"/>
      <c r="HQZ733" s="2"/>
      <c r="HRA733" s="2"/>
      <c r="HRB733" s="2"/>
      <c r="HRC733" s="2"/>
      <c r="HRD733" s="2"/>
      <c r="HRE733" s="2"/>
      <c r="HRF733" s="2"/>
      <c r="HRG733" s="2"/>
      <c r="HRH733" s="2"/>
      <c r="HRI733" s="2"/>
      <c r="HRJ733" s="2"/>
      <c r="HRK733" s="2"/>
      <c r="HRL733" s="2"/>
      <c r="HRM733" s="2"/>
      <c r="HRN733" s="2"/>
      <c r="HRO733" s="2"/>
      <c r="HRP733" s="2"/>
      <c r="HRQ733" s="2"/>
      <c r="HRR733" s="2"/>
      <c r="HRS733" s="2"/>
      <c r="HRT733" s="2"/>
      <c r="HRU733" s="2"/>
      <c r="HRV733" s="2"/>
      <c r="HRW733" s="2"/>
      <c r="HRX733" s="2"/>
      <c r="HRY733" s="2"/>
      <c r="HRZ733" s="2"/>
      <c r="HSA733" s="2"/>
      <c r="HSB733" s="2"/>
      <c r="HSC733" s="2"/>
      <c r="HSD733" s="2"/>
      <c r="HSE733" s="2"/>
      <c r="HSF733" s="2"/>
      <c r="HSG733" s="2"/>
      <c r="HSH733" s="2"/>
      <c r="HSI733" s="2"/>
      <c r="HSJ733" s="2"/>
      <c r="HSK733" s="2"/>
      <c r="HSL733" s="2"/>
      <c r="HSM733" s="2"/>
      <c r="HSN733" s="2"/>
      <c r="HSO733" s="2"/>
      <c r="HSP733" s="2"/>
      <c r="HSQ733" s="2"/>
      <c r="HSR733" s="2"/>
      <c r="HSS733" s="2"/>
      <c r="HST733" s="2"/>
      <c r="HSU733" s="2"/>
      <c r="HSV733" s="2"/>
      <c r="HSW733" s="2"/>
      <c r="HSX733" s="2"/>
      <c r="HSY733" s="2"/>
      <c r="HSZ733" s="2"/>
      <c r="HTA733" s="2"/>
      <c r="HTB733" s="2"/>
      <c r="HTC733" s="2"/>
      <c r="HTD733" s="2"/>
      <c r="HTE733" s="2"/>
      <c r="HTF733" s="2"/>
      <c r="HTG733" s="2"/>
      <c r="HTH733" s="2"/>
      <c r="HTI733" s="2"/>
      <c r="HTJ733" s="2"/>
      <c r="HTK733" s="2"/>
      <c r="HTL733" s="2"/>
      <c r="HTM733" s="2"/>
      <c r="HTN733" s="2"/>
      <c r="HTO733" s="2"/>
      <c r="HTP733" s="2"/>
      <c r="HTQ733" s="2"/>
      <c r="HTR733" s="2"/>
      <c r="HTS733" s="2"/>
      <c r="HTT733" s="2"/>
      <c r="HTU733" s="2"/>
      <c r="HTV733" s="2"/>
      <c r="HTW733" s="2"/>
      <c r="HTX733" s="2"/>
      <c r="HTY733" s="2"/>
      <c r="HTZ733" s="2"/>
      <c r="HUA733" s="2"/>
      <c r="HUB733" s="2"/>
      <c r="HUC733" s="2"/>
      <c r="HUD733" s="2"/>
      <c r="HUE733" s="2"/>
      <c r="HUF733" s="2"/>
      <c r="HUG733" s="2"/>
      <c r="HUH733" s="2"/>
      <c r="HUI733" s="2"/>
      <c r="HUJ733" s="2"/>
      <c r="HUK733" s="2"/>
      <c r="HUL733" s="2"/>
      <c r="HUM733" s="2"/>
      <c r="HUN733" s="2"/>
      <c r="HUO733" s="2"/>
      <c r="HUP733" s="2"/>
      <c r="HUQ733" s="2"/>
      <c r="HUR733" s="2"/>
      <c r="HUS733" s="2"/>
      <c r="HUT733" s="2"/>
      <c r="HUU733" s="2"/>
      <c r="HUV733" s="2"/>
      <c r="HUW733" s="2"/>
      <c r="HUX733" s="2"/>
      <c r="HUY733" s="2"/>
      <c r="HUZ733" s="2"/>
      <c r="HVA733" s="2"/>
      <c r="HVB733" s="2"/>
      <c r="HVC733" s="2"/>
      <c r="HVD733" s="2"/>
      <c r="HVE733" s="2"/>
      <c r="HVF733" s="2"/>
      <c r="HVG733" s="2"/>
      <c r="HVH733" s="2"/>
      <c r="HVI733" s="2"/>
      <c r="HVJ733" s="2"/>
      <c r="HVK733" s="2"/>
      <c r="HVL733" s="2"/>
      <c r="HVM733" s="2"/>
      <c r="HVN733" s="2"/>
      <c r="HVO733" s="2"/>
      <c r="HVP733" s="2"/>
      <c r="HVQ733" s="2"/>
      <c r="HVR733" s="2"/>
      <c r="HVS733" s="2"/>
      <c r="HVT733" s="2"/>
      <c r="HVU733" s="2"/>
      <c r="HVV733" s="2"/>
      <c r="HVW733" s="2"/>
      <c r="HVX733" s="2"/>
      <c r="HVY733" s="2"/>
      <c r="HVZ733" s="2"/>
      <c r="HWA733" s="2"/>
      <c r="HWB733" s="2"/>
      <c r="HWC733" s="2"/>
      <c r="HWD733" s="2"/>
      <c r="HWE733" s="2"/>
      <c r="HWF733" s="2"/>
      <c r="HWG733" s="2"/>
      <c r="HWH733" s="2"/>
      <c r="HWI733" s="2"/>
      <c r="HWJ733" s="2"/>
      <c r="HWK733" s="2"/>
      <c r="HWL733" s="2"/>
      <c r="HWM733" s="2"/>
      <c r="HWN733" s="2"/>
      <c r="HWO733" s="2"/>
      <c r="HWP733" s="2"/>
      <c r="HWQ733" s="2"/>
      <c r="HWR733" s="2"/>
      <c r="HWS733" s="2"/>
      <c r="HWT733" s="2"/>
      <c r="HWU733" s="2"/>
      <c r="HWV733" s="2"/>
      <c r="HWW733" s="2"/>
      <c r="HWX733" s="2"/>
      <c r="HWY733" s="2"/>
      <c r="HWZ733" s="2"/>
      <c r="HXA733" s="2"/>
      <c r="HXB733" s="2"/>
      <c r="HXC733" s="2"/>
      <c r="HXD733" s="2"/>
      <c r="HXE733" s="2"/>
      <c r="HXF733" s="2"/>
      <c r="HXG733" s="2"/>
      <c r="HXH733" s="2"/>
      <c r="HXI733" s="2"/>
      <c r="HXJ733" s="2"/>
      <c r="HXK733" s="2"/>
      <c r="HXL733" s="2"/>
      <c r="HXM733" s="2"/>
      <c r="HXN733" s="2"/>
      <c r="HXO733" s="2"/>
      <c r="HXP733" s="2"/>
      <c r="HXQ733" s="2"/>
      <c r="HXR733" s="2"/>
      <c r="HXS733" s="2"/>
      <c r="HXT733" s="2"/>
      <c r="HXU733" s="2"/>
      <c r="HXV733" s="2"/>
      <c r="HXW733" s="2"/>
      <c r="HXX733" s="2"/>
      <c r="HXY733" s="2"/>
      <c r="HXZ733" s="2"/>
      <c r="HYA733" s="2"/>
      <c r="HYB733" s="2"/>
      <c r="HYC733" s="2"/>
      <c r="HYD733" s="2"/>
      <c r="HYE733" s="2"/>
      <c r="HYF733" s="2"/>
      <c r="HYG733" s="2"/>
      <c r="HYH733" s="2"/>
      <c r="HYI733" s="2"/>
      <c r="HYJ733" s="2"/>
      <c r="HYK733" s="2"/>
      <c r="HYL733" s="2"/>
      <c r="HYM733" s="2"/>
      <c r="HYN733" s="2"/>
      <c r="HYO733" s="2"/>
      <c r="HYP733" s="2"/>
      <c r="HYQ733" s="2"/>
      <c r="HYR733" s="2"/>
      <c r="HYS733" s="2"/>
      <c r="HYT733" s="2"/>
      <c r="HYU733" s="2"/>
      <c r="HYV733" s="2"/>
      <c r="HYW733" s="2"/>
      <c r="HYX733" s="2"/>
      <c r="HYY733" s="2"/>
      <c r="HYZ733" s="2"/>
      <c r="HZA733" s="2"/>
      <c r="HZB733" s="2"/>
      <c r="HZC733" s="2"/>
      <c r="HZD733" s="2"/>
      <c r="HZE733" s="2"/>
      <c r="HZF733" s="2"/>
      <c r="HZG733" s="2"/>
      <c r="HZH733" s="2"/>
      <c r="HZI733" s="2"/>
      <c r="HZJ733" s="2"/>
      <c r="HZK733" s="2"/>
      <c r="HZL733" s="2"/>
      <c r="HZM733" s="2"/>
      <c r="HZN733" s="2"/>
      <c r="HZO733" s="2"/>
      <c r="HZP733" s="2"/>
      <c r="HZQ733" s="2"/>
      <c r="HZR733" s="2"/>
      <c r="HZS733" s="2"/>
      <c r="HZT733" s="2"/>
      <c r="HZU733" s="2"/>
      <c r="HZV733" s="2"/>
      <c r="HZW733" s="2"/>
      <c r="HZX733" s="2"/>
      <c r="HZY733" s="2"/>
      <c r="HZZ733" s="2"/>
      <c r="IAA733" s="2"/>
      <c r="IAB733" s="2"/>
      <c r="IAC733" s="2"/>
      <c r="IAD733" s="2"/>
      <c r="IAE733" s="2"/>
      <c r="IAF733" s="2"/>
      <c r="IAG733" s="2"/>
      <c r="IAH733" s="2"/>
      <c r="IAI733" s="2"/>
      <c r="IAJ733" s="2"/>
      <c r="IAK733" s="2"/>
      <c r="IAL733" s="2"/>
      <c r="IAM733" s="2"/>
      <c r="IAN733" s="2"/>
      <c r="IAO733" s="2"/>
      <c r="IAP733" s="2"/>
      <c r="IAQ733" s="2"/>
      <c r="IAR733" s="2"/>
      <c r="IAS733" s="2"/>
      <c r="IAT733" s="2"/>
      <c r="IAU733" s="2"/>
      <c r="IAV733" s="2"/>
      <c r="IAW733" s="2"/>
      <c r="IAX733" s="2"/>
      <c r="IAY733" s="2"/>
      <c r="IAZ733" s="2"/>
      <c r="IBA733" s="2"/>
      <c r="IBB733" s="2"/>
      <c r="IBC733" s="2"/>
      <c r="IBD733" s="2"/>
      <c r="IBE733" s="2"/>
      <c r="IBF733" s="2"/>
      <c r="IBG733" s="2"/>
      <c r="IBH733" s="2"/>
      <c r="IBI733" s="2"/>
      <c r="IBJ733" s="2"/>
      <c r="IBK733" s="2"/>
      <c r="IBL733" s="2"/>
      <c r="IBM733" s="2"/>
      <c r="IBN733" s="2"/>
      <c r="IBO733" s="2"/>
      <c r="IBP733" s="2"/>
      <c r="IBQ733" s="2"/>
      <c r="IBR733" s="2"/>
      <c r="IBS733" s="2"/>
      <c r="IBT733" s="2"/>
      <c r="IBU733" s="2"/>
      <c r="IBV733" s="2"/>
      <c r="IBW733" s="2"/>
      <c r="IBX733" s="2"/>
      <c r="IBY733" s="2"/>
      <c r="IBZ733" s="2"/>
      <c r="ICA733" s="2"/>
      <c r="ICB733" s="2"/>
      <c r="ICC733" s="2"/>
      <c r="ICD733" s="2"/>
      <c r="ICE733" s="2"/>
      <c r="ICF733" s="2"/>
      <c r="ICG733" s="2"/>
      <c r="ICH733" s="2"/>
      <c r="ICI733" s="2"/>
      <c r="ICJ733" s="2"/>
      <c r="ICK733" s="2"/>
      <c r="ICL733" s="2"/>
      <c r="ICM733" s="2"/>
      <c r="ICN733" s="2"/>
      <c r="ICO733" s="2"/>
      <c r="ICP733" s="2"/>
      <c r="ICQ733" s="2"/>
      <c r="ICR733" s="2"/>
      <c r="ICS733" s="2"/>
      <c r="ICT733" s="2"/>
      <c r="ICU733" s="2"/>
      <c r="ICV733" s="2"/>
      <c r="ICW733" s="2"/>
      <c r="ICX733" s="2"/>
      <c r="ICY733" s="2"/>
      <c r="ICZ733" s="2"/>
      <c r="IDA733" s="2"/>
      <c r="IDB733" s="2"/>
      <c r="IDC733" s="2"/>
      <c r="IDD733" s="2"/>
      <c r="IDE733" s="2"/>
      <c r="IDF733" s="2"/>
      <c r="IDG733" s="2"/>
      <c r="IDH733" s="2"/>
      <c r="IDI733" s="2"/>
      <c r="IDJ733" s="2"/>
      <c r="IDK733" s="2"/>
      <c r="IDL733" s="2"/>
      <c r="IDM733" s="2"/>
      <c r="IDN733" s="2"/>
      <c r="IDO733" s="2"/>
      <c r="IDP733" s="2"/>
      <c r="IDQ733" s="2"/>
      <c r="IDR733" s="2"/>
      <c r="IDS733" s="2"/>
      <c r="IDT733" s="2"/>
      <c r="IDU733" s="2"/>
      <c r="IDV733" s="2"/>
      <c r="IDW733" s="2"/>
      <c r="IDX733" s="2"/>
      <c r="IDY733" s="2"/>
      <c r="IDZ733" s="2"/>
      <c r="IEA733" s="2"/>
      <c r="IEB733" s="2"/>
      <c r="IEC733" s="2"/>
      <c r="IED733" s="2"/>
      <c r="IEE733" s="2"/>
      <c r="IEF733" s="2"/>
      <c r="IEG733" s="2"/>
      <c r="IEH733" s="2"/>
      <c r="IEI733" s="2"/>
      <c r="IEJ733" s="2"/>
      <c r="IEK733" s="2"/>
      <c r="IEL733" s="2"/>
      <c r="IEM733" s="2"/>
      <c r="IEN733" s="2"/>
      <c r="IEO733" s="2"/>
      <c r="IEP733" s="2"/>
      <c r="IEQ733" s="2"/>
      <c r="IER733" s="2"/>
      <c r="IES733" s="2"/>
      <c r="IET733" s="2"/>
      <c r="IEU733" s="2"/>
      <c r="IEV733" s="2"/>
      <c r="IEW733" s="2"/>
      <c r="IEX733" s="2"/>
      <c r="IEY733" s="2"/>
      <c r="IEZ733" s="2"/>
      <c r="IFA733" s="2"/>
      <c r="IFB733" s="2"/>
      <c r="IFC733" s="2"/>
      <c r="IFD733" s="2"/>
      <c r="IFE733" s="2"/>
      <c r="IFF733" s="2"/>
      <c r="IFG733" s="2"/>
      <c r="IFH733" s="2"/>
      <c r="IFI733" s="2"/>
      <c r="IFJ733" s="2"/>
      <c r="IFK733" s="2"/>
      <c r="IFL733" s="2"/>
      <c r="IFM733" s="2"/>
      <c r="IFN733" s="2"/>
      <c r="IFO733" s="2"/>
      <c r="IFP733" s="2"/>
      <c r="IFQ733" s="2"/>
      <c r="IFR733" s="2"/>
      <c r="IFS733" s="2"/>
      <c r="IFT733" s="2"/>
      <c r="IFU733" s="2"/>
      <c r="IFV733" s="2"/>
      <c r="IFW733" s="2"/>
      <c r="IFX733" s="2"/>
      <c r="IFY733" s="2"/>
      <c r="IFZ733" s="2"/>
      <c r="IGA733" s="2"/>
      <c r="IGB733" s="2"/>
      <c r="IGC733" s="2"/>
      <c r="IGD733" s="2"/>
      <c r="IGE733" s="2"/>
      <c r="IGF733" s="2"/>
      <c r="IGG733" s="2"/>
      <c r="IGH733" s="2"/>
      <c r="IGI733" s="2"/>
      <c r="IGJ733" s="2"/>
      <c r="IGK733" s="2"/>
      <c r="IGL733" s="2"/>
      <c r="IGM733" s="2"/>
      <c r="IGN733" s="2"/>
      <c r="IGO733" s="2"/>
      <c r="IGP733" s="2"/>
      <c r="IGQ733" s="2"/>
      <c r="IGR733" s="2"/>
      <c r="IGS733" s="2"/>
      <c r="IGT733" s="2"/>
      <c r="IGU733" s="2"/>
      <c r="IGV733" s="2"/>
      <c r="IGW733" s="2"/>
      <c r="IGX733" s="2"/>
      <c r="IGY733" s="2"/>
      <c r="IGZ733" s="2"/>
      <c r="IHA733" s="2"/>
      <c r="IHB733" s="2"/>
      <c r="IHC733" s="2"/>
      <c r="IHD733" s="2"/>
      <c r="IHE733" s="2"/>
      <c r="IHF733" s="2"/>
      <c r="IHG733" s="2"/>
      <c r="IHH733" s="2"/>
      <c r="IHI733" s="2"/>
      <c r="IHJ733" s="2"/>
      <c r="IHK733" s="2"/>
      <c r="IHL733" s="2"/>
      <c r="IHM733" s="2"/>
      <c r="IHN733" s="2"/>
      <c r="IHO733" s="2"/>
      <c r="IHP733" s="2"/>
      <c r="IHQ733" s="2"/>
      <c r="IHR733" s="2"/>
      <c r="IHS733" s="2"/>
      <c r="IHT733" s="2"/>
      <c r="IHU733" s="2"/>
      <c r="IHV733" s="2"/>
      <c r="IHW733" s="2"/>
      <c r="IHX733" s="2"/>
      <c r="IHY733" s="2"/>
      <c r="IHZ733" s="2"/>
      <c r="IIA733" s="2"/>
      <c r="IIB733" s="2"/>
      <c r="IIC733" s="2"/>
      <c r="IID733" s="2"/>
      <c r="IIE733" s="2"/>
      <c r="IIF733" s="2"/>
      <c r="IIG733" s="2"/>
      <c r="IIH733" s="2"/>
      <c r="III733" s="2"/>
      <c r="IIJ733" s="2"/>
      <c r="IIK733" s="2"/>
      <c r="IIL733" s="2"/>
      <c r="IIM733" s="2"/>
      <c r="IIN733" s="2"/>
      <c r="IIO733" s="2"/>
      <c r="IIP733" s="2"/>
      <c r="IIQ733" s="2"/>
      <c r="IIR733" s="2"/>
      <c r="IIS733" s="2"/>
      <c r="IIT733" s="2"/>
      <c r="IIU733" s="2"/>
      <c r="IIV733" s="2"/>
      <c r="IIW733" s="2"/>
      <c r="IIX733" s="2"/>
      <c r="IIY733" s="2"/>
      <c r="IIZ733" s="2"/>
      <c r="IJA733" s="2"/>
      <c r="IJB733" s="2"/>
      <c r="IJC733" s="2"/>
      <c r="IJD733" s="2"/>
      <c r="IJE733" s="2"/>
      <c r="IJF733" s="2"/>
      <c r="IJG733" s="2"/>
      <c r="IJH733" s="2"/>
      <c r="IJI733" s="2"/>
      <c r="IJJ733" s="2"/>
      <c r="IJK733" s="2"/>
      <c r="IJL733" s="2"/>
      <c r="IJM733" s="2"/>
      <c r="IJN733" s="2"/>
      <c r="IJO733" s="2"/>
      <c r="IJP733" s="2"/>
      <c r="IJQ733" s="2"/>
      <c r="IJR733" s="2"/>
      <c r="IJS733" s="2"/>
      <c r="IJT733" s="2"/>
      <c r="IJU733" s="2"/>
      <c r="IJV733" s="2"/>
      <c r="IJW733" s="2"/>
      <c r="IJX733" s="2"/>
      <c r="IJY733" s="2"/>
      <c r="IJZ733" s="2"/>
      <c r="IKA733" s="2"/>
      <c r="IKB733" s="2"/>
      <c r="IKC733" s="2"/>
      <c r="IKD733" s="2"/>
      <c r="IKE733" s="2"/>
      <c r="IKF733" s="2"/>
      <c r="IKG733" s="2"/>
      <c r="IKH733" s="2"/>
      <c r="IKI733" s="2"/>
      <c r="IKJ733" s="2"/>
      <c r="IKK733" s="2"/>
      <c r="IKL733" s="2"/>
      <c r="IKM733" s="2"/>
      <c r="IKN733" s="2"/>
      <c r="IKO733" s="2"/>
      <c r="IKP733" s="2"/>
      <c r="IKQ733" s="2"/>
      <c r="IKR733" s="2"/>
      <c r="IKS733" s="2"/>
      <c r="IKT733" s="2"/>
      <c r="IKU733" s="2"/>
      <c r="IKV733" s="2"/>
      <c r="IKW733" s="2"/>
      <c r="IKX733" s="2"/>
      <c r="IKY733" s="2"/>
      <c r="IKZ733" s="2"/>
      <c r="ILA733" s="2"/>
      <c r="ILB733" s="2"/>
      <c r="ILC733" s="2"/>
      <c r="ILD733" s="2"/>
      <c r="ILE733" s="2"/>
      <c r="ILF733" s="2"/>
      <c r="ILG733" s="2"/>
      <c r="ILH733" s="2"/>
      <c r="ILI733" s="2"/>
      <c r="ILJ733" s="2"/>
      <c r="ILK733" s="2"/>
      <c r="ILL733" s="2"/>
      <c r="ILM733" s="2"/>
      <c r="ILN733" s="2"/>
      <c r="ILO733" s="2"/>
      <c r="ILP733" s="2"/>
      <c r="ILQ733" s="2"/>
      <c r="ILR733" s="2"/>
      <c r="ILS733" s="2"/>
      <c r="ILT733" s="2"/>
      <c r="ILU733" s="2"/>
      <c r="ILV733" s="2"/>
      <c r="ILW733" s="2"/>
      <c r="ILX733" s="2"/>
      <c r="ILY733" s="2"/>
      <c r="ILZ733" s="2"/>
      <c r="IMA733" s="2"/>
      <c r="IMB733" s="2"/>
      <c r="IMC733" s="2"/>
      <c r="IMD733" s="2"/>
      <c r="IME733" s="2"/>
      <c r="IMF733" s="2"/>
      <c r="IMG733" s="2"/>
      <c r="IMH733" s="2"/>
      <c r="IMI733" s="2"/>
      <c r="IMJ733" s="2"/>
      <c r="IMK733" s="2"/>
      <c r="IML733" s="2"/>
      <c r="IMM733" s="2"/>
      <c r="IMN733" s="2"/>
      <c r="IMO733" s="2"/>
      <c r="IMP733" s="2"/>
      <c r="IMQ733" s="2"/>
      <c r="IMR733" s="2"/>
      <c r="IMS733" s="2"/>
      <c r="IMT733" s="2"/>
      <c r="IMU733" s="2"/>
      <c r="IMV733" s="2"/>
      <c r="IMW733" s="2"/>
      <c r="IMX733" s="2"/>
      <c r="IMY733" s="2"/>
      <c r="IMZ733" s="2"/>
      <c r="INA733" s="2"/>
      <c r="INB733" s="2"/>
      <c r="INC733" s="2"/>
      <c r="IND733" s="2"/>
      <c r="INE733" s="2"/>
      <c r="INF733" s="2"/>
      <c r="ING733" s="2"/>
      <c r="INH733" s="2"/>
      <c r="INI733" s="2"/>
      <c r="INJ733" s="2"/>
      <c r="INK733" s="2"/>
      <c r="INL733" s="2"/>
      <c r="INM733" s="2"/>
      <c r="INN733" s="2"/>
      <c r="INO733" s="2"/>
      <c r="INP733" s="2"/>
      <c r="INQ733" s="2"/>
      <c r="INR733" s="2"/>
      <c r="INS733" s="2"/>
      <c r="INT733" s="2"/>
      <c r="INU733" s="2"/>
      <c r="INV733" s="2"/>
      <c r="INW733" s="2"/>
      <c r="INX733" s="2"/>
      <c r="INY733" s="2"/>
      <c r="INZ733" s="2"/>
      <c r="IOA733" s="2"/>
      <c r="IOB733" s="2"/>
      <c r="IOC733" s="2"/>
      <c r="IOD733" s="2"/>
      <c r="IOE733" s="2"/>
      <c r="IOF733" s="2"/>
      <c r="IOG733" s="2"/>
      <c r="IOH733" s="2"/>
      <c r="IOI733" s="2"/>
      <c r="IOJ733" s="2"/>
      <c r="IOK733" s="2"/>
      <c r="IOL733" s="2"/>
      <c r="IOM733" s="2"/>
      <c r="ION733" s="2"/>
      <c r="IOO733" s="2"/>
      <c r="IOP733" s="2"/>
      <c r="IOQ733" s="2"/>
      <c r="IOR733" s="2"/>
      <c r="IOS733" s="2"/>
      <c r="IOT733" s="2"/>
      <c r="IOU733" s="2"/>
      <c r="IOV733" s="2"/>
      <c r="IOW733" s="2"/>
      <c r="IOX733" s="2"/>
      <c r="IOY733" s="2"/>
      <c r="IOZ733" s="2"/>
      <c r="IPA733" s="2"/>
      <c r="IPB733" s="2"/>
      <c r="IPC733" s="2"/>
      <c r="IPD733" s="2"/>
      <c r="IPE733" s="2"/>
      <c r="IPF733" s="2"/>
      <c r="IPG733" s="2"/>
      <c r="IPH733" s="2"/>
      <c r="IPI733" s="2"/>
      <c r="IPJ733" s="2"/>
      <c r="IPK733" s="2"/>
      <c r="IPL733" s="2"/>
      <c r="IPM733" s="2"/>
      <c r="IPN733" s="2"/>
      <c r="IPO733" s="2"/>
      <c r="IPP733" s="2"/>
      <c r="IPQ733" s="2"/>
      <c r="IPR733" s="2"/>
      <c r="IPS733" s="2"/>
      <c r="IPT733" s="2"/>
      <c r="IPU733" s="2"/>
      <c r="IPV733" s="2"/>
      <c r="IPW733" s="2"/>
      <c r="IPX733" s="2"/>
      <c r="IPY733" s="2"/>
      <c r="IPZ733" s="2"/>
      <c r="IQA733" s="2"/>
      <c r="IQB733" s="2"/>
      <c r="IQC733" s="2"/>
      <c r="IQD733" s="2"/>
      <c r="IQE733" s="2"/>
      <c r="IQF733" s="2"/>
      <c r="IQG733" s="2"/>
      <c r="IQH733" s="2"/>
      <c r="IQI733" s="2"/>
      <c r="IQJ733" s="2"/>
      <c r="IQK733" s="2"/>
      <c r="IQL733" s="2"/>
      <c r="IQM733" s="2"/>
      <c r="IQN733" s="2"/>
      <c r="IQO733" s="2"/>
      <c r="IQP733" s="2"/>
      <c r="IQQ733" s="2"/>
      <c r="IQR733" s="2"/>
      <c r="IQS733" s="2"/>
      <c r="IQT733" s="2"/>
      <c r="IQU733" s="2"/>
      <c r="IQV733" s="2"/>
      <c r="IQW733" s="2"/>
      <c r="IQX733" s="2"/>
      <c r="IQY733" s="2"/>
      <c r="IQZ733" s="2"/>
      <c r="IRA733" s="2"/>
      <c r="IRB733" s="2"/>
      <c r="IRC733" s="2"/>
      <c r="IRD733" s="2"/>
      <c r="IRE733" s="2"/>
      <c r="IRF733" s="2"/>
      <c r="IRG733" s="2"/>
      <c r="IRH733" s="2"/>
      <c r="IRI733" s="2"/>
      <c r="IRJ733" s="2"/>
      <c r="IRK733" s="2"/>
      <c r="IRL733" s="2"/>
      <c r="IRM733" s="2"/>
      <c r="IRN733" s="2"/>
      <c r="IRO733" s="2"/>
      <c r="IRP733" s="2"/>
      <c r="IRQ733" s="2"/>
      <c r="IRR733" s="2"/>
      <c r="IRS733" s="2"/>
      <c r="IRT733" s="2"/>
      <c r="IRU733" s="2"/>
      <c r="IRV733" s="2"/>
      <c r="IRW733" s="2"/>
      <c r="IRX733" s="2"/>
      <c r="IRY733" s="2"/>
      <c r="IRZ733" s="2"/>
      <c r="ISA733" s="2"/>
      <c r="ISB733" s="2"/>
      <c r="ISC733" s="2"/>
      <c r="ISD733" s="2"/>
      <c r="ISE733" s="2"/>
      <c r="ISF733" s="2"/>
      <c r="ISG733" s="2"/>
      <c r="ISH733" s="2"/>
      <c r="ISI733" s="2"/>
      <c r="ISJ733" s="2"/>
      <c r="ISK733" s="2"/>
      <c r="ISL733" s="2"/>
      <c r="ISM733" s="2"/>
      <c r="ISN733" s="2"/>
      <c r="ISO733" s="2"/>
      <c r="ISP733" s="2"/>
      <c r="ISQ733" s="2"/>
      <c r="ISR733" s="2"/>
      <c r="ISS733" s="2"/>
      <c r="IST733" s="2"/>
      <c r="ISU733" s="2"/>
      <c r="ISV733" s="2"/>
      <c r="ISW733" s="2"/>
      <c r="ISX733" s="2"/>
      <c r="ISY733" s="2"/>
      <c r="ISZ733" s="2"/>
      <c r="ITA733" s="2"/>
      <c r="ITB733" s="2"/>
      <c r="ITC733" s="2"/>
      <c r="ITD733" s="2"/>
      <c r="ITE733" s="2"/>
      <c r="ITF733" s="2"/>
      <c r="ITG733" s="2"/>
      <c r="ITH733" s="2"/>
      <c r="ITI733" s="2"/>
      <c r="ITJ733" s="2"/>
      <c r="ITK733" s="2"/>
      <c r="ITL733" s="2"/>
      <c r="ITM733" s="2"/>
      <c r="ITN733" s="2"/>
      <c r="ITO733" s="2"/>
      <c r="ITP733" s="2"/>
      <c r="ITQ733" s="2"/>
      <c r="ITR733" s="2"/>
      <c r="ITS733" s="2"/>
      <c r="ITT733" s="2"/>
      <c r="ITU733" s="2"/>
      <c r="ITV733" s="2"/>
      <c r="ITW733" s="2"/>
      <c r="ITX733" s="2"/>
      <c r="ITY733" s="2"/>
      <c r="ITZ733" s="2"/>
      <c r="IUA733" s="2"/>
      <c r="IUB733" s="2"/>
      <c r="IUC733" s="2"/>
      <c r="IUD733" s="2"/>
      <c r="IUE733" s="2"/>
      <c r="IUF733" s="2"/>
      <c r="IUG733" s="2"/>
      <c r="IUH733" s="2"/>
      <c r="IUI733" s="2"/>
      <c r="IUJ733" s="2"/>
      <c r="IUK733" s="2"/>
      <c r="IUL733" s="2"/>
      <c r="IUM733" s="2"/>
      <c r="IUN733" s="2"/>
      <c r="IUO733" s="2"/>
      <c r="IUP733" s="2"/>
      <c r="IUQ733" s="2"/>
      <c r="IUR733" s="2"/>
      <c r="IUS733" s="2"/>
      <c r="IUT733" s="2"/>
      <c r="IUU733" s="2"/>
      <c r="IUV733" s="2"/>
      <c r="IUW733" s="2"/>
      <c r="IUX733" s="2"/>
      <c r="IUY733" s="2"/>
      <c r="IUZ733" s="2"/>
      <c r="IVA733" s="2"/>
      <c r="IVB733" s="2"/>
      <c r="IVC733" s="2"/>
      <c r="IVD733" s="2"/>
      <c r="IVE733" s="2"/>
      <c r="IVF733" s="2"/>
      <c r="IVG733" s="2"/>
      <c r="IVH733" s="2"/>
      <c r="IVI733" s="2"/>
      <c r="IVJ733" s="2"/>
      <c r="IVK733" s="2"/>
      <c r="IVL733" s="2"/>
      <c r="IVM733" s="2"/>
      <c r="IVN733" s="2"/>
      <c r="IVO733" s="2"/>
      <c r="IVP733" s="2"/>
      <c r="IVQ733" s="2"/>
      <c r="IVR733" s="2"/>
      <c r="IVS733" s="2"/>
      <c r="IVT733" s="2"/>
      <c r="IVU733" s="2"/>
      <c r="IVV733" s="2"/>
      <c r="IVW733" s="2"/>
      <c r="IVX733" s="2"/>
      <c r="IVY733" s="2"/>
      <c r="IVZ733" s="2"/>
      <c r="IWA733" s="2"/>
      <c r="IWB733" s="2"/>
      <c r="IWC733" s="2"/>
      <c r="IWD733" s="2"/>
      <c r="IWE733" s="2"/>
      <c r="IWF733" s="2"/>
      <c r="IWG733" s="2"/>
      <c r="IWH733" s="2"/>
      <c r="IWI733" s="2"/>
      <c r="IWJ733" s="2"/>
      <c r="IWK733" s="2"/>
      <c r="IWL733" s="2"/>
      <c r="IWM733" s="2"/>
      <c r="IWN733" s="2"/>
      <c r="IWO733" s="2"/>
      <c r="IWP733" s="2"/>
      <c r="IWQ733" s="2"/>
      <c r="IWR733" s="2"/>
      <c r="IWS733" s="2"/>
      <c r="IWT733" s="2"/>
      <c r="IWU733" s="2"/>
      <c r="IWV733" s="2"/>
      <c r="IWW733" s="2"/>
      <c r="IWX733" s="2"/>
      <c r="IWY733" s="2"/>
      <c r="IWZ733" s="2"/>
      <c r="IXA733" s="2"/>
      <c r="IXB733" s="2"/>
      <c r="IXC733" s="2"/>
      <c r="IXD733" s="2"/>
      <c r="IXE733" s="2"/>
      <c r="IXF733" s="2"/>
      <c r="IXG733" s="2"/>
      <c r="IXH733" s="2"/>
      <c r="IXI733" s="2"/>
      <c r="IXJ733" s="2"/>
      <c r="IXK733" s="2"/>
      <c r="IXL733" s="2"/>
      <c r="IXM733" s="2"/>
      <c r="IXN733" s="2"/>
      <c r="IXO733" s="2"/>
      <c r="IXP733" s="2"/>
      <c r="IXQ733" s="2"/>
      <c r="IXR733" s="2"/>
      <c r="IXS733" s="2"/>
      <c r="IXT733" s="2"/>
      <c r="IXU733" s="2"/>
      <c r="IXV733" s="2"/>
      <c r="IXW733" s="2"/>
      <c r="IXX733" s="2"/>
      <c r="IXY733" s="2"/>
      <c r="IXZ733" s="2"/>
      <c r="IYA733" s="2"/>
      <c r="IYB733" s="2"/>
      <c r="IYC733" s="2"/>
      <c r="IYD733" s="2"/>
      <c r="IYE733" s="2"/>
      <c r="IYF733" s="2"/>
      <c r="IYG733" s="2"/>
      <c r="IYH733" s="2"/>
      <c r="IYI733" s="2"/>
      <c r="IYJ733" s="2"/>
      <c r="IYK733" s="2"/>
      <c r="IYL733" s="2"/>
      <c r="IYM733" s="2"/>
      <c r="IYN733" s="2"/>
      <c r="IYO733" s="2"/>
      <c r="IYP733" s="2"/>
      <c r="IYQ733" s="2"/>
      <c r="IYR733" s="2"/>
      <c r="IYS733" s="2"/>
      <c r="IYT733" s="2"/>
      <c r="IYU733" s="2"/>
      <c r="IYV733" s="2"/>
      <c r="IYW733" s="2"/>
      <c r="IYX733" s="2"/>
      <c r="IYY733" s="2"/>
      <c r="IYZ733" s="2"/>
      <c r="IZA733" s="2"/>
      <c r="IZB733" s="2"/>
      <c r="IZC733" s="2"/>
      <c r="IZD733" s="2"/>
      <c r="IZE733" s="2"/>
      <c r="IZF733" s="2"/>
      <c r="IZG733" s="2"/>
      <c r="IZH733" s="2"/>
      <c r="IZI733" s="2"/>
      <c r="IZJ733" s="2"/>
      <c r="IZK733" s="2"/>
      <c r="IZL733" s="2"/>
      <c r="IZM733" s="2"/>
      <c r="IZN733" s="2"/>
      <c r="IZO733" s="2"/>
      <c r="IZP733" s="2"/>
      <c r="IZQ733" s="2"/>
      <c r="IZR733" s="2"/>
      <c r="IZS733" s="2"/>
      <c r="IZT733" s="2"/>
      <c r="IZU733" s="2"/>
      <c r="IZV733" s="2"/>
      <c r="IZW733" s="2"/>
      <c r="IZX733" s="2"/>
      <c r="IZY733" s="2"/>
      <c r="IZZ733" s="2"/>
      <c r="JAA733" s="2"/>
      <c r="JAB733" s="2"/>
      <c r="JAC733" s="2"/>
      <c r="JAD733" s="2"/>
      <c r="JAE733" s="2"/>
      <c r="JAF733" s="2"/>
      <c r="JAG733" s="2"/>
      <c r="JAH733" s="2"/>
      <c r="JAI733" s="2"/>
      <c r="JAJ733" s="2"/>
      <c r="JAK733" s="2"/>
      <c r="JAL733" s="2"/>
      <c r="JAM733" s="2"/>
      <c r="JAN733" s="2"/>
      <c r="JAO733" s="2"/>
      <c r="JAP733" s="2"/>
      <c r="JAQ733" s="2"/>
      <c r="JAR733" s="2"/>
      <c r="JAS733" s="2"/>
      <c r="JAT733" s="2"/>
      <c r="JAU733" s="2"/>
      <c r="JAV733" s="2"/>
      <c r="JAW733" s="2"/>
      <c r="JAX733" s="2"/>
      <c r="JAY733" s="2"/>
      <c r="JAZ733" s="2"/>
      <c r="JBA733" s="2"/>
      <c r="JBB733" s="2"/>
      <c r="JBC733" s="2"/>
      <c r="JBD733" s="2"/>
      <c r="JBE733" s="2"/>
      <c r="JBF733" s="2"/>
      <c r="JBG733" s="2"/>
      <c r="JBH733" s="2"/>
      <c r="JBI733" s="2"/>
      <c r="JBJ733" s="2"/>
      <c r="JBK733" s="2"/>
      <c r="JBL733" s="2"/>
      <c r="JBM733" s="2"/>
      <c r="JBN733" s="2"/>
      <c r="JBO733" s="2"/>
      <c r="JBP733" s="2"/>
      <c r="JBQ733" s="2"/>
      <c r="JBR733" s="2"/>
      <c r="JBS733" s="2"/>
      <c r="JBT733" s="2"/>
      <c r="JBU733" s="2"/>
      <c r="JBV733" s="2"/>
      <c r="JBW733" s="2"/>
      <c r="JBX733" s="2"/>
      <c r="JBY733" s="2"/>
      <c r="JBZ733" s="2"/>
      <c r="JCA733" s="2"/>
      <c r="JCB733" s="2"/>
      <c r="JCC733" s="2"/>
      <c r="JCD733" s="2"/>
      <c r="JCE733" s="2"/>
      <c r="JCF733" s="2"/>
      <c r="JCG733" s="2"/>
      <c r="JCH733" s="2"/>
      <c r="JCI733" s="2"/>
      <c r="JCJ733" s="2"/>
      <c r="JCK733" s="2"/>
      <c r="JCL733" s="2"/>
      <c r="JCM733" s="2"/>
      <c r="JCN733" s="2"/>
      <c r="JCO733" s="2"/>
      <c r="JCP733" s="2"/>
      <c r="JCQ733" s="2"/>
      <c r="JCR733" s="2"/>
      <c r="JCS733" s="2"/>
      <c r="JCT733" s="2"/>
      <c r="JCU733" s="2"/>
      <c r="JCV733" s="2"/>
      <c r="JCW733" s="2"/>
      <c r="JCX733" s="2"/>
      <c r="JCY733" s="2"/>
      <c r="JCZ733" s="2"/>
      <c r="JDA733" s="2"/>
      <c r="JDB733" s="2"/>
      <c r="JDC733" s="2"/>
      <c r="JDD733" s="2"/>
      <c r="JDE733" s="2"/>
      <c r="JDF733" s="2"/>
      <c r="JDG733" s="2"/>
      <c r="JDH733" s="2"/>
      <c r="JDI733" s="2"/>
      <c r="JDJ733" s="2"/>
      <c r="JDK733" s="2"/>
      <c r="JDL733" s="2"/>
      <c r="JDM733" s="2"/>
      <c r="JDN733" s="2"/>
      <c r="JDO733" s="2"/>
      <c r="JDP733" s="2"/>
      <c r="JDQ733" s="2"/>
      <c r="JDR733" s="2"/>
      <c r="JDS733" s="2"/>
      <c r="JDT733" s="2"/>
      <c r="JDU733" s="2"/>
      <c r="JDV733" s="2"/>
      <c r="JDW733" s="2"/>
      <c r="JDX733" s="2"/>
      <c r="JDY733" s="2"/>
      <c r="JDZ733" s="2"/>
      <c r="JEA733" s="2"/>
      <c r="JEB733" s="2"/>
      <c r="JEC733" s="2"/>
      <c r="JED733" s="2"/>
      <c r="JEE733" s="2"/>
      <c r="JEF733" s="2"/>
      <c r="JEG733" s="2"/>
      <c r="JEH733" s="2"/>
      <c r="JEI733" s="2"/>
      <c r="JEJ733" s="2"/>
      <c r="JEK733" s="2"/>
      <c r="JEL733" s="2"/>
      <c r="JEM733" s="2"/>
      <c r="JEN733" s="2"/>
      <c r="JEO733" s="2"/>
      <c r="JEP733" s="2"/>
      <c r="JEQ733" s="2"/>
      <c r="JER733" s="2"/>
      <c r="JES733" s="2"/>
      <c r="JET733" s="2"/>
      <c r="JEU733" s="2"/>
      <c r="JEV733" s="2"/>
      <c r="JEW733" s="2"/>
      <c r="JEX733" s="2"/>
      <c r="JEY733" s="2"/>
      <c r="JEZ733" s="2"/>
      <c r="JFA733" s="2"/>
      <c r="JFB733" s="2"/>
      <c r="JFC733" s="2"/>
      <c r="JFD733" s="2"/>
      <c r="JFE733" s="2"/>
      <c r="JFF733" s="2"/>
      <c r="JFG733" s="2"/>
      <c r="JFH733" s="2"/>
      <c r="JFI733" s="2"/>
      <c r="JFJ733" s="2"/>
      <c r="JFK733" s="2"/>
      <c r="JFL733" s="2"/>
      <c r="JFM733" s="2"/>
      <c r="JFN733" s="2"/>
      <c r="JFO733" s="2"/>
      <c r="JFP733" s="2"/>
      <c r="JFQ733" s="2"/>
      <c r="JFR733" s="2"/>
      <c r="JFS733" s="2"/>
      <c r="JFT733" s="2"/>
      <c r="JFU733" s="2"/>
      <c r="JFV733" s="2"/>
      <c r="JFW733" s="2"/>
      <c r="JFX733" s="2"/>
      <c r="JFY733" s="2"/>
      <c r="JFZ733" s="2"/>
      <c r="JGA733" s="2"/>
      <c r="JGB733" s="2"/>
      <c r="JGC733" s="2"/>
      <c r="JGD733" s="2"/>
      <c r="JGE733" s="2"/>
      <c r="JGF733" s="2"/>
      <c r="JGG733" s="2"/>
      <c r="JGH733" s="2"/>
      <c r="JGI733" s="2"/>
      <c r="JGJ733" s="2"/>
      <c r="JGK733" s="2"/>
      <c r="JGL733" s="2"/>
      <c r="JGM733" s="2"/>
      <c r="JGN733" s="2"/>
      <c r="JGO733" s="2"/>
      <c r="JGP733" s="2"/>
      <c r="JGQ733" s="2"/>
      <c r="JGR733" s="2"/>
      <c r="JGS733" s="2"/>
      <c r="JGT733" s="2"/>
      <c r="JGU733" s="2"/>
      <c r="JGV733" s="2"/>
      <c r="JGW733" s="2"/>
      <c r="JGX733" s="2"/>
      <c r="JGY733" s="2"/>
      <c r="JGZ733" s="2"/>
      <c r="JHA733" s="2"/>
      <c r="JHB733" s="2"/>
      <c r="JHC733" s="2"/>
      <c r="JHD733" s="2"/>
      <c r="JHE733" s="2"/>
      <c r="JHF733" s="2"/>
      <c r="JHG733" s="2"/>
      <c r="JHH733" s="2"/>
      <c r="JHI733" s="2"/>
      <c r="JHJ733" s="2"/>
      <c r="JHK733" s="2"/>
      <c r="JHL733" s="2"/>
      <c r="JHM733" s="2"/>
      <c r="JHN733" s="2"/>
      <c r="JHO733" s="2"/>
      <c r="JHP733" s="2"/>
      <c r="JHQ733" s="2"/>
      <c r="JHR733" s="2"/>
      <c r="JHS733" s="2"/>
      <c r="JHT733" s="2"/>
      <c r="JHU733" s="2"/>
      <c r="JHV733" s="2"/>
      <c r="JHW733" s="2"/>
      <c r="JHX733" s="2"/>
      <c r="JHY733" s="2"/>
      <c r="JHZ733" s="2"/>
      <c r="JIA733" s="2"/>
      <c r="JIB733" s="2"/>
      <c r="JIC733" s="2"/>
      <c r="JID733" s="2"/>
      <c r="JIE733" s="2"/>
      <c r="JIF733" s="2"/>
      <c r="JIG733" s="2"/>
      <c r="JIH733" s="2"/>
      <c r="JII733" s="2"/>
      <c r="JIJ733" s="2"/>
      <c r="JIK733" s="2"/>
      <c r="JIL733" s="2"/>
      <c r="JIM733" s="2"/>
      <c r="JIN733" s="2"/>
      <c r="JIO733" s="2"/>
      <c r="JIP733" s="2"/>
      <c r="JIQ733" s="2"/>
      <c r="JIR733" s="2"/>
      <c r="JIS733" s="2"/>
      <c r="JIT733" s="2"/>
      <c r="JIU733" s="2"/>
      <c r="JIV733" s="2"/>
      <c r="JIW733" s="2"/>
      <c r="JIX733" s="2"/>
      <c r="JIY733" s="2"/>
      <c r="JIZ733" s="2"/>
      <c r="JJA733" s="2"/>
      <c r="JJB733" s="2"/>
      <c r="JJC733" s="2"/>
      <c r="JJD733" s="2"/>
      <c r="JJE733" s="2"/>
      <c r="JJF733" s="2"/>
      <c r="JJG733" s="2"/>
      <c r="JJH733" s="2"/>
      <c r="JJI733" s="2"/>
      <c r="JJJ733" s="2"/>
      <c r="JJK733" s="2"/>
      <c r="JJL733" s="2"/>
      <c r="JJM733" s="2"/>
      <c r="JJN733" s="2"/>
      <c r="JJO733" s="2"/>
      <c r="JJP733" s="2"/>
      <c r="JJQ733" s="2"/>
      <c r="JJR733" s="2"/>
      <c r="JJS733" s="2"/>
      <c r="JJT733" s="2"/>
      <c r="JJU733" s="2"/>
      <c r="JJV733" s="2"/>
      <c r="JJW733" s="2"/>
      <c r="JJX733" s="2"/>
      <c r="JJY733" s="2"/>
      <c r="JJZ733" s="2"/>
      <c r="JKA733" s="2"/>
      <c r="JKB733" s="2"/>
      <c r="JKC733" s="2"/>
      <c r="JKD733" s="2"/>
      <c r="JKE733" s="2"/>
      <c r="JKF733" s="2"/>
      <c r="JKG733" s="2"/>
      <c r="JKH733" s="2"/>
      <c r="JKI733" s="2"/>
      <c r="JKJ733" s="2"/>
      <c r="JKK733" s="2"/>
      <c r="JKL733" s="2"/>
      <c r="JKM733" s="2"/>
      <c r="JKN733" s="2"/>
      <c r="JKO733" s="2"/>
      <c r="JKP733" s="2"/>
      <c r="JKQ733" s="2"/>
      <c r="JKR733" s="2"/>
      <c r="JKS733" s="2"/>
      <c r="JKT733" s="2"/>
      <c r="JKU733" s="2"/>
      <c r="JKV733" s="2"/>
      <c r="JKW733" s="2"/>
      <c r="JKX733" s="2"/>
      <c r="JKY733" s="2"/>
      <c r="JKZ733" s="2"/>
      <c r="JLA733" s="2"/>
      <c r="JLB733" s="2"/>
      <c r="JLC733" s="2"/>
      <c r="JLD733" s="2"/>
      <c r="JLE733" s="2"/>
      <c r="JLF733" s="2"/>
      <c r="JLG733" s="2"/>
      <c r="JLH733" s="2"/>
      <c r="JLI733" s="2"/>
      <c r="JLJ733" s="2"/>
      <c r="JLK733" s="2"/>
      <c r="JLL733" s="2"/>
      <c r="JLM733" s="2"/>
      <c r="JLN733" s="2"/>
      <c r="JLO733" s="2"/>
      <c r="JLP733" s="2"/>
      <c r="JLQ733" s="2"/>
      <c r="JLR733" s="2"/>
      <c r="JLS733" s="2"/>
      <c r="JLT733" s="2"/>
      <c r="JLU733" s="2"/>
      <c r="JLV733" s="2"/>
      <c r="JLW733" s="2"/>
      <c r="JLX733" s="2"/>
      <c r="JLY733" s="2"/>
      <c r="JLZ733" s="2"/>
      <c r="JMA733" s="2"/>
      <c r="JMB733" s="2"/>
      <c r="JMC733" s="2"/>
      <c r="JMD733" s="2"/>
      <c r="JME733" s="2"/>
      <c r="JMF733" s="2"/>
      <c r="JMG733" s="2"/>
      <c r="JMH733" s="2"/>
      <c r="JMI733" s="2"/>
      <c r="JMJ733" s="2"/>
      <c r="JMK733" s="2"/>
      <c r="JML733" s="2"/>
      <c r="JMM733" s="2"/>
      <c r="JMN733" s="2"/>
      <c r="JMO733" s="2"/>
      <c r="JMP733" s="2"/>
      <c r="JMQ733" s="2"/>
      <c r="JMR733" s="2"/>
      <c r="JMS733" s="2"/>
      <c r="JMT733" s="2"/>
      <c r="JMU733" s="2"/>
      <c r="JMV733" s="2"/>
      <c r="JMW733" s="2"/>
      <c r="JMX733" s="2"/>
      <c r="JMY733" s="2"/>
      <c r="JMZ733" s="2"/>
      <c r="JNA733" s="2"/>
      <c r="JNB733" s="2"/>
      <c r="JNC733" s="2"/>
      <c r="JND733" s="2"/>
      <c r="JNE733" s="2"/>
      <c r="JNF733" s="2"/>
      <c r="JNG733" s="2"/>
      <c r="JNH733" s="2"/>
      <c r="JNI733" s="2"/>
      <c r="JNJ733" s="2"/>
      <c r="JNK733" s="2"/>
      <c r="JNL733" s="2"/>
      <c r="JNM733" s="2"/>
      <c r="JNN733" s="2"/>
      <c r="JNO733" s="2"/>
      <c r="JNP733" s="2"/>
      <c r="JNQ733" s="2"/>
      <c r="JNR733" s="2"/>
      <c r="JNS733" s="2"/>
      <c r="JNT733" s="2"/>
      <c r="JNU733" s="2"/>
      <c r="JNV733" s="2"/>
      <c r="JNW733" s="2"/>
      <c r="JNX733" s="2"/>
      <c r="JNY733" s="2"/>
      <c r="JNZ733" s="2"/>
      <c r="JOA733" s="2"/>
      <c r="JOB733" s="2"/>
      <c r="JOC733" s="2"/>
      <c r="JOD733" s="2"/>
      <c r="JOE733" s="2"/>
      <c r="JOF733" s="2"/>
      <c r="JOG733" s="2"/>
      <c r="JOH733" s="2"/>
      <c r="JOI733" s="2"/>
      <c r="JOJ733" s="2"/>
      <c r="JOK733" s="2"/>
      <c r="JOL733" s="2"/>
      <c r="JOM733" s="2"/>
      <c r="JON733" s="2"/>
      <c r="JOO733" s="2"/>
      <c r="JOP733" s="2"/>
      <c r="JOQ733" s="2"/>
      <c r="JOR733" s="2"/>
      <c r="JOS733" s="2"/>
      <c r="JOT733" s="2"/>
      <c r="JOU733" s="2"/>
      <c r="JOV733" s="2"/>
      <c r="JOW733" s="2"/>
      <c r="JOX733" s="2"/>
      <c r="JOY733" s="2"/>
      <c r="JOZ733" s="2"/>
      <c r="JPA733" s="2"/>
      <c r="JPB733" s="2"/>
      <c r="JPC733" s="2"/>
      <c r="JPD733" s="2"/>
      <c r="JPE733" s="2"/>
      <c r="JPF733" s="2"/>
      <c r="JPG733" s="2"/>
      <c r="JPH733" s="2"/>
      <c r="JPI733" s="2"/>
      <c r="JPJ733" s="2"/>
      <c r="JPK733" s="2"/>
      <c r="JPL733" s="2"/>
      <c r="JPM733" s="2"/>
      <c r="JPN733" s="2"/>
      <c r="JPO733" s="2"/>
      <c r="JPP733" s="2"/>
      <c r="JPQ733" s="2"/>
      <c r="JPR733" s="2"/>
      <c r="JPS733" s="2"/>
      <c r="JPT733" s="2"/>
      <c r="JPU733" s="2"/>
      <c r="JPV733" s="2"/>
      <c r="JPW733" s="2"/>
      <c r="JPX733" s="2"/>
      <c r="JPY733" s="2"/>
      <c r="JPZ733" s="2"/>
      <c r="JQA733" s="2"/>
      <c r="JQB733" s="2"/>
      <c r="JQC733" s="2"/>
      <c r="JQD733" s="2"/>
      <c r="JQE733" s="2"/>
      <c r="JQF733" s="2"/>
      <c r="JQG733" s="2"/>
      <c r="JQH733" s="2"/>
      <c r="JQI733" s="2"/>
      <c r="JQJ733" s="2"/>
      <c r="JQK733" s="2"/>
      <c r="JQL733" s="2"/>
      <c r="JQM733" s="2"/>
      <c r="JQN733" s="2"/>
      <c r="JQO733" s="2"/>
      <c r="JQP733" s="2"/>
      <c r="JQQ733" s="2"/>
      <c r="JQR733" s="2"/>
      <c r="JQS733" s="2"/>
      <c r="JQT733" s="2"/>
      <c r="JQU733" s="2"/>
      <c r="JQV733" s="2"/>
      <c r="JQW733" s="2"/>
      <c r="JQX733" s="2"/>
      <c r="JQY733" s="2"/>
      <c r="JQZ733" s="2"/>
      <c r="JRA733" s="2"/>
      <c r="JRB733" s="2"/>
      <c r="JRC733" s="2"/>
      <c r="JRD733" s="2"/>
      <c r="JRE733" s="2"/>
      <c r="JRF733" s="2"/>
      <c r="JRG733" s="2"/>
      <c r="JRH733" s="2"/>
      <c r="JRI733" s="2"/>
      <c r="JRJ733" s="2"/>
      <c r="JRK733" s="2"/>
      <c r="JRL733" s="2"/>
      <c r="JRM733" s="2"/>
      <c r="JRN733" s="2"/>
      <c r="JRO733" s="2"/>
      <c r="JRP733" s="2"/>
      <c r="JRQ733" s="2"/>
      <c r="JRR733" s="2"/>
      <c r="JRS733" s="2"/>
      <c r="JRT733" s="2"/>
      <c r="JRU733" s="2"/>
      <c r="JRV733" s="2"/>
      <c r="JRW733" s="2"/>
      <c r="JRX733" s="2"/>
      <c r="JRY733" s="2"/>
      <c r="JRZ733" s="2"/>
      <c r="JSA733" s="2"/>
      <c r="JSB733" s="2"/>
      <c r="JSC733" s="2"/>
      <c r="JSD733" s="2"/>
      <c r="JSE733" s="2"/>
      <c r="JSF733" s="2"/>
      <c r="JSG733" s="2"/>
      <c r="JSH733" s="2"/>
      <c r="JSI733" s="2"/>
      <c r="JSJ733" s="2"/>
      <c r="JSK733" s="2"/>
      <c r="JSL733" s="2"/>
      <c r="JSM733" s="2"/>
      <c r="JSN733" s="2"/>
      <c r="JSO733" s="2"/>
      <c r="JSP733" s="2"/>
      <c r="JSQ733" s="2"/>
      <c r="JSR733" s="2"/>
      <c r="JSS733" s="2"/>
      <c r="JST733" s="2"/>
      <c r="JSU733" s="2"/>
      <c r="JSV733" s="2"/>
      <c r="JSW733" s="2"/>
      <c r="JSX733" s="2"/>
      <c r="JSY733" s="2"/>
      <c r="JSZ733" s="2"/>
      <c r="JTA733" s="2"/>
      <c r="JTB733" s="2"/>
      <c r="JTC733" s="2"/>
      <c r="JTD733" s="2"/>
      <c r="JTE733" s="2"/>
      <c r="JTF733" s="2"/>
      <c r="JTG733" s="2"/>
      <c r="JTH733" s="2"/>
      <c r="JTI733" s="2"/>
      <c r="JTJ733" s="2"/>
      <c r="JTK733" s="2"/>
      <c r="JTL733" s="2"/>
      <c r="JTM733" s="2"/>
      <c r="JTN733" s="2"/>
      <c r="JTO733" s="2"/>
      <c r="JTP733" s="2"/>
      <c r="JTQ733" s="2"/>
      <c r="JTR733" s="2"/>
      <c r="JTS733" s="2"/>
      <c r="JTT733" s="2"/>
      <c r="JTU733" s="2"/>
      <c r="JTV733" s="2"/>
      <c r="JTW733" s="2"/>
      <c r="JTX733" s="2"/>
      <c r="JTY733" s="2"/>
      <c r="JTZ733" s="2"/>
      <c r="JUA733" s="2"/>
      <c r="JUB733" s="2"/>
      <c r="JUC733" s="2"/>
      <c r="JUD733" s="2"/>
      <c r="JUE733" s="2"/>
      <c r="JUF733" s="2"/>
      <c r="JUG733" s="2"/>
      <c r="JUH733" s="2"/>
      <c r="JUI733" s="2"/>
      <c r="JUJ733" s="2"/>
      <c r="JUK733" s="2"/>
      <c r="JUL733" s="2"/>
      <c r="JUM733" s="2"/>
      <c r="JUN733" s="2"/>
      <c r="JUO733" s="2"/>
      <c r="JUP733" s="2"/>
      <c r="JUQ733" s="2"/>
      <c r="JUR733" s="2"/>
      <c r="JUS733" s="2"/>
      <c r="JUT733" s="2"/>
      <c r="JUU733" s="2"/>
      <c r="JUV733" s="2"/>
      <c r="JUW733" s="2"/>
      <c r="JUX733" s="2"/>
      <c r="JUY733" s="2"/>
      <c r="JUZ733" s="2"/>
      <c r="JVA733" s="2"/>
      <c r="JVB733" s="2"/>
      <c r="JVC733" s="2"/>
      <c r="JVD733" s="2"/>
      <c r="JVE733" s="2"/>
      <c r="JVF733" s="2"/>
      <c r="JVG733" s="2"/>
      <c r="JVH733" s="2"/>
      <c r="JVI733" s="2"/>
      <c r="JVJ733" s="2"/>
      <c r="JVK733" s="2"/>
      <c r="JVL733" s="2"/>
      <c r="JVM733" s="2"/>
      <c r="JVN733" s="2"/>
      <c r="JVO733" s="2"/>
      <c r="JVP733" s="2"/>
      <c r="JVQ733" s="2"/>
      <c r="JVR733" s="2"/>
      <c r="JVS733" s="2"/>
      <c r="JVT733" s="2"/>
      <c r="JVU733" s="2"/>
      <c r="JVV733" s="2"/>
      <c r="JVW733" s="2"/>
      <c r="JVX733" s="2"/>
      <c r="JVY733" s="2"/>
      <c r="JVZ733" s="2"/>
      <c r="JWA733" s="2"/>
      <c r="JWB733" s="2"/>
      <c r="JWC733" s="2"/>
      <c r="JWD733" s="2"/>
      <c r="JWE733" s="2"/>
      <c r="JWF733" s="2"/>
      <c r="JWG733" s="2"/>
      <c r="JWH733" s="2"/>
      <c r="JWI733" s="2"/>
      <c r="JWJ733" s="2"/>
      <c r="JWK733" s="2"/>
      <c r="JWL733" s="2"/>
      <c r="JWM733" s="2"/>
      <c r="JWN733" s="2"/>
      <c r="JWO733" s="2"/>
      <c r="JWP733" s="2"/>
      <c r="JWQ733" s="2"/>
      <c r="JWR733" s="2"/>
      <c r="JWS733" s="2"/>
      <c r="JWT733" s="2"/>
      <c r="JWU733" s="2"/>
      <c r="JWV733" s="2"/>
      <c r="JWW733" s="2"/>
      <c r="JWX733" s="2"/>
      <c r="JWY733" s="2"/>
      <c r="JWZ733" s="2"/>
      <c r="JXA733" s="2"/>
      <c r="JXB733" s="2"/>
      <c r="JXC733" s="2"/>
      <c r="JXD733" s="2"/>
      <c r="JXE733" s="2"/>
      <c r="JXF733" s="2"/>
      <c r="JXG733" s="2"/>
      <c r="JXH733" s="2"/>
      <c r="JXI733" s="2"/>
      <c r="JXJ733" s="2"/>
      <c r="JXK733" s="2"/>
      <c r="JXL733" s="2"/>
      <c r="JXM733" s="2"/>
      <c r="JXN733" s="2"/>
      <c r="JXO733" s="2"/>
      <c r="JXP733" s="2"/>
      <c r="JXQ733" s="2"/>
      <c r="JXR733" s="2"/>
      <c r="JXS733" s="2"/>
      <c r="JXT733" s="2"/>
      <c r="JXU733" s="2"/>
      <c r="JXV733" s="2"/>
      <c r="JXW733" s="2"/>
      <c r="JXX733" s="2"/>
      <c r="JXY733" s="2"/>
      <c r="JXZ733" s="2"/>
      <c r="JYA733" s="2"/>
      <c r="JYB733" s="2"/>
      <c r="JYC733" s="2"/>
      <c r="JYD733" s="2"/>
      <c r="JYE733" s="2"/>
      <c r="JYF733" s="2"/>
      <c r="JYG733" s="2"/>
      <c r="JYH733" s="2"/>
      <c r="JYI733" s="2"/>
      <c r="JYJ733" s="2"/>
      <c r="JYK733" s="2"/>
      <c r="JYL733" s="2"/>
      <c r="JYM733" s="2"/>
      <c r="JYN733" s="2"/>
      <c r="JYO733" s="2"/>
      <c r="JYP733" s="2"/>
      <c r="JYQ733" s="2"/>
      <c r="JYR733" s="2"/>
      <c r="JYS733" s="2"/>
      <c r="JYT733" s="2"/>
      <c r="JYU733" s="2"/>
      <c r="JYV733" s="2"/>
      <c r="JYW733" s="2"/>
      <c r="JYX733" s="2"/>
      <c r="JYY733" s="2"/>
      <c r="JYZ733" s="2"/>
      <c r="JZA733" s="2"/>
      <c r="JZB733" s="2"/>
      <c r="JZC733" s="2"/>
      <c r="JZD733" s="2"/>
      <c r="JZE733" s="2"/>
      <c r="JZF733" s="2"/>
      <c r="JZG733" s="2"/>
      <c r="JZH733" s="2"/>
      <c r="JZI733" s="2"/>
      <c r="JZJ733" s="2"/>
      <c r="JZK733" s="2"/>
      <c r="JZL733" s="2"/>
      <c r="JZM733" s="2"/>
      <c r="JZN733" s="2"/>
      <c r="JZO733" s="2"/>
      <c r="JZP733" s="2"/>
      <c r="JZQ733" s="2"/>
      <c r="JZR733" s="2"/>
      <c r="JZS733" s="2"/>
      <c r="JZT733" s="2"/>
      <c r="JZU733" s="2"/>
      <c r="JZV733" s="2"/>
      <c r="JZW733" s="2"/>
      <c r="JZX733" s="2"/>
      <c r="JZY733" s="2"/>
      <c r="JZZ733" s="2"/>
      <c r="KAA733" s="2"/>
      <c r="KAB733" s="2"/>
      <c r="KAC733" s="2"/>
      <c r="KAD733" s="2"/>
      <c r="KAE733" s="2"/>
      <c r="KAF733" s="2"/>
      <c r="KAG733" s="2"/>
      <c r="KAH733" s="2"/>
      <c r="KAI733" s="2"/>
      <c r="KAJ733" s="2"/>
      <c r="KAK733" s="2"/>
      <c r="KAL733" s="2"/>
      <c r="KAM733" s="2"/>
      <c r="KAN733" s="2"/>
      <c r="KAO733" s="2"/>
      <c r="KAP733" s="2"/>
      <c r="KAQ733" s="2"/>
      <c r="KAR733" s="2"/>
      <c r="KAS733" s="2"/>
      <c r="KAT733" s="2"/>
      <c r="KAU733" s="2"/>
      <c r="KAV733" s="2"/>
      <c r="KAW733" s="2"/>
      <c r="KAX733" s="2"/>
      <c r="KAY733" s="2"/>
      <c r="KAZ733" s="2"/>
      <c r="KBA733" s="2"/>
      <c r="KBB733" s="2"/>
      <c r="KBC733" s="2"/>
      <c r="KBD733" s="2"/>
      <c r="KBE733" s="2"/>
      <c r="KBF733" s="2"/>
      <c r="KBG733" s="2"/>
      <c r="KBH733" s="2"/>
      <c r="KBI733" s="2"/>
      <c r="KBJ733" s="2"/>
      <c r="KBK733" s="2"/>
      <c r="KBL733" s="2"/>
      <c r="KBM733" s="2"/>
      <c r="KBN733" s="2"/>
      <c r="KBO733" s="2"/>
      <c r="KBP733" s="2"/>
      <c r="KBQ733" s="2"/>
      <c r="KBR733" s="2"/>
      <c r="KBS733" s="2"/>
      <c r="KBT733" s="2"/>
      <c r="KBU733" s="2"/>
      <c r="KBV733" s="2"/>
      <c r="KBW733" s="2"/>
      <c r="KBX733" s="2"/>
      <c r="KBY733" s="2"/>
      <c r="KBZ733" s="2"/>
      <c r="KCA733" s="2"/>
      <c r="KCB733" s="2"/>
      <c r="KCC733" s="2"/>
      <c r="KCD733" s="2"/>
      <c r="KCE733" s="2"/>
      <c r="KCF733" s="2"/>
      <c r="KCG733" s="2"/>
      <c r="KCH733" s="2"/>
      <c r="KCI733" s="2"/>
      <c r="KCJ733" s="2"/>
      <c r="KCK733" s="2"/>
      <c r="KCL733" s="2"/>
      <c r="KCM733" s="2"/>
      <c r="KCN733" s="2"/>
      <c r="KCO733" s="2"/>
      <c r="KCP733" s="2"/>
      <c r="KCQ733" s="2"/>
      <c r="KCR733" s="2"/>
      <c r="KCS733" s="2"/>
      <c r="KCT733" s="2"/>
      <c r="KCU733" s="2"/>
      <c r="KCV733" s="2"/>
      <c r="KCW733" s="2"/>
      <c r="KCX733" s="2"/>
      <c r="KCY733" s="2"/>
      <c r="KCZ733" s="2"/>
      <c r="KDA733" s="2"/>
      <c r="KDB733" s="2"/>
      <c r="KDC733" s="2"/>
      <c r="KDD733" s="2"/>
      <c r="KDE733" s="2"/>
      <c r="KDF733" s="2"/>
      <c r="KDG733" s="2"/>
      <c r="KDH733" s="2"/>
      <c r="KDI733" s="2"/>
      <c r="KDJ733" s="2"/>
      <c r="KDK733" s="2"/>
      <c r="KDL733" s="2"/>
      <c r="KDM733" s="2"/>
      <c r="KDN733" s="2"/>
      <c r="KDO733" s="2"/>
      <c r="KDP733" s="2"/>
      <c r="KDQ733" s="2"/>
      <c r="KDR733" s="2"/>
      <c r="KDS733" s="2"/>
      <c r="KDT733" s="2"/>
      <c r="KDU733" s="2"/>
      <c r="KDV733" s="2"/>
      <c r="KDW733" s="2"/>
      <c r="KDX733" s="2"/>
      <c r="KDY733" s="2"/>
      <c r="KDZ733" s="2"/>
      <c r="KEA733" s="2"/>
      <c r="KEB733" s="2"/>
      <c r="KEC733" s="2"/>
      <c r="KED733" s="2"/>
      <c r="KEE733" s="2"/>
      <c r="KEF733" s="2"/>
      <c r="KEG733" s="2"/>
      <c r="KEH733" s="2"/>
      <c r="KEI733" s="2"/>
      <c r="KEJ733" s="2"/>
      <c r="KEK733" s="2"/>
      <c r="KEL733" s="2"/>
      <c r="KEM733" s="2"/>
      <c r="KEN733" s="2"/>
      <c r="KEO733" s="2"/>
      <c r="KEP733" s="2"/>
      <c r="KEQ733" s="2"/>
      <c r="KER733" s="2"/>
      <c r="KES733" s="2"/>
      <c r="KET733" s="2"/>
      <c r="KEU733" s="2"/>
      <c r="KEV733" s="2"/>
      <c r="KEW733" s="2"/>
      <c r="KEX733" s="2"/>
      <c r="KEY733" s="2"/>
      <c r="KEZ733" s="2"/>
      <c r="KFA733" s="2"/>
      <c r="KFB733" s="2"/>
      <c r="KFC733" s="2"/>
      <c r="KFD733" s="2"/>
      <c r="KFE733" s="2"/>
      <c r="KFF733" s="2"/>
      <c r="KFG733" s="2"/>
      <c r="KFH733" s="2"/>
      <c r="KFI733" s="2"/>
      <c r="KFJ733" s="2"/>
      <c r="KFK733" s="2"/>
      <c r="KFL733" s="2"/>
      <c r="KFM733" s="2"/>
      <c r="KFN733" s="2"/>
      <c r="KFO733" s="2"/>
      <c r="KFP733" s="2"/>
      <c r="KFQ733" s="2"/>
      <c r="KFR733" s="2"/>
      <c r="KFS733" s="2"/>
      <c r="KFT733" s="2"/>
      <c r="KFU733" s="2"/>
      <c r="KFV733" s="2"/>
      <c r="KFW733" s="2"/>
      <c r="KFX733" s="2"/>
      <c r="KFY733" s="2"/>
      <c r="KFZ733" s="2"/>
      <c r="KGA733" s="2"/>
      <c r="KGB733" s="2"/>
      <c r="KGC733" s="2"/>
      <c r="KGD733" s="2"/>
      <c r="KGE733" s="2"/>
      <c r="KGF733" s="2"/>
      <c r="KGG733" s="2"/>
      <c r="KGH733" s="2"/>
      <c r="KGI733" s="2"/>
      <c r="KGJ733" s="2"/>
      <c r="KGK733" s="2"/>
      <c r="KGL733" s="2"/>
      <c r="KGM733" s="2"/>
      <c r="KGN733" s="2"/>
      <c r="KGO733" s="2"/>
      <c r="KGP733" s="2"/>
      <c r="KGQ733" s="2"/>
      <c r="KGR733" s="2"/>
      <c r="KGS733" s="2"/>
      <c r="KGT733" s="2"/>
      <c r="KGU733" s="2"/>
      <c r="KGV733" s="2"/>
      <c r="KGW733" s="2"/>
      <c r="KGX733" s="2"/>
      <c r="KGY733" s="2"/>
      <c r="KGZ733" s="2"/>
      <c r="KHA733" s="2"/>
      <c r="KHB733" s="2"/>
      <c r="KHC733" s="2"/>
      <c r="KHD733" s="2"/>
      <c r="KHE733" s="2"/>
      <c r="KHF733" s="2"/>
      <c r="KHG733" s="2"/>
      <c r="KHH733" s="2"/>
      <c r="KHI733" s="2"/>
      <c r="KHJ733" s="2"/>
      <c r="KHK733" s="2"/>
      <c r="KHL733" s="2"/>
      <c r="KHM733" s="2"/>
      <c r="KHN733" s="2"/>
      <c r="KHO733" s="2"/>
      <c r="KHP733" s="2"/>
      <c r="KHQ733" s="2"/>
      <c r="KHR733" s="2"/>
      <c r="KHS733" s="2"/>
      <c r="KHT733" s="2"/>
      <c r="KHU733" s="2"/>
      <c r="KHV733" s="2"/>
      <c r="KHW733" s="2"/>
      <c r="KHX733" s="2"/>
      <c r="KHY733" s="2"/>
      <c r="KHZ733" s="2"/>
      <c r="KIA733" s="2"/>
      <c r="KIB733" s="2"/>
      <c r="KIC733" s="2"/>
      <c r="KID733" s="2"/>
      <c r="KIE733" s="2"/>
      <c r="KIF733" s="2"/>
      <c r="KIG733" s="2"/>
      <c r="KIH733" s="2"/>
      <c r="KII733" s="2"/>
      <c r="KIJ733" s="2"/>
      <c r="KIK733" s="2"/>
      <c r="KIL733" s="2"/>
      <c r="KIM733" s="2"/>
      <c r="KIN733" s="2"/>
      <c r="KIO733" s="2"/>
      <c r="KIP733" s="2"/>
      <c r="KIQ733" s="2"/>
      <c r="KIR733" s="2"/>
      <c r="KIS733" s="2"/>
      <c r="KIT733" s="2"/>
      <c r="KIU733" s="2"/>
      <c r="KIV733" s="2"/>
      <c r="KIW733" s="2"/>
      <c r="KIX733" s="2"/>
      <c r="KIY733" s="2"/>
      <c r="KIZ733" s="2"/>
      <c r="KJA733" s="2"/>
      <c r="KJB733" s="2"/>
      <c r="KJC733" s="2"/>
      <c r="KJD733" s="2"/>
      <c r="KJE733" s="2"/>
      <c r="KJF733" s="2"/>
      <c r="KJG733" s="2"/>
      <c r="KJH733" s="2"/>
      <c r="KJI733" s="2"/>
      <c r="KJJ733" s="2"/>
      <c r="KJK733" s="2"/>
      <c r="KJL733" s="2"/>
      <c r="KJM733" s="2"/>
      <c r="KJN733" s="2"/>
      <c r="KJO733" s="2"/>
      <c r="KJP733" s="2"/>
      <c r="KJQ733" s="2"/>
      <c r="KJR733" s="2"/>
      <c r="KJS733" s="2"/>
      <c r="KJT733" s="2"/>
      <c r="KJU733" s="2"/>
      <c r="KJV733" s="2"/>
      <c r="KJW733" s="2"/>
      <c r="KJX733" s="2"/>
      <c r="KJY733" s="2"/>
      <c r="KJZ733" s="2"/>
      <c r="KKA733" s="2"/>
      <c r="KKB733" s="2"/>
      <c r="KKC733" s="2"/>
      <c r="KKD733" s="2"/>
      <c r="KKE733" s="2"/>
      <c r="KKF733" s="2"/>
      <c r="KKG733" s="2"/>
      <c r="KKH733" s="2"/>
      <c r="KKI733" s="2"/>
      <c r="KKJ733" s="2"/>
      <c r="KKK733" s="2"/>
      <c r="KKL733" s="2"/>
      <c r="KKM733" s="2"/>
      <c r="KKN733" s="2"/>
      <c r="KKO733" s="2"/>
      <c r="KKP733" s="2"/>
      <c r="KKQ733" s="2"/>
      <c r="KKR733" s="2"/>
      <c r="KKS733" s="2"/>
      <c r="KKT733" s="2"/>
      <c r="KKU733" s="2"/>
      <c r="KKV733" s="2"/>
      <c r="KKW733" s="2"/>
      <c r="KKX733" s="2"/>
      <c r="KKY733" s="2"/>
      <c r="KKZ733" s="2"/>
      <c r="KLA733" s="2"/>
      <c r="KLB733" s="2"/>
      <c r="KLC733" s="2"/>
      <c r="KLD733" s="2"/>
      <c r="KLE733" s="2"/>
      <c r="KLF733" s="2"/>
      <c r="KLG733" s="2"/>
      <c r="KLH733" s="2"/>
      <c r="KLI733" s="2"/>
      <c r="KLJ733" s="2"/>
      <c r="KLK733" s="2"/>
      <c r="KLL733" s="2"/>
      <c r="KLM733" s="2"/>
      <c r="KLN733" s="2"/>
      <c r="KLO733" s="2"/>
      <c r="KLP733" s="2"/>
      <c r="KLQ733" s="2"/>
      <c r="KLR733" s="2"/>
      <c r="KLS733" s="2"/>
      <c r="KLT733" s="2"/>
      <c r="KLU733" s="2"/>
      <c r="KLV733" s="2"/>
      <c r="KLW733" s="2"/>
      <c r="KLX733" s="2"/>
      <c r="KLY733" s="2"/>
      <c r="KLZ733" s="2"/>
      <c r="KMA733" s="2"/>
      <c r="KMB733" s="2"/>
      <c r="KMC733" s="2"/>
      <c r="KMD733" s="2"/>
      <c r="KME733" s="2"/>
      <c r="KMF733" s="2"/>
      <c r="KMG733" s="2"/>
      <c r="KMH733" s="2"/>
      <c r="KMI733" s="2"/>
      <c r="KMJ733" s="2"/>
      <c r="KMK733" s="2"/>
      <c r="KML733" s="2"/>
      <c r="KMM733" s="2"/>
      <c r="KMN733" s="2"/>
      <c r="KMO733" s="2"/>
      <c r="KMP733" s="2"/>
      <c r="KMQ733" s="2"/>
      <c r="KMR733" s="2"/>
      <c r="KMS733" s="2"/>
      <c r="KMT733" s="2"/>
      <c r="KMU733" s="2"/>
      <c r="KMV733" s="2"/>
      <c r="KMW733" s="2"/>
      <c r="KMX733" s="2"/>
      <c r="KMY733" s="2"/>
      <c r="KMZ733" s="2"/>
      <c r="KNA733" s="2"/>
      <c r="KNB733" s="2"/>
      <c r="KNC733" s="2"/>
      <c r="KND733" s="2"/>
      <c r="KNE733" s="2"/>
      <c r="KNF733" s="2"/>
      <c r="KNG733" s="2"/>
      <c r="KNH733" s="2"/>
      <c r="KNI733" s="2"/>
      <c r="KNJ733" s="2"/>
      <c r="KNK733" s="2"/>
      <c r="KNL733" s="2"/>
      <c r="KNM733" s="2"/>
      <c r="KNN733" s="2"/>
      <c r="KNO733" s="2"/>
      <c r="KNP733" s="2"/>
      <c r="KNQ733" s="2"/>
      <c r="KNR733" s="2"/>
      <c r="KNS733" s="2"/>
      <c r="KNT733" s="2"/>
      <c r="KNU733" s="2"/>
      <c r="KNV733" s="2"/>
      <c r="KNW733" s="2"/>
      <c r="KNX733" s="2"/>
      <c r="KNY733" s="2"/>
      <c r="KNZ733" s="2"/>
      <c r="KOA733" s="2"/>
      <c r="KOB733" s="2"/>
      <c r="KOC733" s="2"/>
      <c r="KOD733" s="2"/>
      <c r="KOE733" s="2"/>
      <c r="KOF733" s="2"/>
      <c r="KOG733" s="2"/>
      <c r="KOH733" s="2"/>
      <c r="KOI733" s="2"/>
      <c r="KOJ733" s="2"/>
      <c r="KOK733" s="2"/>
      <c r="KOL733" s="2"/>
      <c r="KOM733" s="2"/>
      <c r="KON733" s="2"/>
      <c r="KOO733" s="2"/>
      <c r="KOP733" s="2"/>
      <c r="KOQ733" s="2"/>
      <c r="KOR733" s="2"/>
      <c r="KOS733" s="2"/>
      <c r="KOT733" s="2"/>
      <c r="KOU733" s="2"/>
      <c r="KOV733" s="2"/>
      <c r="KOW733" s="2"/>
      <c r="KOX733" s="2"/>
      <c r="KOY733" s="2"/>
      <c r="KOZ733" s="2"/>
      <c r="KPA733" s="2"/>
      <c r="KPB733" s="2"/>
      <c r="KPC733" s="2"/>
      <c r="KPD733" s="2"/>
      <c r="KPE733" s="2"/>
      <c r="KPF733" s="2"/>
      <c r="KPG733" s="2"/>
      <c r="KPH733" s="2"/>
      <c r="KPI733" s="2"/>
      <c r="KPJ733" s="2"/>
      <c r="KPK733" s="2"/>
      <c r="KPL733" s="2"/>
      <c r="KPM733" s="2"/>
      <c r="KPN733" s="2"/>
      <c r="KPO733" s="2"/>
      <c r="KPP733" s="2"/>
      <c r="KPQ733" s="2"/>
      <c r="KPR733" s="2"/>
      <c r="KPS733" s="2"/>
      <c r="KPT733" s="2"/>
      <c r="KPU733" s="2"/>
      <c r="KPV733" s="2"/>
      <c r="KPW733" s="2"/>
      <c r="KPX733" s="2"/>
      <c r="KPY733" s="2"/>
      <c r="KPZ733" s="2"/>
      <c r="KQA733" s="2"/>
      <c r="KQB733" s="2"/>
      <c r="KQC733" s="2"/>
      <c r="KQD733" s="2"/>
      <c r="KQE733" s="2"/>
      <c r="KQF733" s="2"/>
      <c r="KQG733" s="2"/>
      <c r="KQH733" s="2"/>
      <c r="KQI733" s="2"/>
      <c r="KQJ733" s="2"/>
      <c r="KQK733" s="2"/>
      <c r="KQL733" s="2"/>
      <c r="KQM733" s="2"/>
      <c r="KQN733" s="2"/>
      <c r="KQO733" s="2"/>
      <c r="KQP733" s="2"/>
      <c r="KQQ733" s="2"/>
      <c r="KQR733" s="2"/>
      <c r="KQS733" s="2"/>
      <c r="KQT733" s="2"/>
      <c r="KQU733" s="2"/>
      <c r="KQV733" s="2"/>
      <c r="KQW733" s="2"/>
      <c r="KQX733" s="2"/>
      <c r="KQY733" s="2"/>
      <c r="KQZ733" s="2"/>
      <c r="KRA733" s="2"/>
      <c r="KRB733" s="2"/>
      <c r="KRC733" s="2"/>
      <c r="KRD733" s="2"/>
      <c r="KRE733" s="2"/>
      <c r="KRF733" s="2"/>
      <c r="KRG733" s="2"/>
      <c r="KRH733" s="2"/>
      <c r="KRI733" s="2"/>
      <c r="KRJ733" s="2"/>
      <c r="KRK733" s="2"/>
      <c r="KRL733" s="2"/>
      <c r="KRM733" s="2"/>
      <c r="KRN733" s="2"/>
      <c r="KRO733" s="2"/>
      <c r="KRP733" s="2"/>
      <c r="KRQ733" s="2"/>
      <c r="KRR733" s="2"/>
      <c r="KRS733" s="2"/>
      <c r="KRT733" s="2"/>
      <c r="KRU733" s="2"/>
      <c r="KRV733" s="2"/>
      <c r="KRW733" s="2"/>
      <c r="KRX733" s="2"/>
      <c r="KRY733" s="2"/>
      <c r="KRZ733" s="2"/>
      <c r="KSA733" s="2"/>
      <c r="KSB733" s="2"/>
      <c r="KSC733" s="2"/>
      <c r="KSD733" s="2"/>
      <c r="KSE733" s="2"/>
      <c r="KSF733" s="2"/>
      <c r="KSG733" s="2"/>
      <c r="KSH733" s="2"/>
      <c r="KSI733" s="2"/>
      <c r="KSJ733" s="2"/>
      <c r="KSK733" s="2"/>
      <c r="KSL733" s="2"/>
      <c r="KSM733" s="2"/>
      <c r="KSN733" s="2"/>
      <c r="KSO733" s="2"/>
      <c r="KSP733" s="2"/>
      <c r="KSQ733" s="2"/>
      <c r="KSR733" s="2"/>
      <c r="KSS733" s="2"/>
      <c r="KST733" s="2"/>
      <c r="KSU733" s="2"/>
      <c r="KSV733" s="2"/>
      <c r="KSW733" s="2"/>
      <c r="KSX733" s="2"/>
      <c r="KSY733" s="2"/>
      <c r="KSZ733" s="2"/>
      <c r="KTA733" s="2"/>
      <c r="KTB733" s="2"/>
      <c r="KTC733" s="2"/>
      <c r="KTD733" s="2"/>
      <c r="KTE733" s="2"/>
      <c r="KTF733" s="2"/>
      <c r="KTG733" s="2"/>
      <c r="KTH733" s="2"/>
      <c r="KTI733" s="2"/>
      <c r="KTJ733" s="2"/>
      <c r="KTK733" s="2"/>
      <c r="KTL733" s="2"/>
      <c r="KTM733" s="2"/>
      <c r="KTN733" s="2"/>
      <c r="KTO733" s="2"/>
      <c r="KTP733" s="2"/>
      <c r="KTQ733" s="2"/>
      <c r="KTR733" s="2"/>
      <c r="KTS733" s="2"/>
      <c r="KTT733" s="2"/>
      <c r="KTU733" s="2"/>
      <c r="KTV733" s="2"/>
      <c r="KTW733" s="2"/>
      <c r="KTX733" s="2"/>
      <c r="KTY733" s="2"/>
      <c r="KTZ733" s="2"/>
      <c r="KUA733" s="2"/>
      <c r="KUB733" s="2"/>
      <c r="KUC733" s="2"/>
      <c r="KUD733" s="2"/>
      <c r="KUE733" s="2"/>
      <c r="KUF733" s="2"/>
      <c r="KUG733" s="2"/>
      <c r="KUH733" s="2"/>
      <c r="KUI733" s="2"/>
      <c r="KUJ733" s="2"/>
      <c r="KUK733" s="2"/>
      <c r="KUL733" s="2"/>
      <c r="KUM733" s="2"/>
      <c r="KUN733" s="2"/>
      <c r="KUO733" s="2"/>
      <c r="KUP733" s="2"/>
      <c r="KUQ733" s="2"/>
      <c r="KUR733" s="2"/>
      <c r="KUS733" s="2"/>
      <c r="KUT733" s="2"/>
      <c r="KUU733" s="2"/>
      <c r="KUV733" s="2"/>
      <c r="KUW733" s="2"/>
      <c r="KUX733" s="2"/>
      <c r="KUY733" s="2"/>
      <c r="KUZ733" s="2"/>
      <c r="KVA733" s="2"/>
      <c r="KVB733" s="2"/>
      <c r="KVC733" s="2"/>
      <c r="KVD733" s="2"/>
      <c r="KVE733" s="2"/>
      <c r="KVF733" s="2"/>
      <c r="KVG733" s="2"/>
      <c r="KVH733" s="2"/>
      <c r="KVI733" s="2"/>
      <c r="KVJ733" s="2"/>
      <c r="KVK733" s="2"/>
      <c r="KVL733" s="2"/>
      <c r="KVM733" s="2"/>
      <c r="KVN733" s="2"/>
      <c r="KVO733" s="2"/>
      <c r="KVP733" s="2"/>
      <c r="KVQ733" s="2"/>
      <c r="KVR733" s="2"/>
      <c r="KVS733" s="2"/>
      <c r="KVT733" s="2"/>
      <c r="KVU733" s="2"/>
      <c r="KVV733" s="2"/>
      <c r="KVW733" s="2"/>
      <c r="KVX733" s="2"/>
      <c r="KVY733" s="2"/>
      <c r="KVZ733" s="2"/>
      <c r="KWA733" s="2"/>
      <c r="KWB733" s="2"/>
      <c r="KWC733" s="2"/>
      <c r="KWD733" s="2"/>
      <c r="KWE733" s="2"/>
      <c r="KWF733" s="2"/>
      <c r="KWG733" s="2"/>
      <c r="KWH733" s="2"/>
      <c r="KWI733" s="2"/>
      <c r="KWJ733" s="2"/>
      <c r="KWK733" s="2"/>
      <c r="KWL733" s="2"/>
      <c r="KWM733" s="2"/>
      <c r="KWN733" s="2"/>
      <c r="KWO733" s="2"/>
      <c r="KWP733" s="2"/>
      <c r="KWQ733" s="2"/>
      <c r="KWR733" s="2"/>
      <c r="KWS733" s="2"/>
      <c r="KWT733" s="2"/>
      <c r="KWU733" s="2"/>
      <c r="KWV733" s="2"/>
      <c r="KWW733" s="2"/>
      <c r="KWX733" s="2"/>
      <c r="KWY733" s="2"/>
      <c r="KWZ733" s="2"/>
      <c r="KXA733" s="2"/>
      <c r="KXB733" s="2"/>
      <c r="KXC733" s="2"/>
      <c r="KXD733" s="2"/>
      <c r="KXE733" s="2"/>
      <c r="KXF733" s="2"/>
      <c r="KXG733" s="2"/>
      <c r="KXH733" s="2"/>
      <c r="KXI733" s="2"/>
      <c r="KXJ733" s="2"/>
      <c r="KXK733" s="2"/>
      <c r="KXL733" s="2"/>
      <c r="KXM733" s="2"/>
      <c r="KXN733" s="2"/>
      <c r="KXO733" s="2"/>
      <c r="KXP733" s="2"/>
      <c r="KXQ733" s="2"/>
      <c r="KXR733" s="2"/>
      <c r="KXS733" s="2"/>
      <c r="KXT733" s="2"/>
      <c r="KXU733" s="2"/>
      <c r="KXV733" s="2"/>
      <c r="KXW733" s="2"/>
      <c r="KXX733" s="2"/>
      <c r="KXY733" s="2"/>
      <c r="KXZ733" s="2"/>
      <c r="KYA733" s="2"/>
      <c r="KYB733" s="2"/>
      <c r="KYC733" s="2"/>
      <c r="KYD733" s="2"/>
      <c r="KYE733" s="2"/>
      <c r="KYF733" s="2"/>
      <c r="KYG733" s="2"/>
      <c r="KYH733" s="2"/>
      <c r="KYI733" s="2"/>
      <c r="KYJ733" s="2"/>
      <c r="KYK733" s="2"/>
      <c r="KYL733" s="2"/>
      <c r="KYM733" s="2"/>
      <c r="KYN733" s="2"/>
      <c r="KYO733" s="2"/>
      <c r="KYP733" s="2"/>
      <c r="KYQ733" s="2"/>
      <c r="KYR733" s="2"/>
      <c r="KYS733" s="2"/>
      <c r="KYT733" s="2"/>
      <c r="KYU733" s="2"/>
      <c r="KYV733" s="2"/>
      <c r="KYW733" s="2"/>
      <c r="KYX733" s="2"/>
      <c r="KYY733" s="2"/>
      <c r="KYZ733" s="2"/>
      <c r="KZA733" s="2"/>
      <c r="KZB733" s="2"/>
      <c r="KZC733" s="2"/>
      <c r="KZD733" s="2"/>
      <c r="KZE733" s="2"/>
      <c r="KZF733" s="2"/>
      <c r="KZG733" s="2"/>
      <c r="KZH733" s="2"/>
      <c r="KZI733" s="2"/>
      <c r="KZJ733" s="2"/>
      <c r="KZK733" s="2"/>
      <c r="KZL733" s="2"/>
      <c r="KZM733" s="2"/>
      <c r="KZN733" s="2"/>
      <c r="KZO733" s="2"/>
      <c r="KZP733" s="2"/>
      <c r="KZQ733" s="2"/>
      <c r="KZR733" s="2"/>
      <c r="KZS733" s="2"/>
      <c r="KZT733" s="2"/>
      <c r="KZU733" s="2"/>
      <c r="KZV733" s="2"/>
      <c r="KZW733" s="2"/>
      <c r="KZX733" s="2"/>
      <c r="KZY733" s="2"/>
      <c r="KZZ733" s="2"/>
      <c r="LAA733" s="2"/>
      <c r="LAB733" s="2"/>
      <c r="LAC733" s="2"/>
      <c r="LAD733" s="2"/>
      <c r="LAE733" s="2"/>
      <c r="LAF733" s="2"/>
      <c r="LAG733" s="2"/>
      <c r="LAH733" s="2"/>
      <c r="LAI733" s="2"/>
      <c r="LAJ733" s="2"/>
      <c r="LAK733" s="2"/>
      <c r="LAL733" s="2"/>
      <c r="LAM733" s="2"/>
      <c r="LAN733" s="2"/>
      <c r="LAO733" s="2"/>
      <c r="LAP733" s="2"/>
      <c r="LAQ733" s="2"/>
      <c r="LAR733" s="2"/>
      <c r="LAS733" s="2"/>
      <c r="LAT733" s="2"/>
      <c r="LAU733" s="2"/>
      <c r="LAV733" s="2"/>
      <c r="LAW733" s="2"/>
      <c r="LAX733" s="2"/>
      <c r="LAY733" s="2"/>
      <c r="LAZ733" s="2"/>
      <c r="LBA733" s="2"/>
      <c r="LBB733" s="2"/>
      <c r="LBC733" s="2"/>
      <c r="LBD733" s="2"/>
      <c r="LBE733" s="2"/>
      <c r="LBF733" s="2"/>
      <c r="LBG733" s="2"/>
      <c r="LBH733" s="2"/>
      <c r="LBI733" s="2"/>
      <c r="LBJ733" s="2"/>
      <c r="LBK733" s="2"/>
      <c r="LBL733" s="2"/>
      <c r="LBM733" s="2"/>
      <c r="LBN733" s="2"/>
      <c r="LBO733" s="2"/>
      <c r="LBP733" s="2"/>
      <c r="LBQ733" s="2"/>
      <c r="LBR733" s="2"/>
      <c r="LBS733" s="2"/>
      <c r="LBT733" s="2"/>
      <c r="LBU733" s="2"/>
      <c r="LBV733" s="2"/>
      <c r="LBW733" s="2"/>
      <c r="LBX733" s="2"/>
      <c r="LBY733" s="2"/>
      <c r="LBZ733" s="2"/>
      <c r="LCA733" s="2"/>
      <c r="LCB733" s="2"/>
      <c r="LCC733" s="2"/>
      <c r="LCD733" s="2"/>
      <c r="LCE733" s="2"/>
      <c r="LCF733" s="2"/>
      <c r="LCG733" s="2"/>
      <c r="LCH733" s="2"/>
      <c r="LCI733" s="2"/>
      <c r="LCJ733" s="2"/>
      <c r="LCK733" s="2"/>
      <c r="LCL733" s="2"/>
      <c r="LCM733" s="2"/>
      <c r="LCN733" s="2"/>
      <c r="LCO733" s="2"/>
      <c r="LCP733" s="2"/>
      <c r="LCQ733" s="2"/>
      <c r="LCR733" s="2"/>
      <c r="LCS733" s="2"/>
      <c r="LCT733" s="2"/>
      <c r="LCU733" s="2"/>
      <c r="LCV733" s="2"/>
      <c r="LCW733" s="2"/>
      <c r="LCX733" s="2"/>
      <c r="LCY733" s="2"/>
      <c r="LCZ733" s="2"/>
      <c r="LDA733" s="2"/>
      <c r="LDB733" s="2"/>
      <c r="LDC733" s="2"/>
      <c r="LDD733" s="2"/>
      <c r="LDE733" s="2"/>
      <c r="LDF733" s="2"/>
      <c r="LDG733" s="2"/>
      <c r="LDH733" s="2"/>
      <c r="LDI733" s="2"/>
      <c r="LDJ733" s="2"/>
      <c r="LDK733" s="2"/>
      <c r="LDL733" s="2"/>
      <c r="LDM733" s="2"/>
      <c r="LDN733" s="2"/>
      <c r="LDO733" s="2"/>
      <c r="LDP733" s="2"/>
      <c r="LDQ733" s="2"/>
      <c r="LDR733" s="2"/>
      <c r="LDS733" s="2"/>
      <c r="LDT733" s="2"/>
      <c r="LDU733" s="2"/>
      <c r="LDV733" s="2"/>
      <c r="LDW733" s="2"/>
      <c r="LDX733" s="2"/>
      <c r="LDY733" s="2"/>
      <c r="LDZ733" s="2"/>
      <c r="LEA733" s="2"/>
      <c r="LEB733" s="2"/>
      <c r="LEC733" s="2"/>
      <c r="LED733" s="2"/>
      <c r="LEE733" s="2"/>
      <c r="LEF733" s="2"/>
      <c r="LEG733" s="2"/>
      <c r="LEH733" s="2"/>
      <c r="LEI733" s="2"/>
      <c r="LEJ733" s="2"/>
      <c r="LEK733" s="2"/>
      <c r="LEL733" s="2"/>
      <c r="LEM733" s="2"/>
      <c r="LEN733" s="2"/>
      <c r="LEO733" s="2"/>
      <c r="LEP733" s="2"/>
      <c r="LEQ733" s="2"/>
      <c r="LER733" s="2"/>
      <c r="LES733" s="2"/>
      <c r="LET733" s="2"/>
      <c r="LEU733" s="2"/>
      <c r="LEV733" s="2"/>
      <c r="LEW733" s="2"/>
      <c r="LEX733" s="2"/>
      <c r="LEY733" s="2"/>
      <c r="LEZ733" s="2"/>
      <c r="LFA733" s="2"/>
      <c r="LFB733" s="2"/>
      <c r="LFC733" s="2"/>
      <c r="LFD733" s="2"/>
      <c r="LFE733" s="2"/>
      <c r="LFF733" s="2"/>
      <c r="LFG733" s="2"/>
      <c r="LFH733" s="2"/>
      <c r="LFI733" s="2"/>
      <c r="LFJ733" s="2"/>
      <c r="LFK733" s="2"/>
      <c r="LFL733" s="2"/>
      <c r="LFM733" s="2"/>
      <c r="LFN733" s="2"/>
      <c r="LFO733" s="2"/>
      <c r="LFP733" s="2"/>
      <c r="LFQ733" s="2"/>
      <c r="LFR733" s="2"/>
      <c r="LFS733" s="2"/>
      <c r="LFT733" s="2"/>
      <c r="LFU733" s="2"/>
      <c r="LFV733" s="2"/>
      <c r="LFW733" s="2"/>
      <c r="LFX733" s="2"/>
      <c r="LFY733" s="2"/>
      <c r="LFZ733" s="2"/>
      <c r="LGA733" s="2"/>
      <c r="LGB733" s="2"/>
      <c r="LGC733" s="2"/>
      <c r="LGD733" s="2"/>
      <c r="LGE733" s="2"/>
      <c r="LGF733" s="2"/>
      <c r="LGG733" s="2"/>
      <c r="LGH733" s="2"/>
      <c r="LGI733" s="2"/>
      <c r="LGJ733" s="2"/>
      <c r="LGK733" s="2"/>
      <c r="LGL733" s="2"/>
      <c r="LGM733" s="2"/>
      <c r="LGN733" s="2"/>
      <c r="LGO733" s="2"/>
      <c r="LGP733" s="2"/>
      <c r="LGQ733" s="2"/>
      <c r="LGR733" s="2"/>
      <c r="LGS733" s="2"/>
      <c r="LGT733" s="2"/>
      <c r="LGU733" s="2"/>
      <c r="LGV733" s="2"/>
      <c r="LGW733" s="2"/>
      <c r="LGX733" s="2"/>
      <c r="LGY733" s="2"/>
      <c r="LGZ733" s="2"/>
      <c r="LHA733" s="2"/>
      <c r="LHB733" s="2"/>
      <c r="LHC733" s="2"/>
      <c r="LHD733" s="2"/>
      <c r="LHE733" s="2"/>
      <c r="LHF733" s="2"/>
      <c r="LHG733" s="2"/>
      <c r="LHH733" s="2"/>
      <c r="LHI733" s="2"/>
      <c r="LHJ733" s="2"/>
      <c r="LHK733" s="2"/>
      <c r="LHL733" s="2"/>
      <c r="LHM733" s="2"/>
      <c r="LHN733" s="2"/>
      <c r="LHO733" s="2"/>
      <c r="LHP733" s="2"/>
      <c r="LHQ733" s="2"/>
      <c r="LHR733" s="2"/>
      <c r="LHS733" s="2"/>
      <c r="LHT733" s="2"/>
      <c r="LHU733" s="2"/>
      <c r="LHV733" s="2"/>
      <c r="LHW733" s="2"/>
      <c r="LHX733" s="2"/>
      <c r="LHY733" s="2"/>
      <c r="LHZ733" s="2"/>
      <c r="LIA733" s="2"/>
      <c r="LIB733" s="2"/>
      <c r="LIC733" s="2"/>
      <c r="LID733" s="2"/>
      <c r="LIE733" s="2"/>
      <c r="LIF733" s="2"/>
      <c r="LIG733" s="2"/>
      <c r="LIH733" s="2"/>
      <c r="LII733" s="2"/>
      <c r="LIJ733" s="2"/>
      <c r="LIK733" s="2"/>
      <c r="LIL733" s="2"/>
      <c r="LIM733" s="2"/>
      <c r="LIN733" s="2"/>
      <c r="LIO733" s="2"/>
      <c r="LIP733" s="2"/>
      <c r="LIQ733" s="2"/>
      <c r="LIR733" s="2"/>
      <c r="LIS733" s="2"/>
      <c r="LIT733" s="2"/>
      <c r="LIU733" s="2"/>
      <c r="LIV733" s="2"/>
      <c r="LIW733" s="2"/>
      <c r="LIX733" s="2"/>
      <c r="LIY733" s="2"/>
      <c r="LIZ733" s="2"/>
      <c r="LJA733" s="2"/>
      <c r="LJB733" s="2"/>
      <c r="LJC733" s="2"/>
      <c r="LJD733" s="2"/>
      <c r="LJE733" s="2"/>
      <c r="LJF733" s="2"/>
      <c r="LJG733" s="2"/>
      <c r="LJH733" s="2"/>
      <c r="LJI733" s="2"/>
      <c r="LJJ733" s="2"/>
      <c r="LJK733" s="2"/>
      <c r="LJL733" s="2"/>
      <c r="LJM733" s="2"/>
      <c r="LJN733" s="2"/>
      <c r="LJO733" s="2"/>
      <c r="LJP733" s="2"/>
      <c r="LJQ733" s="2"/>
      <c r="LJR733" s="2"/>
      <c r="LJS733" s="2"/>
      <c r="LJT733" s="2"/>
      <c r="LJU733" s="2"/>
      <c r="LJV733" s="2"/>
      <c r="LJW733" s="2"/>
      <c r="LJX733" s="2"/>
      <c r="LJY733" s="2"/>
      <c r="LJZ733" s="2"/>
      <c r="LKA733" s="2"/>
      <c r="LKB733" s="2"/>
      <c r="LKC733" s="2"/>
      <c r="LKD733" s="2"/>
      <c r="LKE733" s="2"/>
      <c r="LKF733" s="2"/>
      <c r="LKG733" s="2"/>
      <c r="LKH733" s="2"/>
      <c r="LKI733" s="2"/>
      <c r="LKJ733" s="2"/>
      <c r="LKK733" s="2"/>
      <c r="LKL733" s="2"/>
      <c r="LKM733" s="2"/>
      <c r="LKN733" s="2"/>
      <c r="LKO733" s="2"/>
      <c r="LKP733" s="2"/>
      <c r="LKQ733" s="2"/>
      <c r="LKR733" s="2"/>
      <c r="LKS733" s="2"/>
      <c r="LKT733" s="2"/>
      <c r="LKU733" s="2"/>
      <c r="LKV733" s="2"/>
      <c r="LKW733" s="2"/>
      <c r="LKX733" s="2"/>
      <c r="LKY733" s="2"/>
      <c r="LKZ733" s="2"/>
      <c r="LLA733" s="2"/>
      <c r="LLB733" s="2"/>
      <c r="LLC733" s="2"/>
      <c r="LLD733" s="2"/>
      <c r="LLE733" s="2"/>
      <c r="LLF733" s="2"/>
      <c r="LLG733" s="2"/>
      <c r="LLH733" s="2"/>
      <c r="LLI733" s="2"/>
      <c r="LLJ733" s="2"/>
      <c r="LLK733" s="2"/>
      <c r="LLL733" s="2"/>
      <c r="LLM733" s="2"/>
      <c r="LLN733" s="2"/>
      <c r="LLO733" s="2"/>
      <c r="LLP733" s="2"/>
      <c r="LLQ733" s="2"/>
      <c r="LLR733" s="2"/>
      <c r="LLS733" s="2"/>
      <c r="LLT733" s="2"/>
      <c r="LLU733" s="2"/>
      <c r="LLV733" s="2"/>
      <c r="LLW733" s="2"/>
      <c r="LLX733" s="2"/>
      <c r="LLY733" s="2"/>
      <c r="LLZ733" s="2"/>
      <c r="LMA733" s="2"/>
      <c r="LMB733" s="2"/>
      <c r="LMC733" s="2"/>
      <c r="LMD733" s="2"/>
      <c r="LME733" s="2"/>
      <c r="LMF733" s="2"/>
      <c r="LMG733" s="2"/>
      <c r="LMH733" s="2"/>
      <c r="LMI733" s="2"/>
      <c r="LMJ733" s="2"/>
      <c r="LMK733" s="2"/>
      <c r="LML733" s="2"/>
      <c r="LMM733" s="2"/>
      <c r="LMN733" s="2"/>
      <c r="LMO733" s="2"/>
      <c r="LMP733" s="2"/>
      <c r="LMQ733" s="2"/>
      <c r="LMR733" s="2"/>
      <c r="LMS733" s="2"/>
      <c r="LMT733" s="2"/>
      <c r="LMU733" s="2"/>
      <c r="LMV733" s="2"/>
      <c r="LMW733" s="2"/>
      <c r="LMX733" s="2"/>
      <c r="LMY733" s="2"/>
      <c r="LMZ733" s="2"/>
      <c r="LNA733" s="2"/>
      <c r="LNB733" s="2"/>
      <c r="LNC733" s="2"/>
      <c r="LND733" s="2"/>
      <c r="LNE733" s="2"/>
      <c r="LNF733" s="2"/>
      <c r="LNG733" s="2"/>
      <c r="LNH733" s="2"/>
      <c r="LNI733" s="2"/>
      <c r="LNJ733" s="2"/>
      <c r="LNK733" s="2"/>
      <c r="LNL733" s="2"/>
      <c r="LNM733" s="2"/>
      <c r="LNN733" s="2"/>
      <c r="LNO733" s="2"/>
      <c r="LNP733" s="2"/>
      <c r="LNQ733" s="2"/>
      <c r="LNR733" s="2"/>
      <c r="LNS733" s="2"/>
      <c r="LNT733" s="2"/>
      <c r="LNU733" s="2"/>
      <c r="LNV733" s="2"/>
      <c r="LNW733" s="2"/>
      <c r="LNX733" s="2"/>
      <c r="LNY733" s="2"/>
      <c r="LNZ733" s="2"/>
      <c r="LOA733" s="2"/>
      <c r="LOB733" s="2"/>
      <c r="LOC733" s="2"/>
      <c r="LOD733" s="2"/>
      <c r="LOE733" s="2"/>
      <c r="LOF733" s="2"/>
      <c r="LOG733" s="2"/>
      <c r="LOH733" s="2"/>
      <c r="LOI733" s="2"/>
      <c r="LOJ733" s="2"/>
      <c r="LOK733" s="2"/>
      <c r="LOL733" s="2"/>
      <c r="LOM733" s="2"/>
      <c r="LON733" s="2"/>
      <c r="LOO733" s="2"/>
      <c r="LOP733" s="2"/>
      <c r="LOQ733" s="2"/>
      <c r="LOR733" s="2"/>
      <c r="LOS733" s="2"/>
      <c r="LOT733" s="2"/>
      <c r="LOU733" s="2"/>
      <c r="LOV733" s="2"/>
      <c r="LOW733" s="2"/>
      <c r="LOX733" s="2"/>
      <c r="LOY733" s="2"/>
      <c r="LOZ733" s="2"/>
      <c r="LPA733" s="2"/>
      <c r="LPB733" s="2"/>
      <c r="LPC733" s="2"/>
      <c r="LPD733" s="2"/>
      <c r="LPE733" s="2"/>
      <c r="LPF733" s="2"/>
      <c r="LPG733" s="2"/>
      <c r="LPH733" s="2"/>
      <c r="LPI733" s="2"/>
      <c r="LPJ733" s="2"/>
      <c r="LPK733" s="2"/>
      <c r="LPL733" s="2"/>
      <c r="LPM733" s="2"/>
      <c r="LPN733" s="2"/>
      <c r="LPO733" s="2"/>
      <c r="LPP733" s="2"/>
      <c r="LPQ733" s="2"/>
      <c r="LPR733" s="2"/>
      <c r="LPS733" s="2"/>
      <c r="LPT733" s="2"/>
      <c r="LPU733" s="2"/>
      <c r="LPV733" s="2"/>
      <c r="LPW733" s="2"/>
      <c r="LPX733" s="2"/>
      <c r="LPY733" s="2"/>
      <c r="LPZ733" s="2"/>
      <c r="LQA733" s="2"/>
      <c r="LQB733" s="2"/>
      <c r="LQC733" s="2"/>
      <c r="LQD733" s="2"/>
      <c r="LQE733" s="2"/>
      <c r="LQF733" s="2"/>
      <c r="LQG733" s="2"/>
      <c r="LQH733" s="2"/>
      <c r="LQI733" s="2"/>
      <c r="LQJ733" s="2"/>
      <c r="LQK733" s="2"/>
      <c r="LQL733" s="2"/>
      <c r="LQM733" s="2"/>
      <c r="LQN733" s="2"/>
      <c r="LQO733" s="2"/>
      <c r="LQP733" s="2"/>
      <c r="LQQ733" s="2"/>
      <c r="LQR733" s="2"/>
      <c r="LQS733" s="2"/>
      <c r="LQT733" s="2"/>
      <c r="LQU733" s="2"/>
      <c r="LQV733" s="2"/>
      <c r="LQW733" s="2"/>
      <c r="LQX733" s="2"/>
      <c r="LQY733" s="2"/>
      <c r="LQZ733" s="2"/>
      <c r="LRA733" s="2"/>
      <c r="LRB733" s="2"/>
      <c r="LRC733" s="2"/>
      <c r="LRD733" s="2"/>
      <c r="LRE733" s="2"/>
      <c r="LRF733" s="2"/>
      <c r="LRG733" s="2"/>
      <c r="LRH733" s="2"/>
      <c r="LRI733" s="2"/>
      <c r="LRJ733" s="2"/>
      <c r="LRK733" s="2"/>
      <c r="LRL733" s="2"/>
      <c r="LRM733" s="2"/>
      <c r="LRN733" s="2"/>
      <c r="LRO733" s="2"/>
      <c r="LRP733" s="2"/>
      <c r="LRQ733" s="2"/>
      <c r="LRR733" s="2"/>
      <c r="LRS733" s="2"/>
      <c r="LRT733" s="2"/>
      <c r="LRU733" s="2"/>
      <c r="LRV733" s="2"/>
      <c r="LRW733" s="2"/>
      <c r="LRX733" s="2"/>
      <c r="LRY733" s="2"/>
      <c r="LRZ733" s="2"/>
      <c r="LSA733" s="2"/>
      <c r="LSB733" s="2"/>
      <c r="LSC733" s="2"/>
      <c r="LSD733" s="2"/>
      <c r="LSE733" s="2"/>
      <c r="LSF733" s="2"/>
      <c r="LSG733" s="2"/>
      <c r="LSH733" s="2"/>
      <c r="LSI733" s="2"/>
      <c r="LSJ733" s="2"/>
      <c r="LSK733" s="2"/>
      <c r="LSL733" s="2"/>
      <c r="LSM733" s="2"/>
      <c r="LSN733" s="2"/>
      <c r="LSO733" s="2"/>
      <c r="LSP733" s="2"/>
      <c r="LSQ733" s="2"/>
      <c r="LSR733" s="2"/>
      <c r="LSS733" s="2"/>
      <c r="LST733" s="2"/>
      <c r="LSU733" s="2"/>
      <c r="LSV733" s="2"/>
      <c r="LSW733" s="2"/>
      <c r="LSX733" s="2"/>
      <c r="LSY733" s="2"/>
      <c r="LSZ733" s="2"/>
      <c r="LTA733" s="2"/>
      <c r="LTB733" s="2"/>
      <c r="LTC733" s="2"/>
      <c r="LTD733" s="2"/>
      <c r="LTE733" s="2"/>
      <c r="LTF733" s="2"/>
      <c r="LTG733" s="2"/>
      <c r="LTH733" s="2"/>
      <c r="LTI733" s="2"/>
      <c r="LTJ733" s="2"/>
      <c r="LTK733" s="2"/>
      <c r="LTL733" s="2"/>
      <c r="LTM733" s="2"/>
      <c r="LTN733" s="2"/>
      <c r="LTO733" s="2"/>
      <c r="LTP733" s="2"/>
      <c r="LTQ733" s="2"/>
      <c r="LTR733" s="2"/>
      <c r="LTS733" s="2"/>
      <c r="LTT733" s="2"/>
      <c r="LTU733" s="2"/>
      <c r="LTV733" s="2"/>
      <c r="LTW733" s="2"/>
      <c r="LTX733" s="2"/>
      <c r="LTY733" s="2"/>
      <c r="LTZ733" s="2"/>
      <c r="LUA733" s="2"/>
      <c r="LUB733" s="2"/>
      <c r="LUC733" s="2"/>
      <c r="LUD733" s="2"/>
      <c r="LUE733" s="2"/>
      <c r="LUF733" s="2"/>
      <c r="LUG733" s="2"/>
      <c r="LUH733" s="2"/>
      <c r="LUI733" s="2"/>
      <c r="LUJ733" s="2"/>
      <c r="LUK733" s="2"/>
      <c r="LUL733" s="2"/>
      <c r="LUM733" s="2"/>
      <c r="LUN733" s="2"/>
      <c r="LUO733" s="2"/>
      <c r="LUP733" s="2"/>
      <c r="LUQ733" s="2"/>
      <c r="LUR733" s="2"/>
      <c r="LUS733" s="2"/>
      <c r="LUT733" s="2"/>
      <c r="LUU733" s="2"/>
      <c r="LUV733" s="2"/>
      <c r="LUW733" s="2"/>
      <c r="LUX733" s="2"/>
      <c r="LUY733" s="2"/>
      <c r="LUZ733" s="2"/>
      <c r="LVA733" s="2"/>
      <c r="LVB733" s="2"/>
      <c r="LVC733" s="2"/>
      <c r="LVD733" s="2"/>
      <c r="LVE733" s="2"/>
      <c r="LVF733" s="2"/>
      <c r="LVG733" s="2"/>
      <c r="LVH733" s="2"/>
      <c r="LVI733" s="2"/>
      <c r="LVJ733" s="2"/>
      <c r="LVK733" s="2"/>
      <c r="LVL733" s="2"/>
      <c r="LVM733" s="2"/>
      <c r="LVN733" s="2"/>
      <c r="LVO733" s="2"/>
      <c r="LVP733" s="2"/>
      <c r="LVQ733" s="2"/>
      <c r="LVR733" s="2"/>
      <c r="LVS733" s="2"/>
      <c r="LVT733" s="2"/>
      <c r="LVU733" s="2"/>
      <c r="LVV733" s="2"/>
      <c r="LVW733" s="2"/>
      <c r="LVX733" s="2"/>
      <c r="LVY733" s="2"/>
      <c r="LVZ733" s="2"/>
      <c r="LWA733" s="2"/>
      <c r="LWB733" s="2"/>
      <c r="LWC733" s="2"/>
      <c r="LWD733" s="2"/>
      <c r="LWE733" s="2"/>
      <c r="LWF733" s="2"/>
      <c r="LWG733" s="2"/>
      <c r="LWH733" s="2"/>
      <c r="LWI733" s="2"/>
      <c r="LWJ733" s="2"/>
      <c r="LWK733" s="2"/>
      <c r="LWL733" s="2"/>
      <c r="LWM733" s="2"/>
      <c r="LWN733" s="2"/>
      <c r="LWO733" s="2"/>
      <c r="LWP733" s="2"/>
      <c r="LWQ733" s="2"/>
      <c r="LWR733" s="2"/>
      <c r="LWS733" s="2"/>
      <c r="LWT733" s="2"/>
      <c r="LWU733" s="2"/>
      <c r="LWV733" s="2"/>
      <c r="LWW733" s="2"/>
      <c r="LWX733" s="2"/>
      <c r="LWY733" s="2"/>
      <c r="LWZ733" s="2"/>
      <c r="LXA733" s="2"/>
      <c r="LXB733" s="2"/>
      <c r="LXC733" s="2"/>
      <c r="LXD733" s="2"/>
      <c r="LXE733" s="2"/>
      <c r="LXF733" s="2"/>
      <c r="LXG733" s="2"/>
      <c r="LXH733" s="2"/>
      <c r="LXI733" s="2"/>
      <c r="LXJ733" s="2"/>
      <c r="LXK733" s="2"/>
      <c r="LXL733" s="2"/>
      <c r="LXM733" s="2"/>
      <c r="LXN733" s="2"/>
      <c r="LXO733" s="2"/>
      <c r="LXP733" s="2"/>
      <c r="LXQ733" s="2"/>
      <c r="LXR733" s="2"/>
      <c r="LXS733" s="2"/>
      <c r="LXT733" s="2"/>
      <c r="LXU733" s="2"/>
      <c r="LXV733" s="2"/>
      <c r="LXW733" s="2"/>
      <c r="LXX733" s="2"/>
      <c r="LXY733" s="2"/>
      <c r="LXZ733" s="2"/>
      <c r="LYA733" s="2"/>
      <c r="LYB733" s="2"/>
      <c r="LYC733" s="2"/>
      <c r="LYD733" s="2"/>
      <c r="LYE733" s="2"/>
      <c r="LYF733" s="2"/>
      <c r="LYG733" s="2"/>
      <c r="LYH733" s="2"/>
      <c r="LYI733" s="2"/>
      <c r="LYJ733" s="2"/>
      <c r="LYK733" s="2"/>
      <c r="LYL733" s="2"/>
      <c r="LYM733" s="2"/>
      <c r="LYN733" s="2"/>
      <c r="LYO733" s="2"/>
      <c r="LYP733" s="2"/>
      <c r="LYQ733" s="2"/>
      <c r="LYR733" s="2"/>
      <c r="LYS733" s="2"/>
      <c r="LYT733" s="2"/>
      <c r="LYU733" s="2"/>
      <c r="LYV733" s="2"/>
      <c r="LYW733" s="2"/>
      <c r="LYX733" s="2"/>
      <c r="LYY733" s="2"/>
      <c r="LYZ733" s="2"/>
      <c r="LZA733" s="2"/>
      <c r="LZB733" s="2"/>
      <c r="LZC733" s="2"/>
      <c r="LZD733" s="2"/>
      <c r="LZE733" s="2"/>
      <c r="LZF733" s="2"/>
      <c r="LZG733" s="2"/>
      <c r="LZH733" s="2"/>
      <c r="LZI733" s="2"/>
      <c r="LZJ733" s="2"/>
      <c r="LZK733" s="2"/>
      <c r="LZL733" s="2"/>
      <c r="LZM733" s="2"/>
      <c r="LZN733" s="2"/>
      <c r="LZO733" s="2"/>
      <c r="LZP733" s="2"/>
      <c r="LZQ733" s="2"/>
      <c r="LZR733" s="2"/>
      <c r="LZS733" s="2"/>
      <c r="LZT733" s="2"/>
      <c r="LZU733" s="2"/>
      <c r="LZV733" s="2"/>
      <c r="LZW733" s="2"/>
      <c r="LZX733" s="2"/>
      <c r="LZY733" s="2"/>
      <c r="LZZ733" s="2"/>
      <c r="MAA733" s="2"/>
      <c r="MAB733" s="2"/>
      <c r="MAC733" s="2"/>
      <c r="MAD733" s="2"/>
      <c r="MAE733" s="2"/>
      <c r="MAF733" s="2"/>
      <c r="MAG733" s="2"/>
      <c r="MAH733" s="2"/>
      <c r="MAI733" s="2"/>
      <c r="MAJ733" s="2"/>
      <c r="MAK733" s="2"/>
      <c r="MAL733" s="2"/>
      <c r="MAM733" s="2"/>
      <c r="MAN733" s="2"/>
      <c r="MAO733" s="2"/>
      <c r="MAP733" s="2"/>
      <c r="MAQ733" s="2"/>
      <c r="MAR733" s="2"/>
      <c r="MAS733" s="2"/>
      <c r="MAT733" s="2"/>
      <c r="MAU733" s="2"/>
      <c r="MAV733" s="2"/>
      <c r="MAW733" s="2"/>
      <c r="MAX733" s="2"/>
      <c r="MAY733" s="2"/>
      <c r="MAZ733" s="2"/>
      <c r="MBA733" s="2"/>
      <c r="MBB733" s="2"/>
      <c r="MBC733" s="2"/>
      <c r="MBD733" s="2"/>
      <c r="MBE733" s="2"/>
      <c r="MBF733" s="2"/>
      <c r="MBG733" s="2"/>
      <c r="MBH733" s="2"/>
      <c r="MBI733" s="2"/>
      <c r="MBJ733" s="2"/>
      <c r="MBK733" s="2"/>
      <c r="MBL733" s="2"/>
      <c r="MBM733" s="2"/>
      <c r="MBN733" s="2"/>
      <c r="MBO733" s="2"/>
      <c r="MBP733" s="2"/>
      <c r="MBQ733" s="2"/>
      <c r="MBR733" s="2"/>
      <c r="MBS733" s="2"/>
      <c r="MBT733" s="2"/>
      <c r="MBU733" s="2"/>
      <c r="MBV733" s="2"/>
      <c r="MBW733" s="2"/>
      <c r="MBX733" s="2"/>
      <c r="MBY733" s="2"/>
      <c r="MBZ733" s="2"/>
      <c r="MCA733" s="2"/>
      <c r="MCB733" s="2"/>
      <c r="MCC733" s="2"/>
      <c r="MCD733" s="2"/>
      <c r="MCE733" s="2"/>
      <c r="MCF733" s="2"/>
      <c r="MCG733" s="2"/>
      <c r="MCH733" s="2"/>
      <c r="MCI733" s="2"/>
      <c r="MCJ733" s="2"/>
      <c r="MCK733" s="2"/>
      <c r="MCL733" s="2"/>
      <c r="MCM733" s="2"/>
      <c r="MCN733" s="2"/>
      <c r="MCO733" s="2"/>
      <c r="MCP733" s="2"/>
      <c r="MCQ733" s="2"/>
      <c r="MCR733" s="2"/>
      <c r="MCS733" s="2"/>
      <c r="MCT733" s="2"/>
      <c r="MCU733" s="2"/>
      <c r="MCV733" s="2"/>
      <c r="MCW733" s="2"/>
      <c r="MCX733" s="2"/>
      <c r="MCY733" s="2"/>
      <c r="MCZ733" s="2"/>
      <c r="MDA733" s="2"/>
      <c r="MDB733" s="2"/>
      <c r="MDC733" s="2"/>
      <c r="MDD733" s="2"/>
      <c r="MDE733" s="2"/>
      <c r="MDF733" s="2"/>
      <c r="MDG733" s="2"/>
      <c r="MDH733" s="2"/>
      <c r="MDI733" s="2"/>
      <c r="MDJ733" s="2"/>
      <c r="MDK733" s="2"/>
      <c r="MDL733" s="2"/>
      <c r="MDM733" s="2"/>
      <c r="MDN733" s="2"/>
      <c r="MDO733" s="2"/>
      <c r="MDP733" s="2"/>
      <c r="MDQ733" s="2"/>
      <c r="MDR733" s="2"/>
      <c r="MDS733" s="2"/>
      <c r="MDT733" s="2"/>
      <c r="MDU733" s="2"/>
      <c r="MDV733" s="2"/>
      <c r="MDW733" s="2"/>
      <c r="MDX733" s="2"/>
      <c r="MDY733" s="2"/>
      <c r="MDZ733" s="2"/>
      <c r="MEA733" s="2"/>
      <c r="MEB733" s="2"/>
      <c r="MEC733" s="2"/>
      <c r="MED733" s="2"/>
      <c r="MEE733" s="2"/>
      <c r="MEF733" s="2"/>
      <c r="MEG733" s="2"/>
      <c r="MEH733" s="2"/>
      <c r="MEI733" s="2"/>
      <c r="MEJ733" s="2"/>
      <c r="MEK733" s="2"/>
      <c r="MEL733" s="2"/>
      <c r="MEM733" s="2"/>
      <c r="MEN733" s="2"/>
      <c r="MEO733" s="2"/>
      <c r="MEP733" s="2"/>
      <c r="MEQ733" s="2"/>
      <c r="MER733" s="2"/>
      <c r="MES733" s="2"/>
      <c r="MET733" s="2"/>
      <c r="MEU733" s="2"/>
      <c r="MEV733" s="2"/>
      <c r="MEW733" s="2"/>
      <c r="MEX733" s="2"/>
      <c r="MEY733" s="2"/>
      <c r="MEZ733" s="2"/>
      <c r="MFA733" s="2"/>
      <c r="MFB733" s="2"/>
      <c r="MFC733" s="2"/>
      <c r="MFD733" s="2"/>
      <c r="MFE733" s="2"/>
      <c r="MFF733" s="2"/>
      <c r="MFG733" s="2"/>
      <c r="MFH733" s="2"/>
      <c r="MFI733" s="2"/>
      <c r="MFJ733" s="2"/>
      <c r="MFK733" s="2"/>
      <c r="MFL733" s="2"/>
      <c r="MFM733" s="2"/>
      <c r="MFN733" s="2"/>
      <c r="MFO733" s="2"/>
      <c r="MFP733" s="2"/>
      <c r="MFQ733" s="2"/>
      <c r="MFR733" s="2"/>
      <c r="MFS733" s="2"/>
      <c r="MFT733" s="2"/>
      <c r="MFU733" s="2"/>
      <c r="MFV733" s="2"/>
      <c r="MFW733" s="2"/>
      <c r="MFX733" s="2"/>
      <c r="MFY733" s="2"/>
      <c r="MFZ733" s="2"/>
      <c r="MGA733" s="2"/>
      <c r="MGB733" s="2"/>
      <c r="MGC733" s="2"/>
      <c r="MGD733" s="2"/>
      <c r="MGE733" s="2"/>
      <c r="MGF733" s="2"/>
      <c r="MGG733" s="2"/>
      <c r="MGH733" s="2"/>
      <c r="MGI733" s="2"/>
      <c r="MGJ733" s="2"/>
      <c r="MGK733" s="2"/>
      <c r="MGL733" s="2"/>
      <c r="MGM733" s="2"/>
      <c r="MGN733" s="2"/>
      <c r="MGO733" s="2"/>
      <c r="MGP733" s="2"/>
      <c r="MGQ733" s="2"/>
      <c r="MGR733" s="2"/>
      <c r="MGS733" s="2"/>
      <c r="MGT733" s="2"/>
      <c r="MGU733" s="2"/>
      <c r="MGV733" s="2"/>
      <c r="MGW733" s="2"/>
      <c r="MGX733" s="2"/>
      <c r="MGY733" s="2"/>
      <c r="MGZ733" s="2"/>
      <c r="MHA733" s="2"/>
      <c r="MHB733" s="2"/>
      <c r="MHC733" s="2"/>
      <c r="MHD733" s="2"/>
      <c r="MHE733" s="2"/>
      <c r="MHF733" s="2"/>
      <c r="MHG733" s="2"/>
      <c r="MHH733" s="2"/>
      <c r="MHI733" s="2"/>
      <c r="MHJ733" s="2"/>
      <c r="MHK733" s="2"/>
      <c r="MHL733" s="2"/>
      <c r="MHM733" s="2"/>
      <c r="MHN733" s="2"/>
      <c r="MHO733" s="2"/>
      <c r="MHP733" s="2"/>
      <c r="MHQ733" s="2"/>
      <c r="MHR733" s="2"/>
      <c r="MHS733" s="2"/>
      <c r="MHT733" s="2"/>
      <c r="MHU733" s="2"/>
      <c r="MHV733" s="2"/>
      <c r="MHW733" s="2"/>
      <c r="MHX733" s="2"/>
      <c r="MHY733" s="2"/>
      <c r="MHZ733" s="2"/>
      <c r="MIA733" s="2"/>
      <c r="MIB733" s="2"/>
      <c r="MIC733" s="2"/>
      <c r="MID733" s="2"/>
      <c r="MIE733" s="2"/>
      <c r="MIF733" s="2"/>
      <c r="MIG733" s="2"/>
      <c r="MIH733" s="2"/>
      <c r="MII733" s="2"/>
      <c r="MIJ733" s="2"/>
      <c r="MIK733" s="2"/>
      <c r="MIL733" s="2"/>
      <c r="MIM733" s="2"/>
      <c r="MIN733" s="2"/>
      <c r="MIO733" s="2"/>
      <c r="MIP733" s="2"/>
      <c r="MIQ733" s="2"/>
      <c r="MIR733" s="2"/>
      <c r="MIS733" s="2"/>
      <c r="MIT733" s="2"/>
      <c r="MIU733" s="2"/>
      <c r="MIV733" s="2"/>
      <c r="MIW733" s="2"/>
      <c r="MIX733" s="2"/>
      <c r="MIY733" s="2"/>
      <c r="MIZ733" s="2"/>
      <c r="MJA733" s="2"/>
      <c r="MJB733" s="2"/>
      <c r="MJC733" s="2"/>
      <c r="MJD733" s="2"/>
      <c r="MJE733" s="2"/>
      <c r="MJF733" s="2"/>
      <c r="MJG733" s="2"/>
      <c r="MJH733" s="2"/>
      <c r="MJI733" s="2"/>
      <c r="MJJ733" s="2"/>
      <c r="MJK733" s="2"/>
      <c r="MJL733" s="2"/>
      <c r="MJM733" s="2"/>
      <c r="MJN733" s="2"/>
      <c r="MJO733" s="2"/>
      <c r="MJP733" s="2"/>
      <c r="MJQ733" s="2"/>
      <c r="MJR733" s="2"/>
      <c r="MJS733" s="2"/>
      <c r="MJT733" s="2"/>
      <c r="MJU733" s="2"/>
      <c r="MJV733" s="2"/>
      <c r="MJW733" s="2"/>
      <c r="MJX733" s="2"/>
      <c r="MJY733" s="2"/>
      <c r="MJZ733" s="2"/>
      <c r="MKA733" s="2"/>
      <c r="MKB733" s="2"/>
      <c r="MKC733" s="2"/>
      <c r="MKD733" s="2"/>
      <c r="MKE733" s="2"/>
      <c r="MKF733" s="2"/>
      <c r="MKG733" s="2"/>
      <c r="MKH733" s="2"/>
      <c r="MKI733" s="2"/>
      <c r="MKJ733" s="2"/>
      <c r="MKK733" s="2"/>
      <c r="MKL733" s="2"/>
      <c r="MKM733" s="2"/>
      <c r="MKN733" s="2"/>
      <c r="MKO733" s="2"/>
      <c r="MKP733" s="2"/>
      <c r="MKQ733" s="2"/>
      <c r="MKR733" s="2"/>
      <c r="MKS733" s="2"/>
      <c r="MKT733" s="2"/>
      <c r="MKU733" s="2"/>
      <c r="MKV733" s="2"/>
      <c r="MKW733" s="2"/>
      <c r="MKX733" s="2"/>
      <c r="MKY733" s="2"/>
      <c r="MKZ733" s="2"/>
      <c r="MLA733" s="2"/>
      <c r="MLB733" s="2"/>
      <c r="MLC733" s="2"/>
      <c r="MLD733" s="2"/>
      <c r="MLE733" s="2"/>
      <c r="MLF733" s="2"/>
      <c r="MLG733" s="2"/>
      <c r="MLH733" s="2"/>
      <c r="MLI733" s="2"/>
      <c r="MLJ733" s="2"/>
      <c r="MLK733" s="2"/>
      <c r="MLL733" s="2"/>
      <c r="MLM733" s="2"/>
      <c r="MLN733" s="2"/>
      <c r="MLO733" s="2"/>
      <c r="MLP733" s="2"/>
      <c r="MLQ733" s="2"/>
      <c r="MLR733" s="2"/>
      <c r="MLS733" s="2"/>
      <c r="MLT733" s="2"/>
      <c r="MLU733" s="2"/>
      <c r="MLV733" s="2"/>
      <c r="MLW733" s="2"/>
      <c r="MLX733" s="2"/>
      <c r="MLY733" s="2"/>
      <c r="MLZ733" s="2"/>
      <c r="MMA733" s="2"/>
      <c r="MMB733" s="2"/>
      <c r="MMC733" s="2"/>
      <c r="MMD733" s="2"/>
      <c r="MME733" s="2"/>
      <c r="MMF733" s="2"/>
      <c r="MMG733" s="2"/>
      <c r="MMH733" s="2"/>
      <c r="MMI733" s="2"/>
      <c r="MMJ733" s="2"/>
      <c r="MMK733" s="2"/>
      <c r="MML733" s="2"/>
      <c r="MMM733" s="2"/>
      <c r="MMN733" s="2"/>
      <c r="MMO733" s="2"/>
      <c r="MMP733" s="2"/>
      <c r="MMQ733" s="2"/>
      <c r="MMR733" s="2"/>
      <c r="MMS733" s="2"/>
      <c r="MMT733" s="2"/>
      <c r="MMU733" s="2"/>
      <c r="MMV733" s="2"/>
      <c r="MMW733" s="2"/>
      <c r="MMX733" s="2"/>
      <c r="MMY733" s="2"/>
      <c r="MMZ733" s="2"/>
      <c r="MNA733" s="2"/>
      <c r="MNB733" s="2"/>
      <c r="MNC733" s="2"/>
      <c r="MND733" s="2"/>
      <c r="MNE733" s="2"/>
      <c r="MNF733" s="2"/>
      <c r="MNG733" s="2"/>
      <c r="MNH733" s="2"/>
      <c r="MNI733" s="2"/>
      <c r="MNJ733" s="2"/>
      <c r="MNK733" s="2"/>
      <c r="MNL733" s="2"/>
      <c r="MNM733" s="2"/>
      <c r="MNN733" s="2"/>
      <c r="MNO733" s="2"/>
      <c r="MNP733" s="2"/>
      <c r="MNQ733" s="2"/>
      <c r="MNR733" s="2"/>
      <c r="MNS733" s="2"/>
      <c r="MNT733" s="2"/>
      <c r="MNU733" s="2"/>
      <c r="MNV733" s="2"/>
      <c r="MNW733" s="2"/>
      <c r="MNX733" s="2"/>
      <c r="MNY733" s="2"/>
      <c r="MNZ733" s="2"/>
      <c r="MOA733" s="2"/>
      <c r="MOB733" s="2"/>
      <c r="MOC733" s="2"/>
      <c r="MOD733" s="2"/>
      <c r="MOE733" s="2"/>
      <c r="MOF733" s="2"/>
      <c r="MOG733" s="2"/>
      <c r="MOH733" s="2"/>
      <c r="MOI733" s="2"/>
      <c r="MOJ733" s="2"/>
      <c r="MOK733" s="2"/>
      <c r="MOL733" s="2"/>
      <c r="MOM733" s="2"/>
      <c r="MON733" s="2"/>
      <c r="MOO733" s="2"/>
      <c r="MOP733" s="2"/>
      <c r="MOQ733" s="2"/>
      <c r="MOR733" s="2"/>
      <c r="MOS733" s="2"/>
      <c r="MOT733" s="2"/>
      <c r="MOU733" s="2"/>
      <c r="MOV733" s="2"/>
      <c r="MOW733" s="2"/>
      <c r="MOX733" s="2"/>
      <c r="MOY733" s="2"/>
      <c r="MOZ733" s="2"/>
      <c r="MPA733" s="2"/>
      <c r="MPB733" s="2"/>
      <c r="MPC733" s="2"/>
      <c r="MPD733" s="2"/>
      <c r="MPE733" s="2"/>
      <c r="MPF733" s="2"/>
      <c r="MPG733" s="2"/>
      <c r="MPH733" s="2"/>
      <c r="MPI733" s="2"/>
      <c r="MPJ733" s="2"/>
      <c r="MPK733" s="2"/>
      <c r="MPL733" s="2"/>
      <c r="MPM733" s="2"/>
      <c r="MPN733" s="2"/>
      <c r="MPO733" s="2"/>
      <c r="MPP733" s="2"/>
      <c r="MPQ733" s="2"/>
      <c r="MPR733" s="2"/>
      <c r="MPS733" s="2"/>
      <c r="MPT733" s="2"/>
      <c r="MPU733" s="2"/>
      <c r="MPV733" s="2"/>
      <c r="MPW733" s="2"/>
      <c r="MPX733" s="2"/>
      <c r="MPY733" s="2"/>
      <c r="MPZ733" s="2"/>
      <c r="MQA733" s="2"/>
      <c r="MQB733" s="2"/>
      <c r="MQC733" s="2"/>
      <c r="MQD733" s="2"/>
      <c r="MQE733" s="2"/>
      <c r="MQF733" s="2"/>
      <c r="MQG733" s="2"/>
      <c r="MQH733" s="2"/>
      <c r="MQI733" s="2"/>
      <c r="MQJ733" s="2"/>
      <c r="MQK733" s="2"/>
      <c r="MQL733" s="2"/>
      <c r="MQM733" s="2"/>
      <c r="MQN733" s="2"/>
      <c r="MQO733" s="2"/>
      <c r="MQP733" s="2"/>
      <c r="MQQ733" s="2"/>
      <c r="MQR733" s="2"/>
      <c r="MQS733" s="2"/>
      <c r="MQT733" s="2"/>
      <c r="MQU733" s="2"/>
      <c r="MQV733" s="2"/>
      <c r="MQW733" s="2"/>
      <c r="MQX733" s="2"/>
      <c r="MQY733" s="2"/>
      <c r="MQZ733" s="2"/>
      <c r="MRA733" s="2"/>
      <c r="MRB733" s="2"/>
      <c r="MRC733" s="2"/>
      <c r="MRD733" s="2"/>
      <c r="MRE733" s="2"/>
      <c r="MRF733" s="2"/>
      <c r="MRG733" s="2"/>
      <c r="MRH733" s="2"/>
      <c r="MRI733" s="2"/>
      <c r="MRJ733" s="2"/>
      <c r="MRK733" s="2"/>
      <c r="MRL733" s="2"/>
      <c r="MRM733" s="2"/>
      <c r="MRN733" s="2"/>
      <c r="MRO733" s="2"/>
      <c r="MRP733" s="2"/>
      <c r="MRQ733" s="2"/>
      <c r="MRR733" s="2"/>
      <c r="MRS733" s="2"/>
      <c r="MRT733" s="2"/>
      <c r="MRU733" s="2"/>
      <c r="MRV733" s="2"/>
      <c r="MRW733" s="2"/>
      <c r="MRX733" s="2"/>
      <c r="MRY733" s="2"/>
      <c r="MRZ733" s="2"/>
      <c r="MSA733" s="2"/>
      <c r="MSB733" s="2"/>
      <c r="MSC733" s="2"/>
      <c r="MSD733" s="2"/>
      <c r="MSE733" s="2"/>
      <c r="MSF733" s="2"/>
      <c r="MSG733" s="2"/>
      <c r="MSH733" s="2"/>
      <c r="MSI733" s="2"/>
      <c r="MSJ733" s="2"/>
      <c r="MSK733" s="2"/>
      <c r="MSL733" s="2"/>
      <c r="MSM733" s="2"/>
      <c r="MSN733" s="2"/>
      <c r="MSO733" s="2"/>
      <c r="MSP733" s="2"/>
      <c r="MSQ733" s="2"/>
      <c r="MSR733" s="2"/>
      <c r="MSS733" s="2"/>
      <c r="MST733" s="2"/>
      <c r="MSU733" s="2"/>
      <c r="MSV733" s="2"/>
      <c r="MSW733" s="2"/>
      <c r="MSX733" s="2"/>
      <c r="MSY733" s="2"/>
      <c r="MSZ733" s="2"/>
      <c r="MTA733" s="2"/>
      <c r="MTB733" s="2"/>
      <c r="MTC733" s="2"/>
      <c r="MTD733" s="2"/>
      <c r="MTE733" s="2"/>
      <c r="MTF733" s="2"/>
      <c r="MTG733" s="2"/>
      <c r="MTH733" s="2"/>
      <c r="MTI733" s="2"/>
      <c r="MTJ733" s="2"/>
      <c r="MTK733" s="2"/>
      <c r="MTL733" s="2"/>
      <c r="MTM733" s="2"/>
      <c r="MTN733" s="2"/>
      <c r="MTO733" s="2"/>
      <c r="MTP733" s="2"/>
      <c r="MTQ733" s="2"/>
      <c r="MTR733" s="2"/>
      <c r="MTS733" s="2"/>
      <c r="MTT733" s="2"/>
      <c r="MTU733" s="2"/>
      <c r="MTV733" s="2"/>
      <c r="MTW733" s="2"/>
      <c r="MTX733" s="2"/>
      <c r="MTY733" s="2"/>
      <c r="MTZ733" s="2"/>
      <c r="MUA733" s="2"/>
      <c r="MUB733" s="2"/>
      <c r="MUC733" s="2"/>
      <c r="MUD733" s="2"/>
      <c r="MUE733" s="2"/>
      <c r="MUF733" s="2"/>
      <c r="MUG733" s="2"/>
      <c r="MUH733" s="2"/>
      <c r="MUI733" s="2"/>
      <c r="MUJ733" s="2"/>
      <c r="MUK733" s="2"/>
      <c r="MUL733" s="2"/>
      <c r="MUM733" s="2"/>
      <c r="MUN733" s="2"/>
      <c r="MUO733" s="2"/>
      <c r="MUP733" s="2"/>
      <c r="MUQ733" s="2"/>
      <c r="MUR733" s="2"/>
      <c r="MUS733" s="2"/>
      <c r="MUT733" s="2"/>
      <c r="MUU733" s="2"/>
      <c r="MUV733" s="2"/>
      <c r="MUW733" s="2"/>
      <c r="MUX733" s="2"/>
      <c r="MUY733" s="2"/>
      <c r="MUZ733" s="2"/>
      <c r="MVA733" s="2"/>
      <c r="MVB733" s="2"/>
      <c r="MVC733" s="2"/>
      <c r="MVD733" s="2"/>
      <c r="MVE733" s="2"/>
      <c r="MVF733" s="2"/>
      <c r="MVG733" s="2"/>
      <c r="MVH733" s="2"/>
      <c r="MVI733" s="2"/>
      <c r="MVJ733" s="2"/>
      <c r="MVK733" s="2"/>
      <c r="MVL733" s="2"/>
      <c r="MVM733" s="2"/>
      <c r="MVN733" s="2"/>
      <c r="MVO733" s="2"/>
      <c r="MVP733" s="2"/>
      <c r="MVQ733" s="2"/>
      <c r="MVR733" s="2"/>
      <c r="MVS733" s="2"/>
      <c r="MVT733" s="2"/>
      <c r="MVU733" s="2"/>
      <c r="MVV733" s="2"/>
      <c r="MVW733" s="2"/>
      <c r="MVX733" s="2"/>
      <c r="MVY733" s="2"/>
      <c r="MVZ733" s="2"/>
      <c r="MWA733" s="2"/>
      <c r="MWB733" s="2"/>
      <c r="MWC733" s="2"/>
      <c r="MWD733" s="2"/>
      <c r="MWE733" s="2"/>
      <c r="MWF733" s="2"/>
      <c r="MWG733" s="2"/>
      <c r="MWH733" s="2"/>
      <c r="MWI733" s="2"/>
      <c r="MWJ733" s="2"/>
      <c r="MWK733" s="2"/>
      <c r="MWL733" s="2"/>
      <c r="MWM733" s="2"/>
      <c r="MWN733" s="2"/>
      <c r="MWO733" s="2"/>
      <c r="MWP733" s="2"/>
      <c r="MWQ733" s="2"/>
      <c r="MWR733" s="2"/>
      <c r="MWS733" s="2"/>
      <c r="MWT733" s="2"/>
      <c r="MWU733" s="2"/>
      <c r="MWV733" s="2"/>
      <c r="MWW733" s="2"/>
      <c r="MWX733" s="2"/>
      <c r="MWY733" s="2"/>
      <c r="MWZ733" s="2"/>
      <c r="MXA733" s="2"/>
      <c r="MXB733" s="2"/>
      <c r="MXC733" s="2"/>
      <c r="MXD733" s="2"/>
      <c r="MXE733" s="2"/>
      <c r="MXF733" s="2"/>
      <c r="MXG733" s="2"/>
      <c r="MXH733" s="2"/>
      <c r="MXI733" s="2"/>
      <c r="MXJ733" s="2"/>
      <c r="MXK733" s="2"/>
      <c r="MXL733" s="2"/>
      <c r="MXM733" s="2"/>
      <c r="MXN733" s="2"/>
      <c r="MXO733" s="2"/>
      <c r="MXP733" s="2"/>
      <c r="MXQ733" s="2"/>
      <c r="MXR733" s="2"/>
      <c r="MXS733" s="2"/>
      <c r="MXT733" s="2"/>
      <c r="MXU733" s="2"/>
      <c r="MXV733" s="2"/>
      <c r="MXW733" s="2"/>
      <c r="MXX733" s="2"/>
      <c r="MXY733" s="2"/>
      <c r="MXZ733" s="2"/>
      <c r="MYA733" s="2"/>
      <c r="MYB733" s="2"/>
      <c r="MYC733" s="2"/>
      <c r="MYD733" s="2"/>
      <c r="MYE733" s="2"/>
      <c r="MYF733" s="2"/>
      <c r="MYG733" s="2"/>
      <c r="MYH733" s="2"/>
      <c r="MYI733" s="2"/>
      <c r="MYJ733" s="2"/>
      <c r="MYK733" s="2"/>
      <c r="MYL733" s="2"/>
      <c r="MYM733" s="2"/>
      <c r="MYN733" s="2"/>
      <c r="MYO733" s="2"/>
      <c r="MYP733" s="2"/>
      <c r="MYQ733" s="2"/>
      <c r="MYR733" s="2"/>
      <c r="MYS733" s="2"/>
      <c r="MYT733" s="2"/>
      <c r="MYU733" s="2"/>
      <c r="MYV733" s="2"/>
      <c r="MYW733" s="2"/>
      <c r="MYX733" s="2"/>
      <c r="MYY733" s="2"/>
      <c r="MYZ733" s="2"/>
      <c r="MZA733" s="2"/>
      <c r="MZB733" s="2"/>
      <c r="MZC733" s="2"/>
      <c r="MZD733" s="2"/>
      <c r="MZE733" s="2"/>
      <c r="MZF733" s="2"/>
      <c r="MZG733" s="2"/>
      <c r="MZH733" s="2"/>
      <c r="MZI733" s="2"/>
      <c r="MZJ733" s="2"/>
      <c r="MZK733" s="2"/>
      <c r="MZL733" s="2"/>
      <c r="MZM733" s="2"/>
      <c r="MZN733" s="2"/>
      <c r="MZO733" s="2"/>
      <c r="MZP733" s="2"/>
      <c r="MZQ733" s="2"/>
      <c r="MZR733" s="2"/>
      <c r="MZS733" s="2"/>
      <c r="MZT733" s="2"/>
      <c r="MZU733" s="2"/>
      <c r="MZV733" s="2"/>
      <c r="MZW733" s="2"/>
      <c r="MZX733" s="2"/>
      <c r="MZY733" s="2"/>
      <c r="MZZ733" s="2"/>
      <c r="NAA733" s="2"/>
      <c r="NAB733" s="2"/>
      <c r="NAC733" s="2"/>
      <c r="NAD733" s="2"/>
      <c r="NAE733" s="2"/>
      <c r="NAF733" s="2"/>
      <c r="NAG733" s="2"/>
      <c r="NAH733" s="2"/>
      <c r="NAI733" s="2"/>
      <c r="NAJ733" s="2"/>
      <c r="NAK733" s="2"/>
      <c r="NAL733" s="2"/>
      <c r="NAM733" s="2"/>
      <c r="NAN733" s="2"/>
      <c r="NAO733" s="2"/>
      <c r="NAP733" s="2"/>
      <c r="NAQ733" s="2"/>
      <c r="NAR733" s="2"/>
      <c r="NAS733" s="2"/>
      <c r="NAT733" s="2"/>
      <c r="NAU733" s="2"/>
      <c r="NAV733" s="2"/>
      <c r="NAW733" s="2"/>
      <c r="NAX733" s="2"/>
      <c r="NAY733" s="2"/>
      <c r="NAZ733" s="2"/>
      <c r="NBA733" s="2"/>
      <c r="NBB733" s="2"/>
      <c r="NBC733" s="2"/>
      <c r="NBD733" s="2"/>
      <c r="NBE733" s="2"/>
      <c r="NBF733" s="2"/>
      <c r="NBG733" s="2"/>
      <c r="NBH733" s="2"/>
      <c r="NBI733" s="2"/>
      <c r="NBJ733" s="2"/>
      <c r="NBK733" s="2"/>
      <c r="NBL733" s="2"/>
      <c r="NBM733" s="2"/>
      <c r="NBN733" s="2"/>
      <c r="NBO733" s="2"/>
      <c r="NBP733" s="2"/>
      <c r="NBQ733" s="2"/>
      <c r="NBR733" s="2"/>
      <c r="NBS733" s="2"/>
      <c r="NBT733" s="2"/>
      <c r="NBU733" s="2"/>
      <c r="NBV733" s="2"/>
      <c r="NBW733" s="2"/>
      <c r="NBX733" s="2"/>
      <c r="NBY733" s="2"/>
      <c r="NBZ733" s="2"/>
      <c r="NCA733" s="2"/>
      <c r="NCB733" s="2"/>
      <c r="NCC733" s="2"/>
      <c r="NCD733" s="2"/>
      <c r="NCE733" s="2"/>
      <c r="NCF733" s="2"/>
      <c r="NCG733" s="2"/>
      <c r="NCH733" s="2"/>
      <c r="NCI733" s="2"/>
      <c r="NCJ733" s="2"/>
      <c r="NCK733" s="2"/>
      <c r="NCL733" s="2"/>
      <c r="NCM733" s="2"/>
      <c r="NCN733" s="2"/>
      <c r="NCO733" s="2"/>
      <c r="NCP733" s="2"/>
      <c r="NCQ733" s="2"/>
      <c r="NCR733" s="2"/>
      <c r="NCS733" s="2"/>
      <c r="NCT733" s="2"/>
      <c r="NCU733" s="2"/>
      <c r="NCV733" s="2"/>
      <c r="NCW733" s="2"/>
      <c r="NCX733" s="2"/>
      <c r="NCY733" s="2"/>
      <c r="NCZ733" s="2"/>
      <c r="NDA733" s="2"/>
      <c r="NDB733" s="2"/>
      <c r="NDC733" s="2"/>
      <c r="NDD733" s="2"/>
      <c r="NDE733" s="2"/>
      <c r="NDF733" s="2"/>
      <c r="NDG733" s="2"/>
      <c r="NDH733" s="2"/>
      <c r="NDI733" s="2"/>
      <c r="NDJ733" s="2"/>
      <c r="NDK733" s="2"/>
      <c r="NDL733" s="2"/>
      <c r="NDM733" s="2"/>
      <c r="NDN733" s="2"/>
      <c r="NDO733" s="2"/>
      <c r="NDP733" s="2"/>
      <c r="NDQ733" s="2"/>
      <c r="NDR733" s="2"/>
      <c r="NDS733" s="2"/>
      <c r="NDT733" s="2"/>
      <c r="NDU733" s="2"/>
      <c r="NDV733" s="2"/>
      <c r="NDW733" s="2"/>
      <c r="NDX733" s="2"/>
      <c r="NDY733" s="2"/>
      <c r="NDZ733" s="2"/>
      <c r="NEA733" s="2"/>
      <c r="NEB733" s="2"/>
      <c r="NEC733" s="2"/>
      <c r="NED733" s="2"/>
      <c r="NEE733" s="2"/>
      <c r="NEF733" s="2"/>
      <c r="NEG733" s="2"/>
      <c r="NEH733" s="2"/>
      <c r="NEI733" s="2"/>
      <c r="NEJ733" s="2"/>
      <c r="NEK733" s="2"/>
      <c r="NEL733" s="2"/>
      <c r="NEM733" s="2"/>
      <c r="NEN733" s="2"/>
      <c r="NEO733" s="2"/>
      <c r="NEP733" s="2"/>
      <c r="NEQ733" s="2"/>
      <c r="NER733" s="2"/>
      <c r="NES733" s="2"/>
      <c r="NET733" s="2"/>
      <c r="NEU733" s="2"/>
      <c r="NEV733" s="2"/>
      <c r="NEW733" s="2"/>
      <c r="NEX733" s="2"/>
      <c r="NEY733" s="2"/>
      <c r="NEZ733" s="2"/>
      <c r="NFA733" s="2"/>
      <c r="NFB733" s="2"/>
      <c r="NFC733" s="2"/>
      <c r="NFD733" s="2"/>
      <c r="NFE733" s="2"/>
      <c r="NFF733" s="2"/>
      <c r="NFG733" s="2"/>
      <c r="NFH733" s="2"/>
      <c r="NFI733" s="2"/>
      <c r="NFJ733" s="2"/>
      <c r="NFK733" s="2"/>
      <c r="NFL733" s="2"/>
      <c r="NFM733" s="2"/>
      <c r="NFN733" s="2"/>
      <c r="NFO733" s="2"/>
      <c r="NFP733" s="2"/>
      <c r="NFQ733" s="2"/>
      <c r="NFR733" s="2"/>
      <c r="NFS733" s="2"/>
      <c r="NFT733" s="2"/>
      <c r="NFU733" s="2"/>
      <c r="NFV733" s="2"/>
      <c r="NFW733" s="2"/>
      <c r="NFX733" s="2"/>
      <c r="NFY733" s="2"/>
      <c r="NFZ733" s="2"/>
      <c r="NGA733" s="2"/>
      <c r="NGB733" s="2"/>
      <c r="NGC733" s="2"/>
      <c r="NGD733" s="2"/>
      <c r="NGE733" s="2"/>
      <c r="NGF733" s="2"/>
      <c r="NGG733" s="2"/>
      <c r="NGH733" s="2"/>
      <c r="NGI733" s="2"/>
      <c r="NGJ733" s="2"/>
      <c r="NGK733" s="2"/>
      <c r="NGL733" s="2"/>
      <c r="NGM733" s="2"/>
      <c r="NGN733" s="2"/>
      <c r="NGO733" s="2"/>
      <c r="NGP733" s="2"/>
      <c r="NGQ733" s="2"/>
      <c r="NGR733" s="2"/>
      <c r="NGS733" s="2"/>
      <c r="NGT733" s="2"/>
      <c r="NGU733" s="2"/>
      <c r="NGV733" s="2"/>
      <c r="NGW733" s="2"/>
      <c r="NGX733" s="2"/>
      <c r="NGY733" s="2"/>
      <c r="NGZ733" s="2"/>
      <c r="NHA733" s="2"/>
      <c r="NHB733" s="2"/>
      <c r="NHC733" s="2"/>
      <c r="NHD733" s="2"/>
      <c r="NHE733" s="2"/>
      <c r="NHF733" s="2"/>
      <c r="NHG733" s="2"/>
      <c r="NHH733" s="2"/>
      <c r="NHI733" s="2"/>
      <c r="NHJ733" s="2"/>
      <c r="NHK733" s="2"/>
      <c r="NHL733" s="2"/>
      <c r="NHM733" s="2"/>
      <c r="NHN733" s="2"/>
      <c r="NHO733" s="2"/>
      <c r="NHP733" s="2"/>
      <c r="NHQ733" s="2"/>
      <c r="NHR733" s="2"/>
      <c r="NHS733" s="2"/>
      <c r="NHT733" s="2"/>
      <c r="NHU733" s="2"/>
      <c r="NHV733" s="2"/>
      <c r="NHW733" s="2"/>
      <c r="NHX733" s="2"/>
      <c r="NHY733" s="2"/>
      <c r="NHZ733" s="2"/>
      <c r="NIA733" s="2"/>
      <c r="NIB733" s="2"/>
      <c r="NIC733" s="2"/>
      <c r="NID733" s="2"/>
      <c r="NIE733" s="2"/>
      <c r="NIF733" s="2"/>
      <c r="NIG733" s="2"/>
      <c r="NIH733" s="2"/>
      <c r="NII733" s="2"/>
      <c r="NIJ733" s="2"/>
      <c r="NIK733" s="2"/>
      <c r="NIL733" s="2"/>
      <c r="NIM733" s="2"/>
      <c r="NIN733" s="2"/>
      <c r="NIO733" s="2"/>
      <c r="NIP733" s="2"/>
      <c r="NIQ733" s="2"/>
      <c r="NIR733" s="2"/>
      <c r="NIS733" s="2"/>
      <c r="NIT733" s="2"/>
      <c r="NIU733" s="2"/>
      <c r="NIV733" s="2"/>
      <c r="NIW733" s="2"/>
      <c r="NIX733" s="2"/>
      <c r="NIY733" s="2"/>
      <c r="NIZ733" s="2"/>
      <c r="NJA733" s="2"/>
      <c r="NJB733" s="2"/>
      <c r="NJC733" s="2"/>
      <c r="NJD733" s="2"/>
      <c r="NJE733" s="2"/>
      <c r="NJF733" s="2"/>
      <c r="NJG733" s="2"/>
      <c r="NJH733" s="2"/>
      <c r="NJI733" s="2"/>
      <c r="NJJ733" s="2"/>
      <c r="NJK733" s="2"/>
      <c r="NJL733" s="2"/>
      <c r="NJM733" s="2"/>
      <c r="NJN733" s="2"/>
      <c r="NJO733" s="2"/>
      <c r="NJP733" s="2"/>
      <c r="NJQ733" s="2"/>
      <c r="NJR733" s="2"/>
      <c r="NJS733" s="2"/>
      <c r="NJT733" s="2"/>
      <c r="NJU733" s="2"/>
      <c r="NJV733" s="2"/>
      <c r="NJW733" s="2"/>
      <c r="NJX733" s="2"/>
      <c r="NJY733" s="2"/>
      <c r="NJZ733" s="2"/>
      <c r="NKA733" s="2"/>
      <c r="NKB733" s="2"/>
      <c r="NKC733" s="2"/>
      <c r="NKD733" s="2"/>
      <c r="NKE733" s="2"/>
      <c r="NKF733" s="2"/>
      <c r="NKG733" s="2"/>
      <c r="NKH733" s="2"/>
      <c r="NKI733" s="2"/>
      <c r="NKJ733" s="2"/>
      <c r="NKK733" s="2"/>
      <c r="NKL733" s="2"/>
      <c r="NKM733" s="2"/>
      <c r="NKN733" s="2"/>
      <c r="NKO733" s="2"/>
      <c r="NKP733" s="2"/>
      <c r="NKQ733" s="2"/>
      <c r="NKR733" s="2"/>
      <c r="NKS733" s="2"/>
      <c r="NKT733" s="2"/>
      <c r="NKU733" s="2"/>
      <c r="NKV733" s="2"/>
      <c r="NKW733" s="2"/>
      <c r="NKX733" s="2"/>
      <c r="NKY733" s="2"/>
      <c r="NKZ733" s="2"/>
      <c r="NLA733" s="2"/>
      <c r="NLB733" s="2"/>
      <c r="NLC733" s="2"/>
      <c r="NLD733" s="2"/>
      <c r="NLE733" s="2"/>
      <c r="NLF733" s="2"/>
      <c r="NLG733" s="2"/>
      <c r="NLH733" s="2"/>
      <c r="NLI733" s="2"/>
      <c r="NLJ733" s="2"/>
      <c r="NLK733" s="2"/>
      <c r="NLL733" s="2"/>
      <c r="NLM733" s="2"/>
      <c r="NLN733" s="2"/>
      <c r="NLO733" s="2"/>
      <c r="NLP733" s="2"/>
      <c r="NLQ733" s="2"/>
      <c r="NLR733" s="2"/>
      <c r="NLS733" s="2"/>
      <c r="NLT733" s="2"/>
      <c r="NLU733" s="2"/>
      <c r="NLV733" s="2"/>
      <c r="NLW733" s="2"/>
      <c r="NLX733" s="2"/>
      <c r="NLY733" s="2"/>
      <c r="NLZ733" s="2"/>
      <c r="NMA733" s="2"/>
      <c r="NMB733" s="2"/>
      <c r="NMC733" s="2"/>
      <c r="NMD733" s="2"/>
      <c r="NME733" s="2"/>
      <c r="NMF733" s="2"/>
      <c r="NMG733" s="2"/>
      <c r="NMH733" s="2"/>
      <c r="NMI733" s="2"/>
      <c r="NMJ733" s="2"/>
      <c r="NMK733" s="2"/>
      <c r="NML733" s="2"/>
      <c r="NMM733" s="2"/>
      <c r="NMN733" s="2"/>
      <c r="NMO733" s="2"/>
      <c r="NMP733" s="2"/>
      <c r="NMQ733" s="2"/>
      <c r="NMR733" s="2"/>
      <c r="NMS733" s="2"/>
      <c r="NMT733" s="2"/>
      <c r="NMU733" s="2"/>
      <c r="NMV733" s="2"/>
      <c r="NMW733" s="2"/>
      <c r="NMX733" s="2"/>
      <c r="NMY733" s="2"/>
      <c r="NMZ733" s="2"/>
      <c r="NNA733" s="2"/>
      <c r="NNB733" s="2"/>
      <c r="NNC733" s="2"/>
      <c r="NND733" s="2"/>
      <c r="NNE733" s="2"/>
      <c r="NNF733" s="2"/>
      <c r="NNG733" s="2"/>
      <c r="NNH733" s="2"/>
      <c r="NNI733" s="2"/>
      <c r="NNJ733" s="2"/>
      <c r="NNK733" s="2"/>
      <c r="NNL733" s="2"/>
      <c r="NNM733" s="2"/>
      <c r="NNN733" s="2"/>
      <c r="NNO733" s="2"/>
      <c r="NNP733" s="2"/>
      <c r="NNQ733" s="2"/>
      <c r="NNR733" s="2"/>
      <c r="NNS733" s="2"/>
      <c r="NNT733" s="2"/>
      <c r="NNU733" s="2"/>
      <c r="NNV733" s="2"/>
      <c r="NNW733" s="2"/>
      <c r="NNX733" s="2"/>
      <c r="NNY733" s="2"/>
      <c r="NNZ733" s="2"/>
      <c r="NOA733" s="2"/>
      <c r="NOB733" s="2"/>
      <c r="NOC733" s="2"/>
      <c r="NOD733" s="2"/>
      <c r="NOE733" s="2"/>
      <c r="NOF733" s="2"/>
      <c r="NOG733" s="2"/>
      <c r="NOH733" s="2"/>
      <c r="NOI733" s="2"/>
      <c r="NOJ733" s="2"/>
      <c r="NOK733" s="2"/>
      <c r="NOL733" s="2"/>
      <c r="NOM733" s="2"/>
      <c r="NON733" s="2"/>
      <c r="NOO733" s="2"/>
      <c r="NOP733" s="2"/>
      <c r="NOQ733" s="2"/>
      <c r="NOR733" s="2"/>
      <c r="NOS733" s="2"/>
      <c r="NOT733" s="2"/>
      <c r="NOU733" s="2"/>
      <c r="NOV733" s="2"/>
      <c r="NOW733" s="2"/>
      <c r="NOX733" s="2"/>
      <c r="NOY733" s="2"/>
      <c r="NOZ733" s="2"/>
      <c r="NPA733" s="2"/>
      <c r="NPB733" s="2"/>
      <c r="NPC733" s="2"/>
      <c r="NPD733" s="2"/>
      <c r="NPE733" s="2"/>
      <c r="NPF733" s="2"/>
      <c r="NPG733" s="2"/>
      <c r="NPH733" s="2"/>
      <c r="NPI733" s="2"/>
      <c r="NPJ733" s="2"/>
      <c r="NPK733" s="2"/>
      <c r="NPL733" s="2"/>
      <c r="NPM733" s="2"/>
      <c r="NPN733" s="2"/>
      <c r="NPO733" s="2"/>
      <c r="NPP733" s="2"/>
      <c r="NPQ733" s="2"/>
      <c r="NPR733" s="2"/>
      <c r="NPS733" s="2"/>
      <c r="NPT733" s="2"/>
      <c r="NPU733" s="2"/>
      <c r="NPV733" s="2"/>
      <c r="NPW733" s="2"/>
      <c r="NPX733" s="2"/>
      <c r="NPY733" s="2"/>
      <c r="NPZ733" s="2"/>
      <c r="NQA733" s="2"/>
      <c r="NQB733" s="2"/>
      <c r="NQC733" s="2"/>
      <c r="NQD733" s="2"/>
      <c r="NQE733" s="2"/>
      <c r="NQF733" s="2"/>
      <c r="NQG733" s="2"/>
      <c r="NQH733" s="2"/>
      <c r="NQI733" s="2"/>
      <c r="NQJ733" s="2"/>
      <c r="NQK733" s="2"/>
      <c r="NQL733" s="2"/>
      <c r="NQM733" s="2"/>
      <c r="NQN733" s="2"/>
      <c r="NQO733" s="2"/>
      <c r="NQP733" s="2"/>
      <c r="NQQ733" s="2"/>
      <c r="NQR733" s="2"/>
      <c r="NQS733" s="2"/>
      <c r="NQT733" s="2"/>
      <c r="NQU733" s="2"/>
      <c r="NQV733" s="2"/>
      <c r="NQW733" s="2"/>
      <c r="NQX733" s="2"/>
      <c r="NQY733" s="2"/>
      <c r="NQZ733" s="2"/>
      <c r="NRA733" s="2"/>
      <c r="NRB733" s="2"/>
      <c r="NRC733" s="2"/>
      <c r="NRD733" s="2"/>
      <c r="NRE733" s="2"/>
      <c r="NRF733" s="2"/>
      <c r="NRG733" s="2"/>
      <c r="NRH733" s="2"/>
      <c r="NRI733" s="2"/>
      <c r="NRJ733" s="2"/>
      <c r="NRK733" s="2"/>
      <c r="NRL733" s="2"/>
      <c r="NRM733" s="2"/>
      <c r="NRN733" s="2"/>
      <c r="NRO733" s="2"/>
      <c r="NRP733" s="2"/>
      <c r="NRQ733" s="2"/>
      <c r="NRR733" s="2"/>
      <c r="NRS733" s="2"/>
      <c r="NRT733" s="2"/>
      <c r="NRU733" s="2"/>
      <c r="NRV733" s="2"/>
      <c r="NRW733" s="2"/>
      <c r="NRX733" s="2"/>
      <c r="NRY733" s="2"/>
      <c r="NRZ733" s="2"/>
      <c r="NSA733" s="2"/>
      <c r="NSB733" s="2"/>
      <c r="NSC733" s="2"/>
      <c r="NSD733" s="2"/>
      <c r="NSE733" s="2"/>
      <c r="NSF733" s="2"/>
      <c r="NSG733" s="2"/>
      <c r="NSH733" s="2"/>
      <c r="NSI733" s="2"/>
      <c r="NSJ733" s="2"/>
      <c r="NSK733" s="2"/>
      <c r="NSL733" s="2"/>
      <c r="NSM733" s="2"/>
      <c r="NSN733" s="2"/>
      <c r="NSO733" s="2"/>
      <c r="NSP733" s="2"/>
      <c r="NSQ733" s="2"/>
      <c r="NSR733" s="2"/>
      <c r="NSS733" s="2"/>
      <c r="NST733" s="2"/>
      <c r="NSU733" s="2"/>
      <c r="NSV733" s="2"/>
      <c r="NSW733" s="2"/>
      <c r="NSX733" s="2"/>
      <c r="NSY733" s="2"/>
      <c r="NSZ733" s="2"/>
      <c r="NTA733" s="2"/>
      <c r="NTB733" s="2"/>
      <c r="NTC733" s="2"/>
      <c r="NTD733" s="2"/>
      <c r="NTE733" s="2"/>
      <c r="NTF733" s="2"/>
      <c r="NTG733" s="2"/>
      <c r="NTH733" s="2"/>
      <c r="NTI733" s="2"/>
      <c r="NTJ733" s="2"/>
      <c r="NTK733" s="2"/>
      <c r="NTL733" s="2"/>
      <c r="NTM733" s="2"/>
      <c r="NTN733" s="2"/>
      <c r="NTO733" s="2"/>
      <c r="NTP733" s="2"/>
      <c r="NTQ733" s="2"/>
      <c r="NTR733" s="2"/>
      <c r="NTS733" s="2"/>
      <c r="NTT733" s="2"/>
      <c r="NTU733" s="2"/>
      <c r="NTV733" s="2"/>
      <c r="NTW733" s="2"/>
      <c r="NTX733" s="2"/>
      <c r="NTY733" s="2"/>
      <c r="NTZ733" s="2"/>
      <c r="NUA733" s="2"/>
      <c r="NUB733" s="2"/>
      <c r="NUC733" s="2"/>
      <c r="NUD733" s="2"/>
      <c r="NUE733" s="2"/>
      <c r="NUF733" s="2"/>
      <c r="NUG733" s="2"/>
      <c r="NUH733" s="2"/>
      <c r="NUI733" s="2"/>
      <c r="NUJ733" s="2"/>
      <c r="NUK733" s="2"/>
      <c r="NUL733" s="2"/>
      <c r="NUM733" s="2"/>
      <c r="NUN733" s="2"/>
      <c r="NUO733" s="2"/>
      <c r="NUP733" s="2"/>
      <c r="NUQ733" s="2"/>
      <c r="NUR733" s="2"/>
      <c r="NUS733" s="2"/>
      <c r="NUT733" s="2"/>
      <c r="NUU733" s="2"/>
      <c r="NUV733" s="2"/>
      <c r="NUW733" s="2"/>
      <c r="NUX733" s="2"/>
      <c r="NUY733" s="2"/>
      <c r="NUZ733" s="2"/>
      <c r="NVA733" s="2"/>
      <c r="NVB733" s="2"/>
      <c r="NVC733" s="2"/>
      <c r="NVD733" s="2"/>
      <c r="NVE733" s="2"/>
      <c r="NVF733" s="2"/>
      <c r="NVG733" s="2"/>
      <c r="NVH733" s="2"/>
      <c r="NVI733" s="2"/>
      <c r="NVJ733" s="2"/>
      <c r="NVK733" s="2"/>
      <c r="NVL733" s="2"/>
      <c r="NVM733" s="2"/>
      <c r="NVN733" s="2"/>
      <c r="NVO733" s="2"/>
      <c r="NVP733" s="2"/>
      <c r="NVQ733" s="2"/>
      <c r="NVR733" s="2"/>
      <c r="NVS733" s="2"/>
      <c r="NVT733" s="2"/>
      <c r="NVU733" s="2"/>
      <c r="NVV733" s="2"/>
      <c r="NVW733" s="2"/>
      <c r="NVX733" s="2"/>
      <c r="NVY733" s="2"/>
      <c r="NVZ733" s="2"/>
      <c r="NWA733" s="2"/>
      <c r="NWB733" s="2"/>
      <c r="NWC733" s="2"/>
      <c r="NWD733" s="2"/>
      <c r="NWE733" s="2"/>
      <c r="NWF733" s="2"/>
      <c r="NWG733" s="2"/>
      <c r="NWH733" s="2"/>
      <c r="NWI733" s="2"/>
      <c r="NWJ733" s="2"/>
      <c r="NWK733" s="2"/>
      <c r="NWL733" s="2"/>
      <c r="NWM733" s="2"/>
      <c r="NWN733" s="2"/>
      <c r="NWO733" s="2"/>
      <c r="NWP733" s="2"/>
      <c r="NWQ733" s="2"/>
      <c r="NWR733" s="2"/>
      <c r="NWS733" s="2"/>
      <c r="NWT733" s="2"/>
      <c r="NWU733" s="2"/>
      <c r="NWV733" s="2"/>
      <c r="NWW733" s="2"/>
      <c r="NWX733" s="2"/>
      <c r="NWY733" s="2"/>
      <c r="NWZ733" s="2"/>
      <c r="NXA733" s="2"/>
      <c r="NXB733" s="2"/>
      <c r="NXC733" s="2"/>
      <c r="NXD733" s="2"/>
      <c r="NXE733" s="2"/>
      <c r="NXF733" s="2"/>
      <c r="NXG733" s="2"/>
      <c r="NXH733" s="2"/>
      <c r="NXI733" s="2"/>
      <c r="NXJ733" s="2"/>
      <c r="NXK733" s="2"/>
      <c r="NXL733" s="2"/>
      <c r="NXM733" s="2"/>
      <c r="NXN733" s="2"/>
      <c r="NXO733" s="2"/>
      <c r="NXP733" s="2"/>
      <c r="NXQ733" s="2"/>
      <c r="NXR733" s="2"/>
      <c r="NXS733" s="2"/>
      <c r="NXT733" s="2"/>
      <c r="NXU733" s="2"/>
      <c r="NXV733" s="2"/>
      <c r="NXW733" s="2"/>
      <c r="NXX733" s="2"/>
      <c r="NXY733" s="2"/>
      <c r="NXZ733" s="2"/>
      <c r="NYA733" s="2"/>
      <c r="NYB733" s="2"/>
      <c r="NYC733" s="2"/>
      <c r="NYD733" s="2"/>
      <c r="NYE733" s="2"/>
      <c r="NYF733" s="2"/>
      <c r="NYG733" s="2"/>
      <c r="NYH733" s="2"/>
      <c r="NYI733" s="2"/>
      <c r="NYJ733" s="2"/>
      <c r="NYK733" s="2"/>
      <c r="NYL733" s="2"/>
      <c r="NYM733" s="2"/>
      <c r="NYN733" s="2"/>
      <c r="NYO733" s="2"/>
      <c r="NYP733" s="2"/>
      <c r="NYQ733" s="2"/>
      <c r="NYR733" s="2"/>
      <c r="NYS733" s="2"/>
      <c r="NYT733" s="2"/>
      <c r="NYU733" s="2"/>
      <c r="NYV733" s="2"/>
      <c r="NYW733" s="2"/>
      <c r="NYX733" s="2"/>
      <c r="NYY733" s="2"/>
      <c r="NYZ733" s="2"/>
      <c r="NZA733" s="2"/>
      <c r="NZB733" s="2"/>
      <c r="NZC733" s="2"/>
      <c r="NZD733" s="2"/>
      <c r="NZE733" s="2"/>
      <c r="NZF733" s="2"/>
      <c r="NZG733" s="2"/>
      <c r="NZH733" s="2"/>
      <c r="NZI733" s="2"/>
      <c r="NZJ733" s="2"/>
      <c r="NZK733" s="2"/>
      <c r="NZL733" s="2"/>
      <c r="NZM733" s="2"/>
      <c r="NZN733" s="2"/>
      <c r="NZO733" s="2"/>
      <c r="NZP733" s="2"/>
      <c r="NZQ733" s="2"/>
      <c r="NZR733" s="2"/>
      <c r="NZS733" s="2"/>
      <c r="NZT733" s="2"/>
      <c r="NZU733" s="2"/>
      <c r="NZV733" s="2"/>
      <c r="NZW733" s="2"/>
      <c r="NZX733" s="2"/>
      <c r="NZY733" s="2"/>
      <c r="NZZ733" s="2"/>
      <c r="OAA733" s="2"/>
      <c r="OAB733" s="2"/>
      <c r="OAC733" s="2"/>
      <c r="OAD733" s="2"/>
      <c r="OAE733" s="2"/>
      <c r="OAF733" s="2"/>
      <c r="OAG733" s="2"/>
      <c r="OAH733" s="2"/>
      <c r="OAI733" s="2"/>
      <c r="OAJ733" s="2"/>
      <c r="OAK733" s="2"/>
      <c r="OAL733" s="2"/>
      <c r="OAM733" s="2"/>
      <c r="OAN733" s="2"/>
      <c r="OAO733" s="2"/>
      <c r="OAP733" s="2"/>
      <c r="OAQ733" s="2"/>
      <c r="OAR733" s="2"/>
      <c r="OAS733" s="2"/>
      <c r="OAT733" s="2"/>
      <c r="OAU733" s="2"/>
      <c r="OAV733" s="2"/>
      <c r="OAW733" s="2"/>
      <c r="OAX733" s="2"/>
      <c r="OAY733" s="2"/>
      <c r="OAZ733" s="2"/>
      <c r="OBA733" s="2"/>
      <c r="OBB733" s="2"/>
      <c r="OBC733" s="2"/>
      <c r="OBD733" s="2"/>
      <c r="OBE733" s="2"/>
      <c r="OBF733" s="2"/>
      <c r="OBG733" s="2"/>
      <c r="OBH733" s="2"/>
      <c r="OBI733" s="2"/>
      <c r="OBJ733" s="2"/>
      <c r="OBK733" s="2"/>
      <c r="OBL733" s="2"/>
      <c r="OBM733" s="2"/>
      <c r="OBN733" s="2"/>
      <c r="OBO733" s="2"/>
      <c r="OBP733" s="2"/>
      <c r="OBQ733" s="2"/>
      <c r="OBR733" s="2"/>
      <c r="OBS733" s="2"/>
      <c r="OBT733" s="2"/>
      <c r="OBU733" s="2"/>
      <c r="OBV733" s="2"/>
      <c r="OBW733" s="2"/>
      <c r="OBX733" s="2"/>
      <c r="OBY733" s="2"/>
      <c r="OBZ733" s="2"/>
      <c r="OCA733" s="2"/>
      <c r="OCB733" s="2"/>
      <c r="OCC733" s="2"/>
      <c r="OCD733" s="2"/>
      <c r="OCE733" s="2"/>
      <c r="OCF733" s="2"/>
      <c r="OCG733" s="2"/>
      <c r="OCH733" s="2"/>
      <c r="OCI733" s="2"/>
      <c r="OCJ733" s="2"/>
      <c r="OCK733" s="2"/>
      <c r="OCL733" s="2"/>
      <c r="OCM733" s="2"/>
      <c r="OCN733" s="2"/>
      <c r="OCO733" s="2"/>
      <c r="OCP733" s="2"/>
      <c r="OCQ733" s="2"/>
      <c r="OCR733" s="2"/>
      <c r="OCS733" s="2"/>
      <c r="OCT733" s="2"/>
      <c r="OCU733" s="2"/>
      <c r="OCV733" s="2"/>
      <c r="OCW733" s="2"/>
      <c r="OCX733" s="2"/>
      <c r="OCY733" s="2"/>
      <c r="OCZ733" s="2"/>
      <c r="ODA733" s="2"/>
      <c r="ODB733" s="2"/>
      <c r="ODC733" s="2"/>
      <c r="ODD733" s="2"/>
      <c r="ODE733" s="2"/>
      <c r="ODF733" s="2"/>
      <c r="ODG733" s="2"/>
      <c r="ODH733" s="2"/>
      <c r="ODI733" s="2"/>
      <c r="ODJ733" s="2"/>
      <c r="ODK733" s="2"/>
      <c r="ODL733" s="2"/>
      <c r="ODM733" s="2"/>
      <c r="ODN733" s="2"/>
      <c r="ODO733" s="2"/>
      <c r="ODP733" s="2"/>
      <c r="ODQ733" s="2"/>
      <c r="ODR733" s="2"/>
      <c r="ODS733" s="2"/>
      <c r="ODT733" s="2"/>
      <c r="ODU733" s="2"/>
      <c r="ODV733" s="2"/>
      <c r="ODW733" s="2"/>
      <c r="ODX733" s="2"/>
      <c r="ODY733" s="2"/>
      <c r="ODZ733" s="2"/>
      <c r="OEA733" s="2"/>
      <c r="OEB733" s="2"/>
      <c r="OEC733" s="2"/>
      <c r="OED733" s="2"/>
      <c r="OEE733" s="2"/>
      <c r="OEF733" s="2"/>
      <c r="OEG733" s="2"/>
      <c r="OEH733" s="2"/>
      <c r="OEI733" s="2"/>
      <c r="OEJ733" s="2"/>
      <c r="OEK733" s="2"/>
      <c r="OEL733" s="2"/>
      <c r="OEM733" s="2"/>
      <c r="OEN733" s="2"/>
      <c r="OEO733" s="2"/>
      <c r="OEP733" s="2"/>
      <c r="OEQ733" s="2"/>
      <c r="OER733" s="2"/>
      <c r="OES733" s="2"/>
      <c r="OET733" s="2"/>
      <c r="OEU733" s="2"/>
      <c r="OEV733" s="2"/>
      <c r="OEW733" s="2"/>
      <c r="OEX733" s="2"/>
      <c r="OEY733" s="2"/>
      <c r="OEZ733" s="2"/>
      <c r="OFA733" s="2"/>
      <c r="OFB733" s="2"/>
      <c r="OFC733" s="2"/>
      <c r="OFD733" s="2"/>
      <c r="OFE733" s="2"/>
      <c r="OFF733" s="2"/>
      <c r="OFG733" s="2"/>
      <c r="OFH733" s="2"/>
      <c r="OFI733" s="2"/>
      <c r="OFJ733" s="2"/>
      <c r="OFK733" s="2"/>
      <c r="OFL733" s="2"/>
      <c r="OFM733" s="2"/>
      <c r="OFN733" s="2"/>
      <c r="OFO733" s="2"/>
      <c r="OFP733" s="2"/>
      <c r="OFQ733" s="2"/>
      <c r="OFR733" s="2"/>
      <c r="OFS733" s="2"/>
      <c r="OFT733" s="2"/>
      <c r="OFU733" s="2"/>
      <c r="OFV733" s="2"/>
      <c r="OFW733" s="2"/>
      <c r="OFX733" s="2"/>
      <c r="OFY733" s="2"/>
      <c r="OFZ733" s="2"/>
      <c r="OGA733" s="2"/>
      <c r="OGB733" s="2"/>
      <c r="OGC733" s="2"/>
      <c r="OGD733" s="2"/>
      <c r="OGE733" s="2"/>
      <c r="OGF733" s="2"/>
      <c r="OGG733" s="2"/>
      <c r="OGH733" s="2"/>
      <c r="OGI733" s="2"/>
      <c r="OGJ733" s="2"/>
      <c r="OGK733" s="2"/>
      <c r="OGL733" s="2"/>
      <c r="OGM733" s="2"/>
      <c r="OGN733" s="2"/>
      <c r="OGO733" s="2"/>
      <c r="OGP733" s="2"/>
      <c r="OGQ733" s="2"/>
      <c r="OGR733" s="2"/>
      <c r="OGS733" s="2"/>
      <c r="OGT733" s="2"/>
      <c r="OGU733" s="2"/>
      <c r="OGV733" s="2"/>
      <c r="OGW733" s="2"/>
      <c r="OGX733" s="2"/>
      <c r="OGY733" s="2"/>
      <c r="OGZ733" s="2"/>
      <c r="OHA733" s="2"/>
      <c r="OHB733" s="2"/>
      <c r="OHC733" s="2"/>
      <c r="OHD733" s="2"/>
      <c r="OHE733" s="2"/>
      <c r="OHF733" s="2"/>
      <c r="OHG733" s="2"/>
      <c r="OHH733" s="2"/>
      <c r="OHI733" s="2"/>
      <c r="OHJ733" s="2"/>
      <c r="OHK733" s="2"/>
      <c r="OHL733" s="2"/>
      <c r="OHM733" s="2"/>
      <c r="OHN733" s="2"/>
      <c r="OHO733" s="2"/>
      <c r="OHP733" s="2"/>
      <c r="OHQ733" s="2"/>
      <c r="OHR733" s="2"/>
      <c r="OHS733" s="2"/>
      <c r="OHT733" s="2"/>
      <c r="OHU733" s="2"/>
      <c r="OHV733" s="2"/>
      <c r="OHW733" s="2"/>
      <c r="OHX733" s="2"/>
      <c r="OHY733" s="2"/>
      <c r="OHZ733" s="2"/>
      <c r="OIA733" s="2"/>
      <c r="OIB733" s="2"/>
      <c r="OIC733" s="2"/>
      <c r="OID733" s="2"/>
      <c r="OIE733" s="2"/>
      <c r="OIF733" s="2"/>
      <c r="OIG733" s="2"/>
      <c r="OIH733" s="2"/>
      <c r="OII733" s="2"/>
      <c r="OIJ733" s="2"/>
      <c r="OIK733" s="2"/>
      <c r="OIL733" s="2"/>
      <c r="OIM733" s="2"/>
      <c r="OIN733" s="2"/>
      <c r="OIO733" s="2"/>
      <c r="OIP733" s="2"/>
      <c r="OIQ733" s="2"/>
      <c r="OIR733" s="2"/>
      <c r="OIS733" s="2"/>
      <c r="OIT733" s="2"/>
      <c r="OIU733" s="2"/>
      <c r="OIV733" s="2"/>
      <c r="OIW733" s="2"/>
      <c r="OIX733" s="2"/>
      <c r="OIY733" s="2"/>
      <c r="OIZ733" s="2"/>
      <c r="OJA733" s="2"/>
      <c r="OJB733" s="2"/>
      <c r="OJC733" s="2"/>
      <c r="OJD733" s="2"/>
      <c r="OJE733" s="2"/>
      <c r="OJF733" s="2"/>
      <c r="OJG733" s="2"/>
      <c r="OJH733" s="2"/>
      <c r="OJI733" s="2"/>
      <c r="OJJ733" s="2"/>
      <c r="OJK733" s="2"/>
      <c r="OJL733" s="2"/>
      <c r="OJM733" s="2"/>
      <c r="OJN733" s="2"/>
      <c r="OJO733" s="2"/>
      <c r="OJP733" s="2"/>
      <c r="OJQ733" s="2"/>
      <c r="OJR733" s="2"/>
      <c r="OJS733" s="2"/>
      <c r="OJT733" s="2"/>
      <c r="OJU733" s="2"/>
      <c r="OJV733" s="2"/>
      <c r="OJW733" s="2"/>
      <c r="OJX733" s="2"/>
      <c r="OJY733" s="2"/>
      <c r="OJZ733" s="2"/>
      <c r="OKA733" s="2"/>
      <c r="OKB733" s="2"/>
      <c r="OKC733" s="2"/>
      <c r="OKD733" s="2"/>
      <c r="OKE733" s="2"/>
      <c r="OKF733" s="2"/>
      <c r="OKG733" s="2"/>
      <c r="OKH733" s="2"/>
      <c r="OKI733" s="2"/>
      <c r="OKJ733" s="2"/>
      <c r="OKK733" s="2"/>
      <c r="OKL733" s="2"/>
      <c r="OKM733" s="2"/>
      <c r="OKN733" s="2"/>
      <c r="OKO733" s="2"/>
      <c r="OKP733" s="2"/>
      <c r="OKQ733" s="2"/>
      <c r="OKR733" s="2"/>
      <c r="OKS733" s="2"/>
      <c r="OKT733" s="2"/>
      <c r="OKU733" s="2"/>
      <c r="OKV733" s="2"/>
      <c r="OKW733" s="2"/>
      <c r="OKX733" s="2"/>
      <c r="OKY733" s="2"/>
      <c r="OKZ733" s="2"/>
      <c r="OLA733" s="2"/>
      <c r="OLB733" s="2"/>
      <c r="OLC733" s="2"/>
      <c r="OLD733" s="2"/>
      <c r="OLE733" s="2"/>
      <c r="OLF733" s="2"/>
      <c r="OLG733" s="2"/>
      <c r="OLH733" s="2"/>
      <c r="OLI733" s="2"/>
      <c r="OLJ733" s="2"/>
      <c r="OLK733" s="2"/>
      <c r="OLL733" s="2"/>
      <c r="OLM733" s="2"/>
      <c r="OLN733" s="2"/>
      <c r="OLO733" s="2"/>
      <c r="OLP733" s="2"/>
      <c r="OLQ733" s="2"/>
      <c r="OLR733" s="2"/>
      <c r="OLS733" s="2"/>
      <c r="OLT733" s="2"/>
      <c r="OLU733" s="2"/>
      <c r="OLV733" s="2"/>
      <c r="OLW733" s="2"/>
      <c r="OLX733" s="2"/>
      <c r="OLY733" s="2"/>
      <c r="OLZ733" s="2"/>
      <c r="OMA733" s="2"/>
      <c r="OMB733" s="2"/>
      <c r="OMC733" s="2"/>
      <c r="OMD733" s="2"/>
      <c r="OME733" s="2"/>
      <c r="OMF733" s="2"/>
      <c r="OMG733" s="2"/>
      <c r="OMH733" s="2"/>
      <c r="OMI733" s="2"/>
      <c r="OMJ733" s="2"/>
      <c r="OMK733" s="2"/>
      <c r="OML733" s="2"/>
      <c r="OMM733" s="2"/>
      <c r="OMN733" s="2"/>
      <c r="OMO733" s="2"/>
      <c r="OMP733" s="2"/>
      <c r="OMQ733" s="2"/>
      <c r="OMR733" s="2"/>
      <c r="OMS733" s="2"/>
      <c r="OMT733" s="2"/>
      <c r="OMU733" s="2"/>
      <c r="OMV733" s="2"/>
      <c r="OMW733" s="2"/>
      <c r="OMX733" s="2"/>
      <c r="OMY733" s="2"/>
      <c r="OMZ733" s="2"/>
      <c r="ONA733" s="2"/>
      <c r="ONB733" s="2"/>
      <c r="ONC733" s="2"/>
      <c r="OND733" s="2"/>
      <c r="ONE733" s="2"/>
      <c r="ONF733" s="2"/>
      <c r="ONG733" s="2"/>
      <c r="ONH733" s="2"/>
      <c r="ONI733" s="2"/>
      <c r="ONJ733" s="2"/>
      <c r="ONK733" s="2"/>
      <c r="ONL733" s="2"/>
      <c r="ONM733" s="2"/>
      <c r="ONN733" s="2"/>
      <c r="ONO733" s="2"/>
      <c r="ONP733" s="2"/>
      <c r="ONQ733" s="2"/>
      <c r="ONR733" s="2"/>
      <c r="ONS733" s="2"/>
      <c r="ONT733" s="2"/>
      <c r="ONU733" s="2"/>
      <c r="ONV733" s="2"/>
      <c r="ONW733" s="2"/>
      <c r="ONX733" s="2"/>
      <c r="ONY733" s="2"/>
      <c r="ONZ733" s="2"/>
      <c r="OOA733" s="2"/>
      <c r="OOB733" s="2"/>
      <c r="OOC733" s="2"/>
      <c r="OOD733" s="2"/>
      <c r="OOE733" s="2"/>
      <c r="OOF733" s="2"/>
      <c r="OOG733" s="2"/>
      <c r="OOH733" s="2"/>
      <c r="OOI733" s="2"/>
      <c r="OOJ733" s="2"/>
      <c r="OOK733" s="2"/>
      <c r="OOL733" s="2"/>
      <c r="OOM733" s="2"/>
      <c r="OON733" s="2"/>
      <c r="OOO733" s="2"/>
      <c r="OOP733" s="2"/>
      <c r="OOQ733" s="2"/>
      <c r="OOR733" s="2"/>
      <c r="OOS733" s="2"/>
      <c r="OOT733" s="2"/>
      <c r="OOU733" s="2"/>
      <c r="OOV733" s="2"/>
      <c r="OOW733" s="2"/>
      <c r="OOX733" s="2"/>
      <c r="OOY733" s="2"/>
      <c r="OOZ733" s="2"/>
      <c r="OPA733" s="2"/>
      <c r="OPB733" s="2"/>
      <c r="OPC733" s="2"/>
      <c r="OPD733" s="2"/>
      <c r="OPE733" s="2"/>
      <c r="OPF733" s="2"/>
      <c r="OPG733" s="2"/>
      <c r="OPH733" s="2"/>
      <c r="OPI733" s="2"/>
      <c r="OPJ733" s="2"/>
      <c r="OPK733" s="2"/>
      <c r="OPL733" s="2"/>
      <c r="OPM733" s="2"/>
      <c r="OPN733" s="2"/>
      <c r="OPO733" s="2"/>
      <c r="OPP733" s="2"/>
      <c r="OPQ733" s="2"/>
      <c r="OPR733" s="2"/>
      <c r="OPS733" s="2"/>
      <c r="OPT733" s="2"/>
      <c r="OPU733" s="2"/>
      <c r="OPV733" s="2"/>
      <c r="OPW733" s="2"/>
      <c r="OPX733" s="2"/>
      <c r="OPY733" s="2"/>
      <c r="OPZ733" s="2"/>
      <c r="OQA733" s="2"/>
      <c r="OQB733" s="2"/>
      <c r="OQC733" s="2"/>
      <c r="OQD733" s="2"/>
      <c r="OQE733" s="2"/>
      <c r="OQF733" s="2"/>
      <c r="OQG733" s="2"/>
      <c r="OQH733" s="2"/>
      <c r="OQI733" s="2"/>
      <c r="OQJ733" s="2"/>
      <c r="OQK733" s="2"/>
      <c r="OQL733" s="2"/>
      <c r="OQM733" s="2"/>
      <c r="OQN733" s="2"/>
      <c r="OQO733" s="2"/>
      <c r="OQP733" s="2"/>
      <c r="OQQ733" s="2"/>
      <c r="OQR733" s="2"/>
      <c r="OQS733" s="2"/>
      <c r="OQT733" s="2"/>
      <c r="OQU733" s="2"/>
      <c r="OQV733" s="2"/>
      <c r="OQW733" s="2"/>
      <c r="OQX733" s="2"/>
      <c r="OQY733" s="2"/>
      <c r="OQZ733" s="2"/>
      <c r="ORA733" s="2"/>
      <c r="ORB733" s="2"/>
      <c r="ORC733" s="2"/>
      <c r="ORD733" s="2"/>
      <c r="ORE733" s="2"/>
      <c r="ORF733" s="2"/>
      <c r="ORG733" s="2"/>
      <c r="ORH733" s="2"/>
      <c r="ORI733" s="2"/>
      <c r="ORJ733" s="2"/>
      <c r="ORK733" s="2"/>
      <c r="ORL733" s="2"/>
      <c r="ORM733" s="2"/>
      <c r="ORN733" s="2"/>
      <c r="ORO733" s="2"/>
      <c r="ORP733" s="2"/>
      <c r="ORQ733" s="2"/>
      <c r="ORR733" s="2"/>
      <c r="ORS733" s="2"/>
      <c r="ORT733" s="2"/>
      <c r="ORU733" s="2"/>
      <c r="ORV733" s="2"/>
      <c r="ORW733" s="2"/>
      <c r="ORX733" s="2"/>
      <c r="ORY733" s="2"/>
      <c r="ORZ733" s="2"/>
      <c r="OSA733" s="2"/>
      <c r="OSB733" s="2"/>
      <c r="OSC733" s="2"/>
      <c r="OSD733" s="2"/>
      <c r="OSE733" s="2"/>
      <c r="OSF733" s="2"/>
      <c r="OSG733" s="2"/>
      <c r="OSH733" s="2"/>
      <c r="OSI733" s="2"/>
      <c r="OSJ733" s="2"/>
      <c r="OSK733" s="2"/>
      <c r="OSL733" s="2"/>
      <c r="OSM733" s="2"/>
      <c r="OSN733" s="2"/>
      <c r="OSO733" s="2"/>
      <c r="OSP733" s="2"/>
      <c r="OSQ733" s="2"/>
      <c r="OSR733" s="2"/>
      <c r="OSS733" s="2"/>
      <c r="OST733" s="2"/>
      <c r="OSU733" s="2"/>
      <c r="OSV733" s="2"/>
      <c r="OSW733" s="2"/>
      <c r="OSX733" s="2"/>
      <c r="OSY733" s="2"/>
      <c r="OSZ733" s="2"/>
      <c r="OTA733" s="2"/>
      <c r="OTB733" s="2"/>
      <c r="OTC733" s="2"/>
      <c r="OTD733" s="2"/>
      <c r="OTE733" s="2"/>
      <c r="OTF733" s="2"/>
      <c r="OTG733" s="2"/>
      <c r="OTH733" s="2"/>
      <c r="OTI733" s="2"/>
      <c r="OTJ733" s="2"/>
      <c r="OTK733" s="2"/>
      <c r="OTL733" s="2"/>
      <c r="OTM733" s="2"/>
      <c r="OTN733" s="2"/>
      <c r="OTO733" s="2"/>
      <c r="OTP733" s="2"/>
      <c r="OTQ733" s="2"/>
      <c r="OTR733" s="2"/>
      <c r="OTS733" s="2"/>
      <c r="OTT733" s="2"/>
      <c r="OTU733" s="2"/>
      <c r="OTV733" s="2"/>
      <c r="OTW733" s="2"/>
      <c r="OTX733" s="2"/>
      <c r="OTY733" s="2"/>
      <c r="OTZ733" s="2"/>
      <c r="OUA733" s="2"/>
      <c r="OUB733" s="2"/>
      <c r="OUC733" s="2"/>
      <c r="OUD733" s="2"/>
      <c r="OUE733" s="2"/>
      <c r="OUF733" s="2"/>
      <c r="OUG733" s="2"/>
      <c r="OUH733" s="2"/>
      <c r="OUI733" s="2"/>
      <c r="OUJ733" s="2"/>
      <c r="OUK733" s="2"/>
      <c r="OUL733" s="2"/>
      <c r="OUM733" s="2"/>
      <c r="OUN733" s="2"/>
      <c r="OUO733" s="2"/>
      <c r="OUP733" s="2"/>
      <c r="OUQ733" s="2"/>
      <c r="OUR733" s="2"/>
      <c r="OUS733" s="2"/>
      <c r="OUT733" s="2"/>
      <c r="OUU733" s="2"/>
      <c r="OUV733" s="2"/>
      <c r="OUW733" s="2"/>
      <c r="OUX733" s="2"/>
      <c r="OUY733" s="2"/>
      <c r="OUZ733" s="2"/>
      <c r="OVA733" s="2"/>
      <c r="OVB733" s="2"/>
      <c r="OVC733" s="2"/>
      <c r="OVD733" s="2"/>
      <c r="OVE733" s="2"/>
      <c r="OVF733" s="2"/>
      <c r="OVG733" s="2"/>
      <c r="OVH733" s="2"/>
      <c r="OVI733" s="2"/>
      <c r="OVJ733" s="2"/>
      <c r="OVK733" s="2"/>
      <c r="OVL733" s="2"/>
      <c r="OVM733" s="2"/>
      <c r="OVN733" s="2"/>
      <c r="OVO733" s="2"/>
      <c r="OVP733" s="2"/>
      <c r="OVQ733" s="2"/>
      <c r="OVR733" s="2"/>
      <c r="OVS733" s="2"/>
      <c r="OVT733" s="2"/>
      <c r="OVU733" s="2"/>
      <c r="OVV733" s="2"/>
      <c r="OVW733" s="2"/>
      <c r="OVX733" s="2"/>
      <c r="OVY733" s="2"/>
      <c r="OVZ733" s="2"/>
      <c r="OWA733" s="2"/>
      <c r="OWB733" s="2"/>
      <c r="OWC733" s="2"/>
      <c r="OWD733" s="2"/>
      <c r="OWE733" s="2"/>
      <c r="OWF733" s="2"/>
      <c r="OWG733" s="2"/>
      <c r="OWH733" s="2"/>
      <c r="OWI733" s="2"/>
      <c r="OWJ733" s="2"/>
      <c r="OWK733" s="2"/>
      <c r="OWL733" s="2"/>
      <c r="OWM733" s="2"/>
      <c r="OWN733" s="2"/>
      <c r="OWO733" s="2"/>
      <c r="OWP733" s="2"/>
      <c r="OWQ733" s="2"/>
      <c r="OWR733" s="2"/>
      <c r="OWS733" s="2"/>
      <c r="OWT733" s="2"/>
      <c r="OWU733" s="2"/>
      <c r="OWV733" s="2"/>
      <c r="OWW733" s="2"/>
      <c r="OWX733" s="2"/>
      <c r="OWY733" s="2"/>
      <c r="OWZ733" s="2"/>
      <c r="OXA733" s="2"/>
      <c r="OXB733" s="2"/>
      <c r="OXC733" s="2"/>
      <c r="OXD733" s="2"/>
      <c r="OXE733" s="2"/>
      <c r="OXF733" s="2"/>
      <c r="OXG733" s="2"/>
      <c r="OXH733" s="2"/>
      <c r="OXI733" s="2"/>
      <c r="OXJ733" s="2"/>
      <c r="OXK733" s="2"/>
      <c r="OXL733" s="2"/>
      <c r="OXM733" s="2"/>
      <c r="OXN733" s="2"/>
      <c r="OXO733" s="2"/>
      <c r="OXP733" s="2"/>
      <c r="OXQ733" s="2"/>
      <c r="OXR733" s="2"/>
      <c r="OXS733" s="2"/>
      <c r="OXT733" s="2"/>
      <c r="OXU733" s="2"/>
      <c r="OXV733" s="2"/>
      <c r="OXW733" s="2"/>
      <c r="OXX733" s="2"/>
      <c r="OXY733" s="2"/>
      <c r="OXZ733" s="2"/>
      <c r="OYA733" s="2"/>
      <c r="OYB733" s="2"/>
      <c r="OYC733" s="2"/>
      <c r="OYD733" s="2"/>
      <c r="OYE733" s="2"/>
      <c r="OYF733" s="2"/>
      <c r="OYG733" s="2"/>
      <c r="OYH733" s="2"/>
      <c r="OYI733" s="2"/>
      <c r="OYJ733" s="2"/>
      <c r="OYK733" s="2"/>
      <c r="OYL733" s="2"/>
      <c r="OYM733" s="2"/>
      <c r="OYN733" s="2"/>
      <c r="OYO733" s="2"/>
      <c r="OYP733" s="2"/>
      <c r="OYQ733" s="2"/>
      <c r="OYR733" s="2"/>
      <c r="OYS733" s="2"/>
      <c r="OYT733" s="2"/>
      <c r="OYU733" s="2"/>
      <c r="OYV733" s="2"/>
      <c r="OYW733" s="2"/>
      <c r="OYX733" s="2"/>
      <c r="OYY733" s="2"/>
      <c r="OYZ733" s="2"/>
      <c r="OZA733" s="2"/>
      <c r="OZB733" s="2"/>
      <c r="OZC733" s="2"/>
      <c r="OZD733" s="2"/>
      <c r="OZE733" s="2"/>
      <c r="OZF733" s="2"/>
      <c r="OZG733" s="2"/>
      <c r="OZH733" s="2"/>
      <c r="OZI733" s="2"/>
      <c r="OZJ733" s="2"/>
      <c r="OZK733" s="2"/>
      <c r="OZL733" s="2"/>
      <c r="OZM733" s="2"/>
      <c r="OZN733" s="2"/>
      <c r="OZO733" s="2"/>
      <c r="OZP733" s="2"/>
      <c r="OZQ733" s="2"/>
      <c r="OZR733" s="2"/>
      <c r="OZS733" s="2"/>
      <c r="OZT733" s="2"/>
      <c r="OZU733" s="2"/>
      <c r="OZV733" s="2"/>
      <c r="OZW733" s="2"/>
      <c r="OZX733" s="2"/>
      <c r="OZY733" s="2"/>
      <c r="OZZ733" s="2"/>
      <c r="PAA733" s="2"/>
      <c r="PAB733" s="2"/>
      <c r="PAC733" s="2"/>
      <c r="PAD733" s="2"/>
      <c r="PAE733" s="2"/>
      <c r="PAF733" s="2"/>
      <c r="PAG733" s="2"/>
      <c r="PAH733" s="2"/>
      <c r="PAI733" s="2"/>
      <c r="PAJ733" s="2"/>
      <c r="PAK733" s="2"/>
      <c r="PAL733" s="2"/>
      <c r="PAM733" s="2"/>
      <c r="PAN733" s="2"/>
      <c r="PAO733" s="2"/>
      <c r="PAP733" s="2"/>
      <c r="PAQ733" s="2"/>
      <c r="PAR733" s="2"/>
      <c r="PAS733" s="2"/>
      <c r="PAT733" s="2"/>
      <c r="PAU733" s="2"/>
      <c r="PAV733" s="2"/>
      <c r="PAW733" s="2"/>
      <c r="PAX733" s="2"/>
      <c r="PAY733" s="2"/>
      <c r="PAZ733" s="2"/>
      <c r="PBA733" s="2"/>
      <c r="PBB733" s="2"/>
      <c r="PBC733" s="2"/>
      <c r="PBD733" s="2"/>
      <c r="PBE733" s="2"/>
      <c r="PBF733" s="2"/>
      <c r="PBG733" s="2"/>
      <c r="PBH733" s="2"/>
      <c r="PBI733" s="2"/>
      <c r="PBJ733" s="2"/>
      <c r="PBK733" s="2"/>
      <c r="PBL733" s="2"/>
      <c r="PBM733" s="2"/>
      <c r="PBN733" s="2"/>
      <c r="PBO733" s="2"/>
      <c r="PBP733" s="2"/>
      <c r="PBQ733" s="2"/>
      <c r="PBR733" s="2"/>
      <c r="PBS733" s="2"/>
      <c r="PBT733" s="2"/>
      <c r="PBU733" s="2"/>
      <c r="PBV733" s="2"/>
      <c r="PBW733" s="2"/>
      <c r="PBX733" s="2"/>
      <c r="PBY733" s="2"/>
      <c r="PBZ733" s="2"/>
      <c r="PCA733" s="2"/>
      <c r="PCB733" s="2"/>
      <c r="PCC733" s="2"/>
      <c r="PCD733" s="2"/>
      <c r="PCE733" s="2"/>
      <c r="PCF733" s="2"/>
      <c r="PCG733" s="2"/>
      <c r="PCH733" s="2"/>
      <c r="PCI733" s="2"/>
      <c r="PCJ733" s="2"/>
      <c r="PCK733" s="2"/>
      <c r="PCL733" s="2"/>
      <c r="PCM733" s="2"/>
      <c r="PCN733" s="2"/>
      <c r="PCO733" s="2"/>
      <c r="PCP733" s="2"/>
      <c r="PCQ733" s="2"/>
      <c r="PCR733" s="2"/>
      <c r="PCS733" s="2"/>
      <c r="PCT733" s="2"/>
      <c r="PCU733" s="2"/>
      <c r="PCV733" s="2"/>
      <c r="PCW733" s="2"/>
      <c r="PCX733" s="2"/>
      <c r="PCY733" s="2"/>
      <c r="PCZ733" s="2"/>
      <c r="PDA733" s="2"/>
      <c r="PDB733" s="2"/>
      <c r="PDC733" s="2"/>
      <c r="PDD733" s="2"/>
      <c r="PDE733" s="2"/>
      <c r="PDF733" s="2"/>
      <c r="PDG733" s="2"/>
      <c r="PDH733" s="2"/>
      <c r="PDI733" s="2"/>
      <c r="PDJ733" s="2"/>
      <c r="PDK733" s="2"/>
      <c r="PDL733" s="2"/>
      <c r="PDM733" s="2"/>
      <c r="PDN733" s="2"/>
      <c r="PDO733" s="2"/>
      <c r="PDP733" s="2"/>
      <c r="PDQ733" s="2"/>
      <c r="PDR733" s="2"/>
      <c r="PDS733" s="2"/>
      <c r="PDT733" s="2"/>
      <c r="PDU733" s="2"/>
      <c r="PDV733" s="2"/>
      <c r="PDW733" s="2"/>
      <c r="PDX733" s="2"/>
      <c r="PDY733" s="2"/>
      <c r="PDZ733" s="2"/>
      <c r="PEA733" s="2"/>
      <c r="PEB733" s="2"/>
      <c r="PEC733" s="2"/>
      <c r="PED733" s="2"/>
      <c r="PEE733" s="2"/>
      <c r="PEF733" s="2"/>
      <c r="PEG733" s="2"/>
      <c r="PEH733" s="2"/>
      <c r="PEI733" s="2"/>
      <c r="PEJ733" s="2"/>
      <c r="PEK733" s="2"/>
      <c r="PEL733" s="2"/>
      <c r="PEM733" s="2"/>
      <c r="PEN733" s="2"/>
      <c r="PEO733" s="2"/>
      <c r="PEP733" s="2"/>
      <c r="PEQ733" s="2"/>
      <c r="PER733" s="2"/>
      <c r="PES733" s="2"/>
      <c r="PET733" s="2"/>
      <c r="PEU733" s="2"/>
      <c r="PEV733" s="2"/>
      <c r="PEW733" s="2"/>
      <c r="PEX733" s="2"/>
      <c r="PEY733" s="2"/>
      <c r="PEZ733" s="2"/>
      <c r="PFA733" s="2"/>
      <c r="PFB733" s="2"/>
      <c r="PFC733" s="2"/>
      <c r="PFD733" s="2"/>
      <c r="PFE733" s="2"/>
      <c r="PFF733" s="2"/>
      <c r="PFG733" s="2"/>
      <c r="PFH733" s="2"/>
      <c r="PFI733" s="2"/>
      <c r="PFJ733" s="2"/>
      <c r="PFK733" s="2"/>
      <c r="PFL733" s="2"/>
      <c r="PFM733" s="2"/>
      <c r="PFN733" s="2"/>
      <c r="PFO733" s="2"/>
      <c r="PFP733" s="2"/>
      <c r="PFQ733" s="2"/>
      <c r="PFR733" s="2"/>
      <c r="PFS733" s="2"/>
      <c r="PFT733" s="2"/>
      <c r="PFU733" s="2"/>
      <c r="PFV733" s="2"/>
      <c r="PFW733" s="2"/>
      <c r="PFX733" s="2"/>
      <c r="PFY733" s="2"/>
      <c r="PFZ733" s="2"/>
      <c r="PGA733" s="2"/>
      <c r="PGB733" s="2"/>
      <c r="PGC733" s="2"/>
      <c r="PGD733" s="2"/>
      <c r="PGE733" s="2"/>
      <c r="PGF733" s="2"/>
      <c r="PGG733" s="2"/>
      <c r="PGH733" s="2"/>
      <c r="PGI733" s="2"/>
      <c r="PGJ733" s="2"/>
      <c r="PGK733" s="2"/>
      <c r="PGL733" s="2"/>
      <c r="PGM733" s="2"/>
      <c r="PGN733" s="2"/>
      <c r="PGO733" s="2"/>
      <c r="PGP733" s="2"/>
      <c r="PGQ733" s="2"/>
      <c r="PGR733" s="2"/>
      <c r="PGS733" s="2"/>
      <c r="PGT733" s="2"/>
      <c r="PGU733" s="2"/>
      <c r="PGV733" s="2"/>
      <c r="PGW733" s="2"/>
      <c r="PGX733" s="2"/>
      <c r="PGY733" s="2"/>
      <c r="PGZ733" s="2"/>
      <c r="PHA733" s="2"/>
      <c r="PHB733" s="2"/>
      <c r="PHC733" s="2"/>
      <c r="PHD733" s="2"/>
      <c r="PHE733" s="2"/>
      <c r="PHF733" s="2"/>
      <c r="PHG733" s="2"/>
      <c r="PHH733" s="2"/>
      <c r="PHI733" s="2"/>
      <c r="PHJ733" s="2"/>
      <c r="PHK733" s="2"/>
      <c r="PHL733" s="2"/>
      <c r="PHM733" s="2"/>
      <c r="PHN733" s="2"/>
      <c r="PHO733" s="2"/>
      <c r="PHP733" s="2"/>
      <c r="PHQ733" s="2"/>
      <c r="PHR733" s="2"/>
      <c r="PHS733" s="2"/>
      <c r="PHT733" s="2"/>
      <c r="PHU733" s="2"/>
      <c r="PHV733" s="2"/>
      <c r="PHW733" s="2"/>
      <c r="PHX733" s="2"/>
      <c r="PHY733" s="2"/>
      <c r="PHZ733" s="2"/>
      <c r="PIA733" s="2"/>
      <c r="PIB733" s="2"/>
      <c r="PIC733" s="2"/>
      <c r="PID733" s="2"/>
      <c r="PIE733" s="2"/>
      <c r="PIF733" s="2"/>
      <c r="PIG733" s="2"/>
      <c r="PIH733" s="2"/>
      <c r="PII733" s="2"/>
      <c r="PIJ733" s="2"/>
      <c r="PIK733" s="2"/>
      <c r="PIL733" s="2"/>
      <c r="PIM733" s="2"/>
      <c r="PIN733" s="2"/>
      <c r="PIO733" s="2"/>
      <c r="PIP733" s="2"/>
      <c r="PIQ733" s="2"/>
      <c r="PIR733" s="2"/>
      <c r="PIS733" s="2"/>
      <c r="PIT733" s="2"/>
      <c r="PIU733" s="2"/>
      <c r="PIV733" s="2"/>
      <c r="PIW733" s="2"/>
      <c r="PIX733" s="2"/>
      <c r="PIY733" s="2"/>
      <c r="PIZ733" s="2"/>
      <c r="PJA733" s="2"/>
      <c r="PJB733" s="2"/>
      <c r="PJC733" s="2"/>
      <c r="PJD733" s="2"/>
      <c r="PJE733" s="2"/>
      <c r="PJF733" s="2"/>
      <c r="PJG733" s="2"/>
      <c r="PJH733" s="2"/>
      <c r="PJI733" s="2"/>
      <c r="PJJ733" s="2"/>
      <c r="PJK733" s="2"/>
      <c r="PJL733" s="2"/>
      <c r="PJM733" s="2"/>
      <c r="PJN733" s="2"/>
      <c r="PJO733" s="2"/>
      <c r="PJP733" s="2"/>
      <c r="PJQ733" s="2"/>
      <c r="PJR733" s="2"/>
      <c r="PJS733" s="2"/>
      <c r="PJT733" s="2"/>
      <c r="PJU733" s="2"/>
      <c r="PJV733" s="2"/>
      <c r="PJW733" s="2"/>
      <c r="PJX733" s="2"/>
      <c r="PJY733" s="2"/>
      <c r="PJZ733" s="2"/>
      <c r="PKA733" s="2"/>
      <c r="PKB733" s="2"/>
      <c r="PKC733" s="2"/>
      <c r="PKD733" s="2"/>
      <c r="PKE733" s="2"/>
      <c r="PKF733" s="2"/>
      <c r="PKG733" s="2"/>
      <c r="PKH733" s="2"/>
      <c r="PKI733" s="2"/>
      <c r="PKJ733" s="2"/>
      <c r="PKK733" s="2"/>
      <c r="PKL733" s="2"/>
      <c r="PKM733" s="2"/>
      <c r="PKN733" s="2"/>
      <c r="PKO733" s="2"/>
      <c r="PKP733" s="2"/>
      <c r="PKQ733" s="2"/>
      <c r="PKR733" s="2"/>
      <c r="PKS733" s="2"/>
      <c r="PKT733" s="2"/>
      <c r="PKU733" s="2"/>
      <c r="PKV733" s="2"/>
      <c r="PKW733" s="2"/>
      <c r="PKX733" s="2"/>
      <c r="PKY733" s="2"/>
      <c r="PKZ733" s="2"/>
      <c r="PLA733" s="2"/>
      <c r="PLB733" s="2"/>
      <c r="PLC733" s="2"/>
      <c r="PLD733" s="2"/>
      <c r="PLE733" s="2"/>
      <c r="PLF733" s="2"/>
      <c r="PLG733" s="2"/>
      <c r="PLH733" s="2"/>
      <c r="PLI733" s="2"/>
      <c r="PLJ733" s="2"/>
      <c r="PLK733" s="2"/>
      <c r="PLL733" s="2"/>
      <c r="PLM733" s="2"/>
      <c r="PLN733" s="2"/>
      <c r="PLO733" s="2"/>
      <c r="PLP733" s="2"/>
      <c r="PLQ733" s="2"/>
      <c r="PLR733" s="2"/>
      <c r="PLS733" s="2"/>
      <c r="PLT733" s="2"/>
      <c r="PLU733" s="2"/>
      <c r="PLV733" s="2"/>
      <c r="PLW733" s="2"/>
      <c r="PLX733" s="2"/>
      <c r="PLY733" s="2"/>
      <c r="PLZ733" s="2"/>
      <c r="PMA733" s="2"/>
      <c r="PMB733" s="2"/>
      <c r="PMC733" s="2"/>
      <c r="PMD733" s="2"/>
      <c r="PME733" s="2"/>
      <c r="PMF733" s="2"/>
      <c r="PMG733" s="2"/>
      <c r="PMH733" s="2"/>
      <c r="PMI733" s="2"/>
      <c r="PMJ733" s="2"/>
      <c r="PMK733" s="2"/>
      <c r="PML733" s="2"/>
      <c r="PMM733" s="2"/>
      <c r="PMN733" s="2"/>
      <c r="PMO733" s="2"/>
      <c r="PMP733" s="2"/>
      <c r="PMQ733" s="2"/>
      <c r="PMR733" s="2"/>
      <c r="PMS733" s="2"/>
      <c r="PMT733" s="2"/>
      <c r="PMU733" s="2"/>
      <c r="PMV733" s="2"/>
      <c r="PMW733" s="2"/>
      <c r="PMX733" s="2"/>
      <c r="PMY733" s="2"/>
      <c r="PMZ733" s="2"/>
      <c r="PNA733" s="2"/>
      <c r="PNB733" s="2"/>
      <c r="PNC733" s="2"/>
      <c r="PND733" s="2"/>
      <c r="PNE733" s="2"/>
      <c r="PNF733" s="2"/>
      <c r="PNG733" s="2"/>
      <c r="PNH733" s="2"/>
      <c r="PNI733" s="2"/>
      <c r="PNJ733" s="2"/>
      <c r="PNK733" s="2"/>
      <c r="PNL733" s="2"/>
      <c r="PNM733" s="2"/>
      <c r="PNN733" s="2"/>
      <c r="PNO733" s="2"/>
      <c r="PNP733" s="2"/>
      <c r="PNQ733" s="2"/>
      <c r="PNR733" s="2"/>
      <c r="PNS733" s="2"/>
      <c r="PNT733" s="2"/>
      <c r="PNU733" s="2"/>
      <c r="PNV733" s="2"/>
      <c r="PNW733" s="2"/>
      <c r="PNX733" s="2"/>
      <c r="PNY733" s="2"/>
      <c r="PNZ733" s="2"/>
      <c r="POA733" s="2"/>
      <c r="POB733" s="2"/>
      <c r="POC733" s="2"/>
      <c r="POD733" s="2"/>
      <c r="POE733" s="2"/>
      <c r="POF733" s="2"/>
      <c r="POG733" s="2"/>
      <c r="POH733" s="2"/>
      <c r="POI733" s="2"/>
      <c r="POJ733" s="2"/>
      <c r="POK733" s="2"/>
      <c r="POL733" s="2"/>
      <c r="POM733" s="2"/>
      <c r="PON733" s="2"/>
      <c r="POO733" s="2"/>
      <c r="POP733" s="2"/>
      <c r="POQ733" s="2"/>
      <c r="POR733" s="2"/>
      <c r="POS733" s="2"/>
      <c r="POT733" s="2"/>
      <c r="POU733" s="2"/>
      <c r="POV733" s="2"/>
      <c r="POW733" s="2"/>
      <c r="POX733" s="2"/>
      <c r="POY733" s="2"/>
      <c r="POZ733" s="2"/>
      <c r="PPA733" s="2"/>
      <c r="PPB733" s="2"/>
      <c r="PPC733" s="2"/>
      <c r="PPD733" s="2"/>
      <c r="PPE733" s="2"/>
      <c r="PPF733" s="2"/>
      <c r="PPG733" s="2"/>
      <c r="PPH733" s="2"/>
      <c r="PPI733" s="2"/>
      <c r="PPJ733" s="2"/>
      <c r="PPK733" s="2"/>
      <c r="PPL733" s="2"/>
      <c r="PPM733" s="2"/>
      <c r="PPN733" s="2"/>
      <c r="PPO733" s="2"/>
      <c r="PPP733" s="2"/>
      <c r="PPQ733" s="2"/>
      <c r="PPR733" s="2"/>
      <c r="PPS733" s="2"/>
      <c r="PPT733" s="2"/>
      <c r="PPU733" s="2"/>
      <c r="PPV733" s="2"/>
      <c r="PPW733" s="2"/>
      <c r="PPX733" s="2"/>
      <c r="PPY733" s="2"/>
      <c r="PPZ733" s="2"/>
      <c r="PQA733" s="2"/>
      <c r="PQB733" s="2"/>
      <c r="PQC733" s="2"/>
      <c r="PQD733" s="2"/>
      <c r="PQE733" s="2"/>
      <c r="PQF733" s="2"/>
      <c r="PQG733" s="2"/>
      <c r="PQH733" s="2"/>
      <c r="PQI733" s="2"/>
      <c r="PQJ733" s="2"/>
      <c r="PQK733" s="2"/>
      <c r="PQL733" s="2"/>
      <c r="PQM733" s="2"/>
      <c r="PQN733" s="2"/>
      <c r="PQO733" s="2"/>
      <c r="PQP733" s="2"/>
      <c r="PQQ733" s="2"/>
      <c r="PQR733" s="2"/>
      <c r="PQS733" s="2"/>
      <c r="PQT733" s="2"/>
      <c r="PQU733" s="2"/>
      <c r="PQV733" s="2"/>
      <c r="PQW733" s="2"/>
      <c r="PQX733" s="2"/>
      <c r="PQY733" s="2"/>
      <c r="PQZ733" s="2"/>
      <c r="PRA733" s="2"/>
      <c r="PRB733" s="2"/>
      <c r="PRC733" s="2"/>
      <c r="PRD733" s="2"/>
      <c r="PRE733" s="2"/>
      <c r="PRF733" s="2"/>
      <c r="PRG733" s="2"/>
      <c r="PRH733" s="2"/>
      <c r="PRI733" s="2"/>
      <c r="PRJ733" s="2"/>
      <c r="PRK733" s="2"/>
      <c r="PRL733" s="2"/>
      <c r="PRM733" s="2"/>
      <c r="PRN733" s="2"/>
      <c r="PRO733" s="2"/>
      <c r="PRP733" s="2"/>
      <c r="PRQ733" s="2"/>
      <c r="PRR733" s="2"/>
      <c r="PRS733" s="2"/>
      <c r="PRT733" s="2"/>
      <c r="PRU733" s="2"/>
      <c r="PRV733" s="2"/>
      <c r="PRW733" s="2"/>
      <c r="PRX733" s="2"/>
      <c r="PRY733" s="2"/>
      <c r="PRZ733" s="2"/>
      <c r="PSA733" s="2"/>
      <c r="PSB733" s="2"/>
      <c r="PSC733" s="2"/>
      <c r="PSD733" s="2"/>
      <c r="PSE733" s="2"/>
      <c r="PSF733" s="2"/>
      <c r="PSG733" s="2"/>
      <c r="PSH733" s="2"/>
      <c r="PSI733" s="2"/>
      <c r="PSJ733" s="2"/>
      <c r="PSK733" s="2"/>
      <c r="PSL733" s="2"/>
      <c r="PSM733" s="2"/>
      <c r="PSN733" s="2"/>
      <c r="PSO733" s="2"/>
      <c r="PSP733" s="2"/>
      <c r="PSQ733" s="2"/>
      <c r="PSR733" s="2"/>
      <c r="PSS733" s="2"/>
      <c r="PST733" s="2"/>
      <c r="PSU733" s="2"/>
      <c r="PSV733" s="2"/>
      <c r="PSW733" s="2"/>
      <c r="PSX733" s="2"/>
      <c r="PSY733" s="2"/>
      <c r="PSZ733" s="2"/>
      <c r="PTA733" s="2"/>
      <c r="PTB733" s="2"/>
      <c r="PTC733" s="2"/>
      <c r="PTD733" s="2"/>
      <c r="PTE733" s="2"/>
      <c r="PTF733" s="2"/>
      <c r="PTG733" s="2"/>
      <c r="PTH733" s="2"/>
      <c r="PTI733" s="2"/>
      <c r="PTJ733" s="2"/>
      <c r="PTK733" s="2"/>
      <c r="PTL733" s="2"/>
      <c r="PTM733" s="2"/>
      <c r="PTN733" s="2"/>
      <c r="PTO733" s="2"/>
      <c r="PTP733" s="2"/>
      <c r="PTQ733" s="2"/>
      <c r="PTR733" s="2"/>
      <c r="PTS733" s="2"/>
      <c r="PTT733" s="2"/>
      <c r="PTU733" s="2"/>
      <c r="PTV733" s="2"/>
      <c r="PTW733" s="2"/>
      <c r="PTX733" s="2"/>
      <c r="PTY733" s="2"/>
      <c r="PTZ733" s="2"/>
      <c r="PUA733" s="2"/>
      <c r="PUB733" s="2"/>
      <c r="PUC733" s="2"/>
      <c r="PUD733" s="2"/>
      <c r="PUE733" s="2"/>
      <c r="PUF733" s="2"/>
      <c r="PUG733" s="2"/>
      <c r="PUH733" s="2"/>
      <c r="PUI733" s="2"/>
      <c r="PUJ733" s="2"/>
      <c r="PUK733" s="2"/>
      <c r="PUL733" s="2"/>
      <c r="PUM733" s="2"/>
      <c r="PUN733" s="2"/>
      <c r="PUO733" s="2"/>
      <c r="PUP733" s="2"/>
      <c r="PUQ733" s="2"/>
      <c r="PUR733" s="2"/>
      <c r="PUS733" s="2"/>
      <c r="PUT733" s="2"/>
      <c r="PUU733" s="2"/>
      <c r="PUV733" s="2"/>
      <c r="PUW733" s="2"/>
      <c r="PUX733" s="2"/>
      <c r="PUY733" s="2"/>
      <c r="PUZ733" s="2"/>
      <c r="PVA733" s="2"/>
      <c r="PVB733" s="2"/>
      <c r="PVC733" s="2"/>
      <c r="PVD733" s="2"/>
      <c r="PVE733" s="2"/>
      <c r="PVF733" s="2"/>
      <c r="PVG733" s="2"/>
      <c r="PVH733" s="2"/>
      <c r="PVI733" s="2"/>
      <c r="PVJ733" s="2"/>
      <c r="PVK733" s="2"/>
      <c r="PVL733" s="2"/>
      <c r="PVM733" s="2"/>
      <c r="PVN733" s="2"/>
      <c r="PVO733" s="2"/>
      <c r="PVP733" s="2"/>
      <c r="PVQ733" s="2"/>
      <c r="PVR733" s="2"/>
      <c r="PVS733" s="2"/>
      <c r="PVT733" s="2"/>
      <c r="PVU733" s="2"/>
      <c r="PVV733" s="2"/>
      <c r="PVW733" s="2"/>
      <c r="PVX733" s="2"/>
      <c r="PVY733" s="2"/>
      <c r="PVZ733" s="2"/>
      <c r="PWA733" s="2"/>
      <c r="PWB733" s="2"/>
      <c r="PWC733" s="2"/>
      <c r="PWD733" s="2"/>
      <c r="PWE733" s="2"/>
      <c r="PWF733" s="2"/>
      <c r="PWG733" s="2"/>
      <c r="PWH733" s="2"/>
      <c r="PWI733" s="2"/>
      <c r="PWJ733" s="2"/>
      <c r="PWK733" s="2"/>
      <c r="PWL733" s="2"/>
      <c r="PWM733" s="2"/>
      <c r="PWN733" s="2"/>
      <c r="PWO733" s="2"/>
      <c r="PWP733" s="2"/>
      <c r="PWQ733" s="2"/>
      <c r="PWR733" s="2"/>
      <c r="PWS733" s="2"/>
      <c r="PWT733" s="2"/>
      <c r="PWU733" s="2"/>
      <c r="PWV733" s="2"/>
      <c r="PWW733" s="2"/>
      <c r="PWX733" s="2"/>
      <c r="PWY733" s="2"/>
      <c r="PWZ733" s="2"/>
      <c r="PXA733" s="2"/>
      <c r="PXB733" s="2"/>
      <c r="PXC733" s="2"/>
      <c r="PXD733" s="2"/>
      <c r="PXE733" s="2"/>
      <c r="PXF733" s="2"/>
      <c r="PXG733" s="2"/>
      <c r="PXH733" s="2"/>
      <c r="PXI733" s="2"/>
      <c r="PXJ733" s="2"/>
      <c r="PXK733" s="2"/>
      <c r="PXL733" s="2"/>
      <c r="PXM733" s="2"/>
      <c r="PXN733" s="2"/>
      <c r="PXO733" s="2"/>
      <c r="PXP733" s="2"/>
      <c r="PXQ733" s="2"/>
      <c r="PXR733" s="2"/>
      <c r="PXS733" s="2"/>
      <c r="PXT733" s="2"/>
      <c r="PXU733" s="2"/>
      <c r="PXV733" s="2"/>
      <c r="PXW733" s="2"/>
      <c r="PXX733" s="2"/>
      <c r="PXY733" s="2"/>
      <c r="PXZ733" s="2"/>
      <c r="PYA733" s="2"/>
      <c r="PYB733" s="2"/>
      <c r="PYC733" s="2"/>
      <c r="PYD733" s="2"/>
      <c r="PYE733" s="2"/>
      <c r="PYF733" s="2"/>
      <c r="PYG733" s="2"/>
      <c r="PYH733" s="2"/>
      <c r="PYI733" s="2"/>
      <c r="PYJ733" s="2"/>
      <c r="PYK733" s="2"/>
      <c r="PYL733" s="2"/>
      <c r="PYM733" s="2"/>
      <c r="PYN733" s="2"/>
      <c r="PYO733" s="2"/>
      <c r="PYP733" s="2"/>
      <c r="PYQ733" s="2"/>
      <c r="PYR733" s="2"/>
      <c r="PYS733" s="2"/>
      <c r="PYT733" s="2"/>
      <c r="PYU733" s="2"/>
      <c r="PYV733" s="2"/>
      <c r="PYW733" s="2"/>
      <c r="PYX733" s="2"/>
      <c r="PYY733" s="2"/>
      <c r="PYZ733" s="2"/>
      <c r="PZA733" s="2"/>
      <c r="PZB733" s="2"/>
      <c r="PZC733" s="2"/>
      <c r="PZD733" s="2"/>
      <c r="PZE733" s="2"/>
      <c r="PZF733" s="2"/>
      <c r="PZG733" s="2"/>
      <c r="PZH733" s="2"/>
      <c r="PZI733" s="2"/>
      <c r="PZJ733" s="2"/>
      <c r="PZK733" s="2"/>
      <c r="PZL733" s="2"/>
      <c r="PZM733" s="2"/>
      <c r="PZN733" s="2"/>
      <c r="PZO733" s="2"/>
      <c r="PZP733" s="2"/>
      <c r="PZQ733" s="2"/>
      <c r="PZR733" s="2"/>
      <c r="PZS733" s="2"/>
      <c r="PZT733" s="2"/>
      <c r="PZU733" s="2"/>
      <c r="PZV733" s="2"/>
      <c r="PZW733" s="2"/>
      <c r="PZX733" s="2"/>
      <c r="PZY733" s="2"/>
      <c r="PZZ733" s="2"/>
      <c r="QAA733" s="2"/>
      <c r="QAB733" s="2"/>
      <c r="QAC733" s="2"/>
      <c r="QAD733" s="2"/>
      <c r="QAE733" s="2"/>
      <c r="QAF733" s="2"/>
      <c r="QAG733" s="2"/>
      <c r="QAH733" s="2"/>
      <c r="QAI733" s="2"/>
      <c r="QAJ733" s="2"/>
      <c r="QAK733" s="2"/>
      <c r="QAL733" s="2"/>
      <c r="QAM733" s="2"/>
      <c r="QAN733" s="2"/>
      <c r="QAO733" s="2"/>
      <c r="QAP733" s="2"/>
      <c r="QAQ733" s="2"/>
      <c r="QAR733" s="2"/>
      <c r="QAS733" s="2"/>
      <c r="QAT733" s="2"/>
      <c r="QAU733" s="2"/>
      <c r="QAV733" s="2"/>
      <c r="QAW733" s="2"/>
      <c r="QAX733" s="2"/>
      <c r="QAY733" s="2"/>
      <c r="QAZ733" s="2"/>
      <c r="QBA733" s="2"/>
      <c r="QBB733" s="2"/>
      <c r="QBC733" s="2"/>
      <c r="QBD733" s="2"/>
      <c r="QBE733" s="2"/>
      <c r="QBF733" s="2"/>
      <c r="QBG733" s="2"/>
      <c r="QBH733" s="2"/>
      <c r="QBI733" s="2"/>
      <c r="QBJ733" s="2"/>
      <c r="QBK733" s="2"/>
      <c r="QBL733" s="2"/>
      <c r="QBM733" s="2"/>
      <c r="QBN733" s="2"/>
      <c r="QBO733" s="2"/>
      <c r="QBP733" s="2"/>
      <c r="QBQ733" s="2"/>
      <c r="QBR733" s="2"/>
      <c r="QBS733" s="2"/>
      <c r="QBT733" s="2"/>
      <c r="QBU733" s="2"/>
      <c r="QBV733" s="2"/>
      <c r="QBW733" s="2"/>
      <c r="QBX733" s="2"/>
      <c r="QBY733" s="2"/>
      <c r="QBZ733" s="2"/>
      <c r="QCA733" s="2"/>
      <c r="QCB733" s="2"/>
      <c r="QCC733" s="2"/>
      <c r="QCD733" s="2"/>
      <c r="QCE733" s="2"/>
      <c r="QCF733" s="2"/>
      <c r="QCG733" s="2"/>
      <c r="QCH733" s="2"/>
      <c r="QCI733" s="2"/>
      <c r="QCJ733" s="2"/>
      <c r="QCK733" s="2"/>
      <c r="QCL733" s="2"/>
      <c r="QCM733" s="2"/>
      <c r="QCN733" s="2"/>
      <c r="QCO733" s="2"/>
      <c r="QCP733" s="2"/>
      <c r="QCQ733" s="2"/>
      <c r="QCR733" s="2"/>
      <c r="QCS733" s="2"/>
      <c r="QCT733" s="2"/>
      <c r="QCU733" s="2"/>
      <c r="QCV733" s="2"/>
      <c r="QCW733" s="2"/>
      <c r="QCX733" s="2"/>
      <c r="QCY733" s="2"/>
      <c r="QCZ733" s="2"/>
      <c r="QDA733" s="2"/>
      <c r="QDB733" s="2"/>
      <c r="QDC733" s="2"/>
      <c r="QDD733" s="2"/>
      <c r="QDE733" s="2"/>
      <c r="QDF733" s="2"/>
      <c r="QDG733" s="2"/>
      <c r="QDH733" s="2"/>
      <c r="QDI733" s="2"/>
      <c r="QDJ733" s="2"/>
      <c r="QDK733" s="2"/>
      <c r="QDL733" s="2"/>
      <c r="QDM733" s="2"/>
      <c r="QDN733" s="2"/>
      <c r="QDO733" s="2"/>
      <c r="QDP733" s="2"/>
      <c r="QDQ733" s="2"/>
      <c r="QDR733" s="2"/>
      <c r="QDS733" s="2"/>
      <c r="QDT733" s="2"/>
      <c r="QDU733" s="2"/>
      <c r="QDV733" s="2"/>
      <c r="QDW733" s="2"/>
      <c r="QDX733" s="2"/>
      <c r="QDY733" s="2"/>
      <c r="QDZ733" s="2"/>
      <c r="QEA733" s="2"/>
      <c r="QEB733" s="2"/>
      <c r="QEC733" s="2"/>
      <c r="QED733" s="2"/>
      <c r="QEE733" s="2"/>
      <c r="QEF733" s="2"/>
      <c r="QEG733" s="2"/>
      <c r="QEH733" s="2"/>
      <c r="QEI733" s="2"/>
      <c r="QEJ733" s="2"/>
      <c r="QEK733" s="2"/>
      <c r="QEL733" s="2"/>
      <c r="QEM733" s="2"/>
      <c r="QEN733" s="2"/>
      <c r="QEO733" s="2"/>
      <c r="QEP733" s="2"/>
      <c r="QEQ733" s="2"/>
      <c r="QER733" s="2"/>
      <c r="QES733" s="2"/>
      <c r="QET733" s="2"/>
      <c r="QEU733" s="2"/>
      <c r="QEV733" s="2"/>
      <c r="QEW733" s="2"/>
      <c r="QEX733" s="2"/>
      <c r="QEY733" s="2"/>
      <c r="QEZ733" s="2"/>
      <c r="QFA733" s="2"/>
      <c r="QFB733" s="2"/>
      <c r="QFC733" s="2"/>
      <c r="QFD733" s="2"/>
      <c r="QFE733" s="2"/>
      <c r="QFF733" s="2"/>
      <c r="QFG733" s="2"/>
      <c r="QFH733" s="2"/>
      <c r="QFI733" s="2"/>
      <c r="QFJ733" s="2"/>
      <c r="QFK733" s="2"/>
      <c r="QFL733" s="2"/>
      <c r="QFM733" s="2"/>
      <c r="QFN733" s="2"/>
      <c r="QFO733" s="2"/>
      <c r="QFP733" s="2"/>
      <c r="QFQ733" s="2"/>
      <c r="QFR733" s="2"/>
      <c r="QFS733" s="2"/>
      <c r="QFT733" s="2"/>
      <c r="QFU733" s="2"/>
      <c r="QFV733" s="2"/>
      <c r="QFW733" s="2"/>
      <c r="QFX733" s="2"/>
      <c r="QFY733" s="2"/>
      <c r="QFZ733" s="2"/>
      <c r="QGA733" s="2"/>
      <c r="QGB733" s="2"/>
      <c r="QGC733" s="2"/>
      <c r="QGD733" s="2"/>
      <c r="QGE733" s="2"/>
      <c r="QGF733" s="2"/>
      <c r="QGG733" s="2"/>
      <c r="QGH733" s="2"/>
      <c r="QGI733" s="2"/>
      <c r="QGJ733" s="2"/>
      <c r="QGK733" s="2"/>
      <c r="QGL733" s="2"/>
      <c r="QGM733" s="2"/>
      <c r="QGN733" s="2"/>
      <c r="QGO733" s="2"/>
      <c r="QGP733" s="2"/>
      <c r="QGQ733" s="2"/>
      <c r="QGR733" s="2"/>
      <c r="QGS733" s="2"/>
      <c r="QGT733" s="2"/>
      <c r="QGU733" s="2"/>
      <c r="QGV733" s="2"/>
      <c r="QGW733" s="2"/>
      <c r="QGX733" s="2"/>
      <c r="QGY733" s="2"/>
      <c r="QGZ733" s="2"/>
      <c r="QHA733" s="2"/>
      <c r="QHB733" s="2"/>
      <c r="QHC733" s="2"/>
      <c r="QHD733" s="2"/>
      <c r="QHE733" s="2"/>
      <c r="QHF733" s="2"/>
      <c r="QHG733" s="2"/>
      <c r="QHH733" s="2"/>
      <c r="QHI733" s="2"/>
      <c r="QHJ733" s="2"/>
      <c r="QHK733" s="2"/>
      <c r="QHL733" s="2"/>
      <c r="QHM733" s="2"/>
      <c r="QHN733" s="2"/>
      <c r="QHO733" s="2"/>
      <c r="QHP733" s="2"/>
      <c r="QHQ733" s="2"/>
      <c r="QHR733" s="2"/>
      <c r="QHS733" s="2"/>
      <c r="QHT733" s="2"/>
      <c r="QHU733" s="2"/>
      <c r="QHV733" s="2"/>
      <c r="QHW733" s="2"/>
      <c r="QHX733" s="2"/>
      <c r="QHY733" s="2"/>
      <c r="QHZ733" s="2"/>
      <c r="QIA733" s="2"/>
      <c r="QIB733" s="2"/>
      <c r="QIC733" s="2"/>
      <c r="QID733" s="2"/>
      <c r="QIE733" s="2"/>
      <c r="QIF733" s="2"/>
      <c r="QIG733" s="2"/>
      <c r="QIH733" s="2"/>
      <c r="QII733" s="2"/>
      <c r="QIJ733" s="2"/>
      <c r="QIK733" s="2"/>
      <c r="QIL733" s="2"/>
      <c r="QIM733" s="2"/>
      <c r="QIN733" s="2"/>
      <c r="QIO733" s="2"/>
      <c r="QIP733" s="2"/>
      <c r="QIQ733" s="2"/>
      <c r="QIR733" s="2"/>
      <c r="QIS733" s="2"/>
      <c r="QIT733" s="2"/>
      <c r="QIU733" s="2"/>
      <c r="QIV733" s="2"/>
      <c r="QIW733" s="2"/>
      <c r="QIX733" s="2"/>
      <c r="QIY733" s="2"/>
      <c r="QIZ733" s="2"/>
      <c r="QJA733" s="2"/>
      <c r="QJB733" s="2"/>
      <c r="QJC733" s="2"/>
      <c r="QJD733" s="2"/>
      <c r="QJE733" s="2"/>
      <c r="QJF733" s="2"/>
      <c r="QJG733" s="2"/>
      <c r="QJH733" s="2"/>
      <c r="QJI733" s="2"/>
      <c r="QJJ733" s="2"/>
      <c r="QJK733" s="2"/>
      <c r="QJL733" s="2"/>
      <c r="QJM733" s="2"/>
      <c r="QJN733" s="2"/>
      <c r="QJO733" s="2"/>
      <c r="QJP733" s="2"/>
      <c r="QJQ733" s="2"/>
      <c r="QJR733" s="2"/>
      <c r="QJS733" s="2"/>
      <c r="QJT733" s="2"/>
      <c r="QJU733" s="2"/>
      <c r="QJV733" s="2"/>
      <c r="QJW733" s="2"/>
      <c r="QJX733" s="2"/>
      <c r="QJY733" s="2"/>
      <c r="QJZ733" s="2"/>
      <c r="QKA733" s="2"/>
      <c r="QKB733" s="2"/>
      <c r="QKC733" s="2"/>
      <c r="QKD733" s="2"/>
      <c r="QKE733" s="2"/>
      <c r="QKF733" s="2"/>
      <c r="QKG733" s="2"/>
      <c r="QKH733" s="2"/>
      <c r="QKI733" s="2"/>
      <c r="QKJ733" s="2"/>
      <c r="QKK733" s="2"/>
      <c r="QKL733" s="2"/>
      <c r="QKM733" s="2"/>
      <c r="QKN733" s="2"/>
      <c r="QKO733" s="2"/>
      <c r="QKP733" s="2"/>
      <c r="QKQ733" s="2"/>
      <c r="QKR733" s="2"/>
      <c r="QKS733" s="2"/>
      <c r="QKT733" s="2"/>
      <c r="QKU733" s="2"/>
      <c r="QKV733" s="2"/>
      <c r="QKW733" s="2"/>
      <c r="QKX733" s="2"/>
      <c r="QKY733" s="2"/>
      <c r="QKZ733" s="2"/>
      <c r="QLA733" s="2"/>
      <c r="QLB733" s="2"/>
      <c r="QLC733" s="2"/>
      <c r="QLD733" s="2"/>
      <c r="QLE733" s="2"/>
      <c r="QLF733" s="2"/>
      <c r="QLG733" s="2"/>
      <c r="QLH733" s="2"/>
      <c r="QLI733" s="2"/>
      <c r="QLJ733" s="2"/>
      <c r="QLK733" s="2"/>
      <c r="QLL733" s="2"/>
      <c r="QLM733" s="2"/>
      <c r="QLN733" s="2"/>
      <c r="QLO733" s="2"/>
      <c r="QLP733" s="2"/>
      <c r="QLQ733" s="2"/>
      <c r="QLR733" s="2"/>
      <c r="QLS733" s="2"/>
      <c r="QLT733" s="2"/>
      <c r="QLU733" s="2"/>
      <c r="QLV733" s="2"/>
      <c r="QLW733" s="2"/>
      <c r="QLX733" s="2"/>
      <c r="QLY733" s="2"/>
      <c r="QLZ733" s="2"/>
      <c r="QMA733" s="2"/>
      <c r="QMB733" s="2"/>
      <c r="QMC733" s="2"/>
      <c r="QMD733" s="2"/>
      <c r="QME733" s="2"/>
      <c r="QMF733" s="2"/>
      <c r="QMG733" s="2"/>
      <c r="QMH733" s="2"/>
      <c r="QMI733" s="2"/>
      <c r="QMJ733" s="2"/>
      <c r="QMK733" s="2"/>
      <c r="QML733" s="2"/>
      <c r="QMM733" s="2"/>
      <c r="QMN733" s="2"/>
      <c r="QMO733" s="2"/>
      <c r="QMP733" s="2"/>
      <c r="QMQ733" s="2"/>
      <c r="QMR733" s="2"/>
      <c r="QMS733" s="2"/>
      <c r="QMT733" s="2"/>
      <c r="QMU733" s="2"/>
      <c r="QMV733" s="2"/>
      <c r="QMW733" s="2"/>
      <c r="QMX733" s="2"/>
      <c r="QMY733" s="2"/>
      <c r="QMZ733" s="2"/>
      <c r="QNA733" s="2"/>
      <c r="QNB733" s="2"/>
      <c r="QNC733" s="2"/>
      <c r="QND733" s="2"/>
      <c r="QNE733" s="2"/>
      <c r="QNF733" s="2"/>
      <c r="QNG733" s="2"/>
      <c r="QNH733" s="2"/>
      <c r="QNI733" s="2"/>
      <c r="QNJ733" s="2"/>
      <c r="QNK733" s="2"/>
      <c r="QNL733" s="2"/>
      <c r="QNM733" s="2"/>
      <c r="QNN733" s="2"/>
      <c r="QNO733" s="2"/>
      <c r="QNP733" s="2"/>
      <c r="QNQ733" s="2"/>
      <c r="QNR733" s="2"/>
      <c r="QNS733" s="2"/>
      <c r="QNT733" s="2"/>
      <c r="QNU733" s="2"/>
      <c r="QNV733" s="2"/>
      <c r="QNW733" s="2"/>
      <c r="QNX733" s="2"/>
      <c r="QNY733" s="2"/>
      <c r="QNZ733" s="2"/>
      <c r="QOA733" s="2"/>
      <c r="QOB733" s="2"/>
      <c r="QOC733" s="2"/>
      <c r="QOD733" s="2"/>
      <c r="QOE733" s="2"/>
      <c r="QOF733" s="2"/>
      <c r="QOG733" s="2"/>
      <c r="QOH733" s="2"/>
      <c r="QOI733" s="2"/>
      <c r="QOJ733" s="2"/>
      <c r="QOK733" s="2"/>
      <c r="QOL733" s="2"/>
      <c r="QOM733" s="2"/>
      <c r="QON733" s="2"/>
      <c r="QOO733" s="2"/>
      <c r="QOP733" s="2"/>
      <c r="QOQ733" s="2"/>
      <c r="QOR733" s="2"/>
      <c r="QOS733" s="2"/>
      <c r="QOT733" s="2"/>
      <c r="QOU733" s="2"/>
      <c r="QOV733" s="2"/>
      <c r="QOW733" s="2"/>
      <c r="QOX733" s="2"/>
      <c r="QOY733" s="2"/>
      <c r="QOZ733" s="2"/>
      <c r="QPA733" s="2"/>
      <c r="QPB733" s="2"/>
      <c r="QPC733" s="2"/>
      <c r="QPD733" s="2"/>
      <c r="QPE733" s="2"/>
      <c r="QPF733" s="2"/>
      <c r="QPG733" s="2"/>
      <c r="QPH733" s="2"/>
      <c r="QPI733" s="2"/>
      <c r="QPJ733" s="2"/>
      <c r="QPK733" s="2"/>
      <c r="QPL733" s="2"/>
      <c r="QPM733" s="2"/>
      <c r="QPN733" s="2"/>
      <c r="QPO733" s="2"/>
      <c r="QPP733" s="2"/>
      <c r="QPQ733" s="2"/>
      <c r="QPR733" s="2"/>
      <c r="QPS733" s="2"/>
      <c r="QPT733" s="2"/>
      <c r="QPU733" s="2"/>
      <c r="QPV733" s="2"/>
      <c r="QPW733" s="2"/>
      <c r="QPX733" s="2"/>
      <c r="QPY733" s="2"/>
      <c r="QPZ733" s="2"/>
      <c r="QQA733" s="2"/>
      <c r="QQB733" s="2"/>
      <c r="QQC733" s="2"/>
      <c r="QQD733" s="2"/>
      <c r="QQE733" s="2"/>
      <c r="QQF733" s="2"/>
      <c r="QQG733" s="2"/>
      <c r="QQH733" s="2"/>
      <c r="QQI733" s="2"/>
      <c r="QQJ733" s="2"/>
      <c r="QQK733" s="2"/>
      <c r="QQL733" s="2"/>
      <c r="QQM733" s="2"/>
      <c r="QQN733" s="2"/>
      <c r="QQO733" s="2"/>
      <c r="QQP733" s="2"/>
      <c r="QQQ733" s="2"/>
      <c r="QQR733" s="2"/>
      <c r="QQS733" s="2"/>
      <c r="QQT733" s="2"/>
      <c r="QQU733" s="2"/>
      <c r="QQV733" s="2"/>
      <c r="QQW733" s="2"/>
      <c r="QQX733" s="2"/>
      <c r="QQY733" s="2"/>
      <c r="QQZ733" s="2"/>
      <c r="QRA733" s="2"/>
      <c r="QRB733" s="2"/>
      <c r="QRC733" s="2"/>
      <c r="QRD733" s="2"/>
      <c r="QRE733" s="2"/>
      <c r="QRF733" s="2"/>
      <c r="QRG733" s="2"/>
      <c r="QRH733" s="2"/>
      <c r="QRI733" s="2"/>
      <c r="QRJ733" s="2"/>
      <c r="QRK733" s="2"/>
      <c r="QRL733" s="2"/>
      <c r="QRM733" s="2"/>
      <c r="QRN733" s="2"/>
      <c r="QRO733" s="2"/>
      <c r="QRP733" s="2"/>
      <c r="QRQ733" s="2"/>
      <c r="QRR733" s="2"/>
      <c r="QRS733" s="2"/>
      <c r="QRT733" s="2"/>
      <c r="QRU733" s="2"/>
      <c r="QRV733" s="2"/>
      <c r="QRW733" s="2"/>
      <c r="QRX733" s="2"/>
      <c r="QRY733" s="2"/>
      <c r="QRZ733" s="2"/>
      <c r="QSA733" s="2"/>
      <c r="QSB733" s="2"/>
      <c r="QSC733" s="2"/>
      <c r="QSD733" s="2"/>
      <c r="QSE733" s="2"/>
      <c r="QSF733" s="2"/>
      <c r="QSG733" s="2"/>
      <c r="QSH733" s="2"/>
      <c r="QSI733" s="2"/>
      <c r="QSJ733" s="2"/>
      <c r="QSK733" s="2"/>
      <c r="QSL733" s="2"/>
      <c r="QSM733" s="2"/>
      <c r="QSN733" s="2"/>
      <c r="QSO733" s="2"/>
      <c r="QSP733" s="2"/>
      <c r="QSQ733" s="2"/>
      <c r="QSR733" s="2"/>
      <c r="QSS733" s="2"/>
      <c r="QST733" s="2"/>
      <c r="QSU733" s="2"/>
      <c r="QSV733" s="2"/>
      <c r="QSW733" s="2"/>
      <c r="QSX733" s="2"/>
      <c r="QSY733" s="2"/>
      <c r="QSZ733" s="2"/>
      <c r="QTA733" s="2"/>
      <c r="QTB733" s="2"/>
      <c r="QTC733" s="2"/>
      <c r="QTD733" s="2"/>
      <c r="QTE733" s="2"/>
      <c r="QTF733" s="2"/>
      <c r="QTG733" s="2"/>
      <c r="QTH733" s="2"/>
      <c r="QTI733" s="2"/>
      <c r="QTJ733" s="2"/>
      <c r="QTK733" s="2"/>
      <c r="QTL733" s="2"/>
      <c r="QTM733" s="2"/>
      <c r="QTN733" s="2"/>
      <c r="QTO733" s="2"/>
      <c r="QTP733" s="2"/>
      <c r="QTQ733" s="2"/>
      <c r="QTR733" s="2"/>
      <c r="QTS733" s="2"/>
      <c r="QTT733" s="2"/>
      <c r="QTU733" s="2"/>
      <c r="QTV733" s="2"/>
      <c r="QTW733" s="2"/>
      <c r="QTX733" s="2"/>
      <c r="QTY733" s="2"/>
      <c r="QTZ733" s="2"/>
      <c r="QUA733" s="2"/>
      <c r="QUB733" s="2"/>
      <c r="QUC733" s="2"/>
      <c r="QUD733" s="2"/>
      <c r="QUE733" s="2"/>
      <c r="QUF733" s="2"/>
      <c r="QUG733" s="2"/>
      <c r="QUH733" s="2"/>
      <c r="QUI733" s="2"/>
      <c r="QUJ733" s="2"/>
      <c r="QUK733" s="2"/>
      <c r="QUL733" s="2"/>
      <c r="QUM733" s="2"/>
      <c r="QUN733" s="2"/>
      <c r="QUO733" s="2"/>
      <c r="QUP733" s="2"/>
      <c r="QUQ733" s="2"/>
      <c r="QUR733" s="2"/>
      <c r="QUS733" s="2"/>
      <c r="QUT733" s="2"/>
      <c r="QUU733" s="2"/>
      <c r="QUV733" s="2"/>
      <c r="QUW733" s="2"/>
      <c r="QUX733" s="2"/>
      <c r="QUY733" s="2"/>
      <c r="QUZ733" s="2"/>
      <c r="QVA733" s="2"/>
      <c r="QVB733" s="2"/>
      <c r="QVC733" s="2"/>
      <c r="QVD733" s="2"/>
      <c r="QVE733" s="2"/>
      <c r="QVF733" s="2"/>
      <c r="QVG733" s="2"/>
      <c r="QVH733" s="2"/>
      <c r="QVI733" s="2"/>
      <c r="QVJ733" s="2"/>
      <c r="QVK733" s="2"/>
      <c r="QVL733" s="2"/>
      <c r="QVM733" s="2"/>
      <c r="QVN733" s="2"/>
      <c r="QVO733" s="2"/>
      <c r="QVP733" s="2"/>
      <c r="QVQ733" s="2"/>
      <c r="QVR733" s="2"/>
      <c r="QVS733" s="2"/>
      <c r="QVT733" s="2"/>
      <c r="QVU733" s="2"/>
      <c r="QVV733" s="2"/>
      <c r="QVW733" s="2"/>
      <c r="QVX733" s="2"/>
      <c r="QVY733" s="2"/>
      <c r="QVZ733" s="2"/>
      <c r="QWA733" s="2"/>
      <c r="QWB733" s="2"/>
      <c r="QWC733" s="2"/>
      <c r="QWD733" s="2"/>
      <c r="QWE733" s="2"/>
      <c r="QWF733" s="2"/>
      <c r="QWG733" s="2"/>
      <c r="QWH733" s="2"/>
      <c r="QWI733" s="2"/>
      <c r="QWJ733" s="2"/>
      <c r="QWK733" s="2"/>
      <c r="QWL733" s="2"/>
      <c r="QWM733" s="2"/>
      <c r="QWN733" s="2"/>
      <c r="QWO733" s="2"/>
      <c r="QWP733" s="2"/>
      <c r="QWQ733" s="2"/>
      <c r="QWR733" s="2"/>
      <c r="QWS733" s="2"/>
      <c r="QWT733" s="2"/>
      <c r="QWU733" s="2"/>
      <c r="QWV733" s="2"/>
      <c r="QWW733" s="2"/>
      <c r="QWX733" s="2"/>
      <c r="QWY733" s="2"/>
      <c r="QWZ733" s="2"/>
      <c r="QXA733" s="2"/>
      <c r="QXB733" s="2"/>
      <c r="QXC733" s="2"/>
      <c r="QXD733" s="2"/>
      <c r="QXE733" s="2"/>
      <c r="QXF733" s="2"/>
      <c r="QXG733" s="2"/>
      <c r="QXH733" s="2"/>
      <c r="QXI733" s="2"/>
      <c r="QXJ733" s="2"/>
      <c r="QXK733" s="2"/>
      <c r="QXL733" s="2"/>
      <c r="QXM733" s="2"/>
      <c r="QXN733" s="2"/>
      <c r="QXO733" s="2"/>
      <c r="QXP733" s="2"/>
      <c r="QXQ733" s="2"/>
      <c r="QXR733" s="2"/>
      <c r="QXS733" s="2"/>
      <c r="QXT733" s="2"/>
      <c r="QXU733" s="2"/>
      <c r="QXV733" s="2"/>
      <c r="QXW733" s="2"/>
      <c r="QXX733" s="2"/>
      <c r="QXY733" s="2"/>
      <c r="QXZ733" s="2"/>
      <c r="QYA733" s="2"/>
      <c r="QYB733" s="2"/>
      <c r="QYC733" s="2"/>
      <c r="QYD733" s="2"/>
      <c r="QYE733" s="2"/>
      <c r="QYF733" s="2"/>
      <c r="QYG733" s="2"/>
      <c r="QYH733" s="2"/>
      <c r="QYI733" s="2"/>
      <c r="QYJ733" s="2"/>
      <c r="QYK733" s="2"/>
      <c r="QYL733" s="2"/>
      <c r="QYM733" s="2"/>
      <c r="QYN733" s="2"/>
      <c r="QYO733" s="2"/>
      <c r="QYP733" s="2"/>
      <c r="QYQ733" s="2"/>
      <c r="QYR733" s="2"/>
      <c r="QYS733" s="2"/>
      <c r="QYT733" s="2"/>
      <c r="QYU733" s="2"/>
      <c r="QYV733" s="2"/>
      <c r="QYW733" s="2"/>
      <c r="QYX733" s="2"/>
      <c r="QYY733" s="2"/>
      <c r="QYZ733" s="2"/>
      <c r="QZA733" s="2"/>
      <c r="QZB733" s="2"/>
      <c r="QZC733" s="2"/>
      <c r="QZD733" s="2"/>
      <c r="QZE733" s="2"/>
      <c r="QZF733" s="2"/>
      <c r="QZG733" s="2"/>
      <c r="QZH733" s="2"/>
      <c r="QZI733" s="2"/>
      <c r="QZJ733" s="2"/>
      <c r="QZK733" s="2"/>
      <c r="QZL733" s="2"/>
      <c r="QZM733" s="2"/>
      <c r="QZN733" s="2"/>
      <c r="QZO733" s="2"/>
      <c r="QZP733" s="2"/>
      <c r="QZQ733" s="2"/>
      <c r="QZR733" s="2"/>
      <c r="QZS733" s="2"/>
      <c r="QZT733" s="2"/>
      <c r="QZU733" s="2"/>
      <c r="QZV733" s="2"/>
      <c r="QZW733" s="2"/>
      <c r="QZX733" s="2"/>
      <c r="QZY733" s="2"/>
      <c r="QZZ733" s="2"/>
      <c r="RAA733" s="2"/>
      <c r="RAB733" s="2"/>
      <c r="RAC733" s="2"/>
      <c r="RAD733" s="2"/>
      <c r="RAE733" s="2"/>
      <c r="RAF733" s="2"/>
      <c r="RAG733" s="2"/>
      <c r="RAH733" s="2"/>
      <c r="RAI733" s="2"/>
      <c r="RAJ733" s="2"/>
      <c r="RAK733" s="2"/>
      <c r="RAL733" s="2"/>
      <c r="RAM733" s="2"/>
      <c r="RAN733" s="2"/>
      <c r="RAO733" s="2"/>
      <c r="RAP733" s="2"/>
      <c r="RAQ733" s="2"/>
      <c r="RAR733" s="2"/>
      <c r="RAS733" s="2"/>
      <c r="RAT733" s="2"/>
      <c r="RAU733" s="2"/>
      <c r="RAV733" s="2"/>
      <c r="RAW733" s="2"/>
      <c r="RAX733" s="2"/>
      <c r="RAY733" s="2"/>
      <c r="RAZ733" s="2"/>
      <c r="RBA733" s="2"/>
      <c r="RBB733" s="2"/>
      <c r="RBC733" s="2"/>
      <c r="RBD733" s="2"/>
      <c r="RBE733" s="2"/>
      <c r="RBF733" s="2"/>
      <c r="RBG733" s="2"/>
      <c r="RBH733" s="2"/>
      <c r="RBI733" s="2"/>
      <c r="RBJ733" s="2"/>
      <c r="RBK733" s="2"/>
      <c r="RBL733" s="2"/>
      <c r="RBM733" s="2"/>
      <c r="RBN733" s="2"/>
      <c r="RBO733" s="2"/>
      <c r="RBP733" s="2"/>
      <c r="RBQ733" s="2"/>
      <c r="RBR733" s="2"/>
      <c r="RBS733" s="2"/>
      <c r="RBT733" s="2"/>
      <c r="RBU733" s="2"/>
      <c r="RBV733" s="2"/>
      <c r="RBW733" s="2"/>
      <c r="RBX733" s="2"/>
      <c r="RBY733" s="2"/>
      <c r="RBZ733" s="2"/>
      <c r="RCA733" s="2"/>
      <c r="RCB733" s="2"/>
      <c r="RCC733" s="2"/>
      <c r="RCD733" s="2"/>
      <c r="RCE733" s="2"/>
      <c r="RCF733" s="2"/>
      <c r="RCG733" s="2"/>
      <c r="RCH733" s="2"/>
      <c r="RCI733" s="2"/>
      <c r="RCJ733" s="2"/>
      <c r="RCK733" s="2"/>
      <c r="RCL733" s="2"/>
      <c r="RCM733" s="2"/>
      <c r="RCN733" s="2"/>
      <c r="RCO733" s="2"/>
      <c r="RCP733" s="2"/>
      <c r="RCQ733" s="2"/>
      <c r="RCR733" s="2"/>
      <c r="RCS733" s="2"/>
      <c r="RCT733" s="2"/>
      <c r="RCU733" s="2"/>
      <c r="RCV733" s="2"/>
      <c r="RCW733" s="2"/>
      <c r="RCX733" s="2"/>
      <c r="RCY733" s="2"/>
      <c r="RCZ733" s="2"/>
      <c r="RDA733" s="2"/>
      <c r="RDB733" s="2"/>
      <c r="RDC733" s="2"/>
      <c r="RDD733" s="2"/>
      <c r="RDE733" s="2"/>
      <c r="RDF733" s="2"/>
      <c r="RDG733" s="2"/>
      <c r="RDH733" s="2"/>
      <c r="RDI733" s="2"/>
      <c r="RDJ733" s="2"/>
      <c r="RDK733" s="2"/>
      <c r="RDL733" s="2"/>
      <c r="RDM733" s="2"/>
      <c r="RDN733" s="2"/>
      <c r="RDO733" s="2"/>
      <c r="RDP733" s="2"/>
      <c r="RDQ733" s="2"/>
      <c r="RDR733" s="2"/>
      <c r="RDS733" s="2"/>
      <c r="RDT733" s="2"/>
      <c r="RDU733" s="2"/>
      <c r="RDV733" s="2"/>
      <c r="RDW733" s="2"/>
      <c r="RDX733" s="2"/>
      <c r="RDY733" s="2"/>
      <c r="RDZ733" s="2"/>
      <c r="REA733" s="2"/>
      <c r="REB733" s="2"/>
      <c r="REC733" s="2"/>
      <c r="RED733" s="2"/>
      <c r="REE733" s="2"/>
      <c r="REF733" s="2"/>
      <c r="REG733" s="2"/>
      <c r="REH733" s="2"/>
      <c r="REI733" s="2"/>
      <c r="REJ733" s="2"/>
      <c r="REK733" s="2"/>
      <c r="REL733" s="2"/>
      <c r="REM733" s="2"/>
      <c r="REN733" s="2"/>
      <c r="REO733" s="2"/>
      <c r="REP733" s="2"/>
      <c r="REQ733" s="2"/>
      <c r="RER733" s="2"/>
      <c r="RES733" s="2"/>
      <c r="RET733" s="2"/>
      <c r="REU733" s="2"/>
      <c r="REV733" s="2"/>
      <c r="REW733" s="2"/>
      <c r="REX733" s="2"/>
      <c r="REY733" s="2"/>
      <c r="REZ733" s="2"/>
      <c r="RFA733" s="2"/>
      <c r="RFB733" s="2"/>
      <c r="RFC733" s="2"/>
      <c r="RFD733" s="2"/>
      <c r="RFE733" s="2"/>
      <c r="RFF733" s="2"/>
      <c r="RFG733" s="2"/>
      <c r="RFH733" s="2"/>
      <c r="RFI733" s="2"/>
      <c r="RFJ733" s="2"/>
      <c r="RFK733" s="2"/>
      <c r="RFL733" s="2"/>
      <c r="RFM733" s="2"/>
      <c r="RFN733" s="2"/>
      <c r="RFO733" s="2"/>
      <c r="RFP733" s="2"/>
      <c r="RFQ733" s="2"/>
      <c r="RFR733" s="2"/>
      <c r="RFS733" s="2"/>
      <c r="RFT733" s="2"/>
      <c r="RFU733" s="2"/>
      <c r="RFV733" s="2"/>
      <c r="RFW733" s="2"/>
      <c r="RFX733" s="2"/>
      <c r="RFY733" s="2"/>
      <c r="RFZ733" s="2"/>
      <c r="RGA733" s="2"/>
      <c r="RGB733" s="2"/>
      <c r="RGC733" s="2"/>
      <c r="RGD733" s="2"/>
      <c r="RGE733" s="2"/>
      <c r="RGF733" s="2"/>
      <c r="RGG733" s="2"/>
      <c r="RGH733" s="2"/>
      <c r="RGI733" s="2"/>
      <c r="RGJ733" s="2"/>
      <c r="RGK733" s="2"/>
      <c r="RGL733" s="2"/>
      <c r="RGM733" s="2"/>
      <c r="RGN733" s="2"/>
      <c r="RGO733" s="2"/>
      <c r="RGP733" s="2"/>
      <c r="RGQ733" s="2"/>
      <c r="RGR733" s="2"/>
      <c r="RGS733" s="2"/>
      <c r="RGT733" s="2"/>
      <c r="RGU733" s="2"/>
      <c r="RGV733" s="2"/>
      <c r="RGW733" s="2"/>
      <c r="RGX733" s="2"/>
      <c r="RGY733" s="2"/>
      <c r="RGZ733" s="2"/>
      <c r="RHA733" s="2"/>
      <c r="RHB733" s="2"/>
      <c r="RHC733" s="2"/>
      <c r="RHD733" s="2"/>
      <c r="RHE733" s="2"/>
      <c r="RHF733" s="2"/>
      <c r="RHG733" s="2"/>
      <c r="RHH733" s="2"/>
      <c r="RHI733" s="2"/>
      <c r="RHJ733" s="2"/>
      <c r="RHK733" s="2"/>
      <c r="RHL733" s="2"/>
      <c r="RHM733" s="2"/>
      <c r="RHN733" s="2"/>
      <c r="RHO733" s="2"/>
      <c r="RHP733" s="2"/>
      <c r="RHQ733" s="2"/>
      <c r="RHR733" s="2"/>
      <c r="RHS733" s="2"/>
      <c r="RHT733" s="2"/>
      <c r="RHU733" s="2"/>
      <c r="RHV733" s="2"/>
      <c r="RHW733" s="2"/>
      <c r="RHX733" s="2"/>
      <c r="RHY733" s="2"/>
      <c r="RHZ733" s="2"/>
      <c r="RIA733" s="2"/>
      <c r="RIB733" s="2"/>
      <c r="RIC733" s="2"/>
      <c r="RID733" s="2"/>
      <c r="RIE733" s="2"/>
      <c r="RIF733" s="2"/>
      <c r="RIG733" s="2"/>
      <c r="RIH733" s="2"/>
      <c r="RII733" s="2"/>
      <c r="RIJ733" s="2"/>
      <c r="RIK733" s="2"/>
      <c r="RIL733" s="2"/>
      <c r="RIM733" s="2"/>
      <c r="RIN733" s="2"/>
      <c r="RIO733" s="2"/>
      <c r="RIP733" s="2"/>
      <c r="RIQ733" s="2"/>
      <c r="RIR733" s="2"/>
      <c r="RIS733" s="2"/>
      <c r="RIT733" s="2"/>
      <c r="RIU733" s="2"/>
      <c r="RIV733" s="2"/>
      <c r="RIW733" s="2"/>
      <c r="RIX733" s="2"/>
      <c r="RIY733" s="2"/>
      <c r="RIZ733" s="2"/>
      <c r="RJA733" s="2"/>
      <c r="RJB733" s="2"/>
      <c r="RJC733" s="2"/>
      <c r="RJD733" s="2"/>
      <c r="RJE733" s="2"/>
      <c r="RJF733" s="2"/>
      <c r="RJG733" s="2"/>
      <c r="RJH733" s="2"/>
      <c r="RJI733" s="2"/>
      <c r="RJJ733" s="2"/>
      <c r="RJK733" s="2"/>
      <c r="RJL733" s="2"/>
      <c r="RJM733" s="2"/>
      <c r="RJN733" s="2"/>
      <c r="RJO733" s="2"/>
      <c r="RJP733" s="2"/>
      <c r="RJQ733" s="2"/>
      <c r="RJR733" s="2"/>
      <c r="RJS733" s="2"/>
      <c r="RJT733" s="2"/>
      <c r="RJU733" s="2"/>
      <c r="RJV733" s="2"/>
      <c r="RJW733" s="2"/>
      <c r="RJX733" s="2"/>
      <c r="RJY733" s="2"/>
      <c r="RJZ733" s="2"/>
      <c r="RKA733" s="2"/>
      <c r="RKB733" s="2"/>
      <c r="RKC733" s="2"/>
      <c r="RKD733" s="2"/>
      <c r="RKE733" s="2"/>
      <c r="RKF733" s="2"/>
      <c r="RKG733" s="2"/>
      <c r="RKH733" s="2"/>
      <c r="RKI733" s="2"/>
      <c r="RKJ733" s="2"/>
      <c r="RKK733" s="2"/>
      <c r="RKL733" s="2"/>
      <c r="RKM733" s="2"/>
      <c r="RKN733" s="2"/>
      <c r="RKO733" s="2"/>
      <c r="RKP733" s="2"/>
      <c r="RKQ733" s="2"/>
      <c r="RKR733" s="2"/>
      <c r="RKS733" s="2"/>
      <c r="RKT733" s="2"/>
      <c r="RKU733" s="2"/>
      <c r="RKV733" s="2"/>
      <c r="RKW733" s="2"/>
      <c r="RKX733" s="2"/>
      <c r="RKY733" s="2"/>
      <c r="RKZ733" s="2"/>
      <c r="RLA733" s="2"/>
      <c r="RLB733" s="2"/>
      <c r="RLC733" s="2"/>
      <c r="RLD733" s="2"/>
      <c r="RLE733" s="2"/>
      <c r="RLF733" s="2"/>
      <c r="RLG733" s="2"/>
      <c r="RLH733" s="2"/>
      <c r="RLI733" s="2"/>
      <c r="RLJ733" s="2"/>
      <c r="RLK733" s="2"/>
      <c r="RLL733" s="2"/>
      <c r="RLM733" s="2"/>
      <c r="RLN733" s="2"/>
      <c r="RLO733" s="2"/>
      <c r="RLP733" s="2"/>
      <c r="RLQ733" s="2"/>
      <c r="RLR733" s="2"/>
      <c r="RLS733" s="2"/>
      <c r="RLT733" s="2"/>
      <c r="RLU733" s="2"/>
      <c r="RLV733" s="2"/>
      <c r="RLW733" s="2"/>
      <c r="RLX733" s="2"/>
      <c r="RLY733" s="2"/>
      <c r="RLZ733" s="2"/>
      <c r="RMA733" s="2"/>
      <c r="RMB733" s="2"/>
      <c r="RMC733" s="2"/>
      <c r="RMD733" s="2"/>
      <c r="RME733" s="2"/>
      <c r="RMF733" s="2"/>
      <c r="RMG733" s="2"/>
      <c r="RMH733" s="2"/>
      <c r="RMI733" s="2"/>
      <c r="RMJ733" s="2"/>
      <c r="RMK733" s="2"/>
      <c r="RML733" s="2"/>
      <c r="RMM733" s="2"/>
      <c r="RMN733" s="2"/>
      <c r="RMO733" s="2"/>
      <c r="RMP733" s="2"/>
      <c r="RMQ733" s="2"/>
      <c r="RMR733" s="2"/>
      <c r="RMS733" s="2"/>
      <c r="RMT733" s="2"/>
      <c r="RMU733" s="2"/>
      <c r="RMV733" s="2"/>
      <c r="RMW733" s="2"/>
      <c r="RMX733" s="2"/>
      <c r="RMY733" s="2"/>
      <c r="RMZ733" s="2"/>
      <c r="RNA733" s="2"/>
      <c r="RNB733" s="2"/>
      <c r="RNC733" s="2"/>
      <c r="RND733" s="2"/>
      <c r="RNE733" s="2"/>
      <c r="RNF733" s="2"/>
      <c r="RNG733" s="2"/>
      <c r="RNH733" s="2"/>
      <c r="RNI733" s="2"/>
      <c r="RNJ733" s="2"/>
      <c r="RNK733" s="2"/>
      <c r="RNL733" s="2"/>
      <c r="RNM733" s="2"/>
      <c r="RNN733" s="2"/>
      <c r="RNO733" s="2"/>
      <c r="RNP733" s="2"/>
      <c r="RNQ733" s="2"/>
      <c r="RNR733" s="2"/>
      <c r="RNS733" s="2"/>
      <c r="RNT733" s="2"/>
      <c r="RNU733" s="2"/>
      <c r="RNV733" s="2"/>
      <c r="RNW733" s="2"/>
      <c r="RNX733" s="2"/>
      <c r="RNY733" s="2"/>
      <c r="RNZ733" s="2"/>
      <c r="ROA733" s="2"/>
      <c r="ROB733" s="2"/>
      <c r="ROC733" s="2"/>
      <c r="ROD733" s="2"/>
      <c r="ROE733" s="2"/>
      <c r="ROF733" s="2"/>
      <c r="ROG733" s="2"/>
      <c r="ROH733" s="2"/>
      <c r="ROI733" s="2"/>
      <c r="ROJ733" s="2"/>
      <c r="ROK733" s="2"/>
      <c r="ROL733" s="2"/>
      <c r="ROM733" s="2"/>
      <c r="RON733" s="2"/>
      <c r="ROO733" s="2"/>
      <c r="ROP733" s="2"/>
      <c r="ROQ733" s="2"/>
      <c r="ROR733" s="2"/>
      <c r="ROS733" s="2"/>
      <c r="ROT733" s="2"/>
      <c r="ROU733" s="2"/>
      <c r="ROV733" s="2"/>
      <c r="ROW733" s="2"/>
      <c r="ROX733" s="2"/>
      <c r="ROY733" s="2"/>
      <c r="ROZ733" s="2"/>
      <c r="RPA733" s="2"/>
      <c r="RPB733" s="2"/>
      <c r="RPC733" s="2"/>
      <c r="RPD733" s="2"/>
      <c r="RPE733" s="2"/>
      <c r="RPF733" s="2"/>
      <c r="RPG733" s="2"/>
      <c r="RPH733" s="2"/>
      <c r="RPI733" s="2"/>
      <c r="RPJ733" s="2"/>
      <c r="RPK733" s="2"/>
      <c r="RPL733" s="2"/>
      <c r="RPM733" s="2"/>
      <c r="RPN733" s="2"/>
      <c r="RPO733" s="2"/>
      <c r="RPP733" s="2"/>
      <c r="RPQ733" s="2"/>
      <c r="RPR733" s="2"/>
      <c r="RPS733" s="2"/>
      <c r="RPT733" s="2"/>
      <c r="RPU733" s="2"/>
      <c r="RPV733" s="2"/>
      <c r="RPW733" s="2"/>
      <c r="RPX733" s="2"/>
      <c r="RPY733" s="2"/>
      <c r="RPZ733" s="2"/>
      <c r="RQA733" s="2"/>
      <c r="RQB733" s="2"/>
      <c r="RQC733" s="2"/>
      <c r="RQD733" s="2"/>
      <c r="RQE733" s="2"/>
      <c r="RQF733" s="2"/>
      <c r="RQG733" s="2"/>
      <c r="RQH733" s="2"/>
      <c r="RQI733" s="2"/>
      <c r="RQJ733" s="2"/>
      <c r="RQK733" s="2"/>
      <c r="RQL733" s="2"/>
      <c r="RQM733" s="2"/>
      <c r="RQN733" s="2"/>
      <c r="RQO733" s="2"/>
      <c r="RQP733" s="2"/>
      <c r="RQQ733" s="2"/>
      <c r="RQR733" s="2"/>
      <c r="RQS733" s="2"/>
      <c r="RQT733" s="2"/>
      <c r="RQU733" s="2"/>
      <c r="RQV733" s="2"/>
      <c r="RQW733" s="2"/>
      <c r="RQX733" s="2"/>
      <c r="RQY733" s="2"/>
      <c r="RQZ733" s="2"/>
      <c r="RRA733" s="2"/>
      <c r="RRB733" s="2"/>
      <c r="RRC733" s="2"/>
      <c r="RRD733" s="2"/>
      <c r="RRE733" s="2"/>
      <c r="RRF733" s="2"/>
      <c r="RRG733" s="2"/>
      <c r="RRH733" s="2"/>
      <c r="RRI733" s="2"/>
      <c r="RRJ733" s="2"/>
      <c r="RRK733" s="2"/>
      <c r="RRL733" s="2"/>
      <c r="RRM733" s="2"/>
      <c r="RRN733" s="2"/>
      <c r="RRO733" s="2"/>
      <c r="RRP733" s="2"/>
      <c r="RRQ733" s="2"/>
      <c r="RRR733" s="2"/>
      <c r="RRS733" s="2"/>
      <c r="RRT733" s="2"/>
      <c r="RRU733" s="2"/>
      <c r="RRV733" s="2"/>
      <c r="RRW733" s="2"/>
      <c r="RRX733" s="2"/>
      <c r="RRY733" s="2"/>
      <c r="RRZ733" s="2"/>
      <c r="RSA733" s="2"/>
      <c r="RSB733" s="2"/>
      <c r="RSC733" s="2"/>
      <c r="RSD733" s="2"/>
      <c r="RSE733" s="2"/>
      <c r="RSF733" s="2"/>
      <c r="RSG733" s="2"/>
      <c r="RSH733" s="2"/>
      <c r="RSI733" s="2"/>
      <c r="RSJ733" s="2"/>
      <c r="RSK733" s="2"/>
      <c r="RSL733" s="2"/>
      <c r="RSM733" s="2"/>
      <c r="RSN733" s="2"/>
      <c r="RSO733" s="2"/>
      <c r="RSP733" s="2"/>
      <c r="RSQ733" s="2"/>
      <c r="RSR733" s="2"/>
      <c r="RSS733" s="2"/>
      <c r="RST733" s="2"/>
      <c r="RSU733" s="2"/>
      <c r="RSV733" s="2"/>
      <c r="RSW733" s="2"/>
      <c r="RSX733" s="2"/>
      <c r="RSY733" s="2"/>
      <c r="RSZ733" s="2"/>
      <c r="RTA733" s="2"/>
      <c r="RTB733" s="2"/>
      <c r="RTC733" s="2"/>
      <c r="RTD733" s="2"/>
      <c r="RTE733" s="2"/>
      <c r="RTF733" s="2"/>
      <c r="RTG733" s="2"/>
      <c r="RTH733" s="2"/>
      <c r="RTI733" s="2"/>
      <c r="RTJ733" s="2"/>
      <c r="RTK733" s="2"/>
      <c r="RTL733" s="2"/>
      <c r="RTM733" s="2"/>
      <c r="RTN733" s="2"/>
      <c r="RTO733" s="2"/>
      <c r="RTP733" s="2"/>
      <c r="RTQ733" s="2"/>
      <c r="RTR733" s="2"/>
      <c r="RTS733" s="2"/>
      <c r="RTT733" s="2"/>
      <c r="RTU733" s="2"/>
      <c r="RTV733" s="2"/>
      <c r="RTW733" s="2"/>
      <c r="RTX733" s="2"/>
      <c r="RTY733" s="2"/>
      <c r="RTZ733" s="2"/>
      <c r="RUA733" s="2"/>
      <c r="RUB733" s="2"/>
      <c r="RUC733" s="2"/>
      <c r="RUD733" s="2"/>
      <c r="RUE733" s="2"/>
      <c r="RUF733" s="2"/>
      <c r="RUG733" s="2"/>
      <c r="RUH733" s="2"/>
      <c r="RUI733" s="2"/>
      <c r="RUJ733" s="2"/>
      <c r="RUK733" s="2"/>
      <c r="RUL733" s="2"/>
      <c r="RUM733" s="2"/>
      <c r="RUN733" s="2"/>
      <c r="RUO733" s="2"/>
      <c r="RUP733" s="2"/>
      <c r="RUQ733" s="2"/>
      <c r="RUR733" s="2"/>
      <c r="RUS733" s="2"/>
      <c r="RUT733" s="2"/>
      <c r="RUU733" s="2"/>
      <c r="RUV733" s="2"/>
      <c r="RUW733" s="2"/>
      <c r="RUX733" s="2"/>
      <c r="RUY733" s="2"/>
      <c r="RUZ733" s="2"/>
      <c r="RVA733" s="2"/>
      <c r="RVB733" s="2"/>
      <c r="RVC733" s="2"/>
      <c r="RVD733" s="2"/>
      <c r="RVE733" s="2"/>
      <c r="RVF733" s="2"/>
      <c r="RVG733" s="2"/>
      <c r="RVH733" s="2"/>
      <c r="RVI733" s="2"/>
      <c r="RVJ733" s="2"/>
      <c r="RVK733" s="2"/>
      <c r="RVL733" s="2"/>
      <c r="RVM733" s="2"/>
      <c r="RVN733" s="2"/>
      <c r="RVO733" s="2"/>
      <c r="RVP733" s="2"/>
      <c r="RVQ733" s="2"/>
      <c r="RVR733" s="2"/>
      <c r="RVS733" s="2"/>
      <c r="RVT733" s="2"/>
      <c r="RVU733" s="2"/>
      <c r="RVV733" s="2"/>
      <c r="RVW733" s="2"/>
      <c r="RVX733" s="2"/>
      <c r="RVY733" s="2"/>
      <c r="RVZ733" s="2"/>
      <c r="RWA733" s="2"/>
      <c r="RWB733" s="2"/>
      <c r="RWC733" s="2"/>
      <c r="RWD733" s="2"/>
      <c r="RWE733" s="2"/>
      <c r="RWF733" s="2"/>
      <c r="RWG733" s="2"/>
      <c r="RWH733" s="2"/>
      <c r="RWI733" s="2"/>
      <c r="RWJ733" s="2"/>
      <c r="RWK733" s="2"/>
      <c r="RWL733" s="2"/>
      <c r="RWM733" s="2"/>
      <c r="RWN733" s="2"/>
      <c r="RWO733" s="2"/>
      <c r="RWP733" s="2"/>
      <c r="RWQ733" s="2"/>
      <c r="RWR733" s="2"/>
      <c r="RWS733" s="2"/>
      <c r="RWT733" s="2"/>
      <c r="RWU733" s="2"/>
      <c r="RWV733" s="2"/>
      <c r="RWW733" s="2"/>
      <c r="RWX733" s="2"/>
      <c r="RWY733" s="2"/>
      <c r="RWZ733" s="2"/>
      <c r="RXA733" s="2"/>
      <c r="RXB733" s="2"/>
      <c r="RXC733" s="2"/>
      <c r="RXD733" s="2"/>
      <c r="RXE733" s="2"/>
      <c r="RXF733" s="2"/>
      <c r="RXG733" s="2"/>
      <c r="RXH733" s="2"/>
      <c r="RXI733" s="2"/>
      <c r="RXJ733" s="2"/>
      <c r="RXK733" s="2"/>
      <c r="RXL733" s="2"/>
      <c r="RXM733" s="2"/>
      <c r="RXN733" s="2"/>
      <c r="RXO733" s="2"/>
      <c r="RXP733" s="2"/>
      <c r="RXQ733" s="2"/>
      <c r="RXR733" s="2"/>
      <c r="RXS733" s="2"/>
      <c r="RXT733" s="2"/>
      <c r="RXU733" s="2"/>
      <c r="RXV733" s="2"/>
      <c r="RXW733" s="2"/>
      <c r="RXX733" s="2"/>
      <c r="RXY733" s="2"/>
      <c r="RXZ733" s="2"/>
      <c r="RYA733" s="2"/>
      <c r="RYB733" s="2"/>
      <c r="RYC733" s="2"/>
      <c r="RYD733" s="2"/>
      <c r="RYE733" s="2"/>
      <c r="RYF733" s="2"/>
      <c r="RYG733" s="2"/>
      <c r="RYH733" s="2"/>
      <c r="RYI733" s="2"/>
      <c r="RYJ733" s="2"/>
      <c r="RYK733" s="2"/>
      <c r="RYL733" s="2"/>
      <c r="RYM733" s="2"/>
      <c r="RYN733" s="2"/>
      <c r="RYO733" s="2"/>
      <c r="RYP733" s="2"/>
      <c r="RYQ733" s="2"/>
      <c r="RYR733" s="2"/>
      <c r="RYS733" s="2"/>
      <c r="RYT733" s="2"/>
      <c r="RYU733" s="2"/>
      <c r="RYV733" s="2"/>
      <c r="RYW733" s="2"/>
      <c r="RYX733" s="2"/>
      <c r="RYY733" s="2"/>
      <c r="RYZ733" s="2"/>
      <c r="RZA733" s="2"/>
      <c r="RZB733" s="2"/>
      <c r="RZC733" s="2"/>
      <c r="RZD733" s="2"/>
      <c r="RZE733" s="2"/>
      <c r="RZF733" s="2"/>
      <c r="RZG733" s="2"/>
      <c r="RZH733" s="2"/>
      <c r="RZI733" s="2"/>
      <c r="RZJ733" s="2"/>
      <c r="RZK733" s="2"/>
      <c r="RZL733" s="2"/>
      <c r="RZM733" s="2"/>
      <c r="RZN733" s="2"/>
      <c r="RZO733" s="2"/>
      <c r="RZP733" s="2"/>
      <c r="RZQ733" s="2"/>
      <c r="RZR733" s="2"/>
      <c r="RZS733" s="2"/>
      <c r="RZT733" s="2"/>
      <c r="RZU733" s="2"/>
      <c r="RZV733" s="2"/>
      <c r="RZW733" s="2"/>
      <c r="RZX733" s="2"/>
      <c r="RZY733" s="2"/>
      <c r="RZZ733" s="2"/>
      <c r="SAA733" s="2"/>
      <c r="SAB733" s="2"/>
      <c r="SAC733" s="2"/>
      <c r="SAD733" s="2"/>
      <c r="SAE733" s="2"/>
      <c r="SAF733" s="2"/>
      <c r="SAG733" s="2"/>
      <c r="SAH733" s="2"/>
      <c r="SAI733" s="2"/>
      <c r="SAJ733" s="2"/>
      <c r="SAK733" s="2"/>
      <c r="SAL733" s="2"/>
      <c r="SAM733" s="2"/>
      <c r="SAN733" s="2"/>
      <c r="SAO733" s="2"/>
      <c r="SAP733" s="2"/>
      <c r="SAQ733" s="2"/>
      <c r="SAR733" s="2"/>
      <c r="SAS733" s="2"/>
      <c r="SAT733" s="2"/>
      <c r="SAU733" s="2"/>
      <c r="SAV733" s="2"/>
      <c r="SAW733" s="2"/>
      <c r="SAX733" s="2"/>
      <c r="SAY733" s="2"/>
      <c r="SAZ733" s="2"/>
      <c r="SBA733" s="2"/>
      <c r="SBB733" s="2"/>
      <c r="SBC733" s="2"/>
      <c r="SBD733" s="2"/>
      <c r="SBE733" s="2"/>
      <c r="SBF733" s="2"/>
      <c r="SBG733" s="2"/>
      <c r="SBH733" s="2"/>
      <c r="SBI733" s="2"/>
      <c r="SBJ733" s="2"/>
      <c r="SBK733" s="2"/>
      <c r="SBL733" s="2"/>
      <c r="SBM733" s="2"/>
      <c r="SBN733" s="2"/>
      <c r="SBO733" s="2"/>
      <c r="SBP733" s="2"/>
      <c r="SBQ733" s="2"/>
      <c r="SBR733" s="2"/>
      <c r="SBS733" s="2"/>
      <c r="SBT733" s="2"/>
      <c r="SBU733" s="2"/>
      <c r="SBV733" s="2"/>
      <c r="SBW733" s="2"/>
      <c r="SBX733" s="2"/>
      <c r="SBY733" s="2"/>
      <c r="SBZ733" s="2"/>
      <c r="SCA733" s="2"/>
      <c r="SCB733" s="2"/>
      <c r="SCC733" s="2"/>
      <c r="SCD733" s="2"/>
      <c r="SCE733" s="2"/>
      <c r="SCF733" s="2"/>
      <c r="SCG733" s="2"/>
      <c r="SCH733" s="2"/>
      <c r="SCI733" s="2"/>
      <c r="SCJ733" s="2"/>
      <c r="SCK733" s="2"/>
      <c r="SCL733" s="2"/>
      <c r="SCM733" s="2"/>
      <c r="SCN733" s="2"/>
      <c r="SCO733" s="2"/>
      <c r="SCP733" s="2"/>
      <c r="SCQ733" s="2"/>
      <c r="SCR733" s="2"/>
      <c r="SCS733" s="2"/>
      <c r="SCT733" s="2"/>
      <c r="SCU733" s="2"/>
      <c r="SCV733" s="2"/>
      <c r="SCW733" s="2"/>
      <c r="SCX733" s="2"/>
      <c r="SCY733" s="2"/>
      <c r="SCZ733" s="2"/>
      <c r="SDA733" s="2"/>
      <c r="SDB733" s="2"/>
      <c r="SDC733" s="2"/>
      <c r="SDD733" s="2"/>
      <c r="SDE733" s="2"/>
      <c r="SDF733" s="2"/>
      <c r="SDG733" s="2"/>
      <c r="SDH733" s="2"/>
      <c r="SDI733" s="2"/>
      <c r="SDJ733" s="2"/>
      <c r="SDK733" s="2"/>
      <c r="SDL733" s="2"/>
      <c r="SDM733" s="2"/>
      <c r="SDN733" s="2"/>
      <c r="SDO733" s="2"/>
      <c r="SDP733" s="2"/>
      <c r="SDQ733" s="2"/>
      <c r="SDR733" s="2"/>
      <c r="SDS733" s="2"/>
      <c r="SDT733" s="2"/>
      <c r="SDU733" s="2"/>
      <c r="SDV733" s="2"/>
      <c r="SDW733" s="2"/>
      <c r="SDX733" s="2"/>
      <c r="SDY733" s="2"/>
      <c r="SDZ733" s="2"/>
      <c r="SEA733" s="2"/>
      <c r="SEB733" s="2"/>
      <c r="SEC733" s="2"/>
      <c r="SED733" s="2"/>
      <c r="SEE733" s="2"/>
      <c r="SEF733" s="2"/>
      <c r="SEG733" s="2"/>
      <c r="SEH733" s="2"/>
      <c r="SEI733" s="2"/>
      <c r="SEJ733" s="2"/>
      <c r="SEK733" s="2"/>
      <c r="SEL733" s="2"/>
      <c r="SEM733" s="2"/>
      <c r="SEN733" s="2"/>
      <c r="SEO733" s="2"/>
      <c r="SEP733" s="2"/>
      <c r="SEQ733" s="2"/>
      <c r="SER733" s="2"/>
      <c r="SES733" s="2"/>
      <c r="SET733" s="2"/>
      <c r="SEU733" s="2"/>
      <c r="SEV733" s="2"/>
      <c r="SEW733" s="2"/>
      <c r="SEX733" s="2"/>
      <c r="SEY733" s="2"/>
      <c r="SEZ733" s="2"/>
      <c r="SFA733" s="2"/>
      <c r="SFB733" s="2"/>
      <c r="SFC733" s="2"/>
      <c r="SFD733" s="2"/>
      <c r="SFE733" s="2"/>
      <c r="SFF733" s="2"/>
      <c r="SFG733" s="2"/>
      <c r="SFH733" s="2"/>
      <c r="SFI733" s="2"/>
      <c r="SFJ733" s="2"/>
      <c r="SFK733" s="2"/>
      <c r="SFL733" s="2"/>
      <c r="SFM733" s="2"/>
      <c r="SFN733" s="2"/>
      <c r="SFO733" s="2"/>
      <c r="SFP733" s="2"/>
      <c r="SFQ733" s="2"/>
      <c r="SFR733" s="2"/>
      <c r="SFS733" s="2"/>
      <c r="SFT733" s="2"/>
      <c r="SFU733" s="2"/>
      <c r="SFV733" s="2"/>
      <c r="SFW733" s="2"/>
      <c r="SFX733" s="2"/>
      <c r="SFY733" s="2"/>
      <c r="SFZ733" s="2"/>
      <c r="SGA733" s="2"/>
      <c r="SGB733" s="2"/>
      <c r="SGC733" s="2"/>
      <c r="SGD733" s="2"/>
      <c r="SGE733" s="2"/>
      <c r="SGF733" s="2"/>
      <c r="SGG733" s="2"/>
      <c r="SGH733" s="2"/>
      <c r="SGI733" s="2"/>
      <c r="SGJ733" s="2"/>
      <c r="SGK733" s="2"/>
      <c r="SGL733" s="2"/>
      <c r="SGM733" s="2"/>
      <c r="SGN733" s="2"/>
      <c r="SGO733" s="2"/>
      <c r="SGP733" s="2"/>
      <c r="SGQ733" s="2"/>
      <c r="SGR733" s="2"/>
      <c r="SGS733" s="2"/>
      <c r="SGT733" s="2"/>
      <c r="SGU733" s="2"/>
      <c r="SGV733" s="2"/>
      <c r="SGW733" s="2"/>
      <c r="SGX733" s="2"/>
      <c r="SGY733" s="2"/>
      <c r="SGZ733" s="2"/>
      <c r="SHA733" s="2"/>
      <c r="SHB733" s="2"/>
      <c r="SHC733" s="2"/>
      <c r="SHD733" s="2"/>
      <c r="SHE733" s="2"/>
      <c r="SHF733" s="2"/>
      <c r="SHG733" s="2"/>
      <c r="SHH733" s="2"/>
      <c r="SHI733" s="2"/>
      <c r="SHJ733" s="2"/>
      <c r="SHK733" s="2"/>
      <c r="SHL733" s="2"/>
      <c r="SHM733" s="2"/>
      <c r="SHN733" s="2"/>
      <c r="SHO733" s="2"/>
      <c r="SHP733" s="2"/>
      <c r="SHQ733" s="2"/>
      <c r="SHR733" s="2"/>
      <c r="SHS733" s="2"/>
      <c r="SHT733" s="2"/>
      <c r="SHU733" s="2"/>
      <c r="SHV733" s="2"/>
      <c r="SHW733" s="2"/>
      <c r="SHX733" s="2"/>
      <c r="SHY733" s="2"/>
      <c r="SHZ733" s="2"/>
      <c r="SIA733" s="2"/>
      <c r="SIB733" s="2"/>
      <c r="SIC733" s="2"/>
      <c r="SID733" s="2"/>
      <c r="SIE733" s="2"/>
      <c r="SIF733" s="2"/>
      <c r="SIG733" s="2"/>
      <c r="SIH733" s="2"/>
      <c r="SII733" s="2"/>
      <c r="SIJ733" s="2"/>
      <c r="SIK733" s="2"/>
      <c r="SIL733" s="2"/>
      <c r="SIM733" s="2"/>
      <c r="SIN733" s="2"/>
      <c r="SIO733" s="2"/>
      <c r="SIP733" s="2"/>
      <c r="SIQ733" s="2"/>
      <c r="SIR733" s="2"/>
      <c r="SIS733" s="2"/>
      <c r="SIT733" s="2"/>
      <c r="SIU733" s="2"/>
      <c r="SIV733" s="2"/>
      <c r="SIW733" s="2"/>
      <c r="SIX733" s="2"/>
      <c r="SIY733" s="2"/>
      <c r="SIZ733" s="2"/>
      <c r="SJA733" s="2"/>
      <c r="SJB733" s="2"/>
      <c r="SJC733" s="2"/>
      <c r="SJD733" s="2"/>
      <c r="SJE733" s="2"/>
      <c r="SJF733" s="2"/>
      <c r="SJG733" s="2"/>
      <c r="SJH733" s="2"/>
      <c r="SJI733" s="2"/>
      <c r="SJJ733" s="2"/>
      <c r="SJK733" s="2"/>
      <c r="SJL733" s="2"/>
      <c r="SJM733" s="2"/>
      <c r="SJN733" s="2"/>
      <c r="SJO733" s="2"/>
      <c r="SJP733" s="2"/>
      <c r="SJQ733" s="2"/>
      <c r="SJR733" s="2"/>
      <c r="SJS733" s="2"/>
      <c r="SJT733" s="2"/>
      <c r="SJU733" s="2"/>
      <c r="SJV733" s="2"/>
      <c r="SJW733" s="2"/>
      <c r="SJX733" s="2"/>
      <c r="SJY733" s="2"/>
      <c r="SJZ733" s="2"/>
      <c r="SKA733" s="2"/>
      <c r="SKB733" s="2"/>
      <c r="SKC733" s="2"/>
      <c r="SKD733" s="2"/>
      <c r="SKE733" s="2"/>
      <c r="SKF733" s="2"/>
      <c r="SKG733" s="2"/>
      <c r="SKH733" s="2"/>
      <c r="SKI733" s="2"/>
      <c r="SKJ733" s="2"/>
      <c r="SKK733" s="2"/>
      <c r="SKL733" s="2"/>
      <c r="SKM733" s="2"/>
      <c r="SKN733" s="2"/>
      <c r="SKO733" s="2"/>
      <c r="SKP733" s="2"/>
      <c r="SKQ733" s="2"/>
      <c r="SKR733" s="2"/>
      <c r="SKS733" s="2"/>
      <c r="SKT733" s="2"/>
      <c r="SKU733" s="2"/>
      <c r="SKV733" s="2"/>
      <c r="SKW733" s="2"/>
      <c r="SKX733" s="2"/>
      <c r="SKY733" s="2"/>
      <c r="SKZ733" s="2"/>
      <c r="SLA733" s="2"/>
      <c r="SLB733" s="2"/>
      <c r="SLC733" s="2"/>
      <c r="SLD733" s="2"/>
      <c r="SLE733" s="2"/>
      <c r="SLF733" s="2"/>
      <c r="SLG733" s="2"/>
      <c r="SLH733" s="2"/>
      <c r="SLI733" s="2"/>
      <c r="SLJ733" s="2"/>
      <c r="SLK733" s="2"/>
      <c r="SLL733" s="2"/>
      <c r="SLM733" s="2"/>
      <c r="SLN733" s="2"/>
      <c r="SLO733" s="2"/>
      <c r="SLP733" s="2"/>
      <c r="SLQ733" s="2"/>
      <c r="SLR733" s="2"/>
      <c r="SLS733" s="2"/>
      <c r="SLT733" s="2"/>
      <c r="SLU733" s="2"/>
      <c r="SLV733" s="2"/>
      <c r="SLW733" s="2"/>
      <c r="SLX733" s="2"/>
      <c r="SLY733" s="2"/>
      <c r="SLZ733" s="2"/>
      <c r="SMA733" s="2"/>
      <c r="SMB733" s="2"/>
      <c r="SMC733" s="2"/>
      <c r="SMD733" s="2"/>
      <c r="SME733" s="2"/>
      <c r="SMF733" s="2"/>
      <c r="SMG733" s="2"/>
      <c r="SMH733" s="2"/>
      <c r="SMI733" s="2"/>
      <c r="SMJ733" s="2"/>
      <c r="SMK733" s="2"/>
      <c r="SML733" s="2"/>
      <c r="SMM733" s="2"/>
      <c r="SMN733" s="2"/>
      <c r="SMO733" s="2"/>
      <c r="SMP733" s="2"/>
      <c r="SMQ733" s="2"/>
      <c r="SMR733" s="2"/>
      <c r="SMS733" s="2"/>
      <c r="SMT733" s="2"/>
      <c r="SMU733" s="2"/>
      <c r="SMV733" s="2"/>
      <c r="SMW733" s="2"/>
      <c r="SMX733" s="2"/>
      <c r="SMY733" s="2"/>
      <c r="SMZ733" s="2"/>
      <c r="SNA733" s="2"/>
      <c r="SNB733" s="2"/>
      <c r="SNC733" s="2"/>
      <c r="SND733" s="2"/>
      <c r="SNE733" s="2"/>
      <c r="SNF733" s="2"/>
      <c r="SNG733" s="2"/>
      <c r="SNH733" s="2"/>
      <c r="SNI733" s="2"/>
      <c r="SNJ733" s="2"/>
      <c r="SNK733" s="2"/>
      <c r="SNL733" s="2"/>
      <c r="SNM733" s="2"/>
      <c r="SNN733" s="2"/>
      <c r="SNO733" s="2"/>
      <c r="SNP733" s="2"/>
      <c r="SNQ733" s="2"/>
      <c r="SNR733" s="2"/>
      <c r="SNS733" s="2"/>
      <c r="SNT733" s="2"/>
      <c r="SNU733" s="2"/>
      <c r="SNV733" s="2"/>
      <c r="SNW733" s="2"/>
      <c r="SNX733" s="2"/>
      <c r="SNY733" s="2"/>
      <c r="SNZ733" s="2"/>
      <c r="SOA733" s="2"/>
      <c r="SOB733" s="2"/>
      <c r="SOC733" s="2"/>
      <c r="SOD733" s="2"/>
      <c r="SOE733" s="2"/>
      <c r="SOF733" s="2"/>
      <c r="SOG733" s="2"/>
      <c r="SOH733" s="2"/>
      <c r="SOI733" s="2"/>
      <c r="SOJ733" s="2"/>
      <c r="SOK733" s="2"/>
      <c r="SOL733" s="2"/>
      <c r="SOM733" s="2"/>
      <c r="SON733" s="2"/>
      <c r="SOO733" s="2"/>
      <c r="SOP733" s="2"/>
      <c r="SOQ733" s="2"/>
      <c r="SOR733" s="2"/>
      <c r="SOS733" s="2"/>
      <c r="SOT733" s="2"/>
      <c r="SOU733" s="2"/>
      <c r="SOV733" s="2"/>
      <c r="SOW733" s="2"/>
      <c r="SOX733" s="2"/>
      <c r="SOY733" s="2"/>
      <c r="SOZ733" s="2"/>
      <c r="SPA733" s="2"/>
      <c r="SPB733" s="2"/>
      <c r="SPC733" s="2"/>
      <c r="SPD733" s="2"/>
      <c r="SPE733" s="2"/>
      <c r="SPF733" s="2"/>
      <c r="SPG733" s="2"/>
      <c r="SPH733" s="2"/>
      <c r="SPI733" s="2"/>
      <c r="SPJ733" s="2"/>
      <c r="SPK733" s="2"/>
      <c r="SPL733" s="2"/>
      <c r="SPM733" s="2"/>
      <c r="SPN733" s="2"/>
      <c r="SPO733" s="2"/>
      <c r="SPP733" s="2"/>
      <c r="SPQ733" s="2"/>
      <c r="SPR733" s="2"/>
      <c r="SPS733" s="2"/>
      <c r="SPT733" s="2"/>
      <c r="SPU733" s="2"/>
      <c r="SPV733" s="2"/>
      <c r="SPW733" s="2"/>
      <c r="SPX733" s="2"/>
      <c r="SPY733" s="2"/>
      <c r="SPZ733" s="2"/>
      <c r="SQA733" s="2"/>
      <c r="SQB733" s="2"/>
      <c r="SQC733" s="2"/>
      <c r="SQD733" s="2"/>
      <c r="SQE733" s="2"/>
      <c r="SQF733" s="2"/>
      <c r="SQG733" s="2"/>
      <c r="SQH733" s="2"/>
      <c r="SQI733" s="2"/>
      <c r="SQJ733" s="2"/>
      <c r="SQK733" s="2"/>
      <c r="SQL733" s="2"/>
      <c r="SQM733" s="2"/>
      <c r="SQN733" s="2"/>
      <c r="SQO733" s="2"/>
      <c r="SQP733" s="2"/>
      <c r="SQQ733" s="2"/>
      <c r="SQR733" s="2"/>
      <c r="SQS733" s="2"/>
      <c r="SQT733" s="2"/>
      <c r="SQU733" s="2"/>
      <c r="SQV733" s="2"/>
      <c r="SQW733" s="2"/>
      <c r="SQX733" s="2"/>
      <c r="SQY733" s="2"/>
      <c r="SQZ733" s="2"/>
      <c r="SRA733" s="2"/>
      <c r="SRB733" s="2"/>
      <c r="SRC733" s="2"/>
      <c r="SRD733" s="2"/>
      <c r="SRE733" s="2"/>
      <c r="SRF733" s="2"/>
      <c r="SRG733" s="2"/>
      <c r="SRH733" s="2"/>
      <c r="SRI733" s="2"/>
      <c r="SRJ733" s="2"/>
      <c r="SRK733" s="2"/>
      <c r="SRL733" s="2"/>
      <c r="SRM733" s="2"/>
      <c r="SRN733" s="2"/>
      <c r="SRO733" s="2"/>
      <c r="SRP733" s="2"/>
      <c r="SRQ733" s="2"/>
      <c r="SRR733" s="2"/>
      <c r="SRS733" s="2"/>
      <c r="SRT733" s="2"/>
      <c r="SRU733" s="2"/>
      <c r="SRV733" s="2"/>
      <c r="SRW733" s="2"/>
      <c r="SRX733" s="2"/>
      <c r="SRY733" s="2"/>
      <c r="SRZ733" s="2"/>
      <c r="SSA733" s="2"/>
      <c r="SSB733" s="2"/>
      <c r="SSC733" s="2"/>
      <c r="SSD733" s="2"/>
      <c r="SSE733" s="2"/>
      <c r="SSF733" s="2"/>
      <c r="SSG733" s="2"/>
      <c r="SSH733" s="2"/>
      <c r="SSI733" s="2"/>
      <c r="SSJ733" s="2"/>
      <c r="SSK733" s="2"/>
      <c r="SSL733" s="2"/>
      <c r="SSM733" s="2"/>
      <c r="SSN733" s="2"/>
      <c r="SSO733" s="2"/>
      <c r="SSP733" s="2"/>
      <c r="SSQ733" s="2"/>
      <c r="SSR733" s="2"/>
      <c r="SSS733" s="2"/>
      <c r="SST733" s="2"/>
      <c r="SSU733" s="2"/>
      <c r="SSV733" s="2"/>
      <c r="SSW733" s="2"/>
      <c r="SSX733" s="2"/>
      <c r="SSY733" s="2"/>
      <c r="SSZ733" s="2"/>
      <c r="STA733" s="2"/>
      <c r="STB733" s="2"/>
      <c r="STC733" s="2"/>
      <c r="STD733" s="2"/>
      <c r="STE733" s="2"/>
      <c r="STF733" s="2"/>
      <c r="STG733" s="2"/>
      <c r="STH733" s="2"/>
      <c r="STI733" s="2"/>
      <c r="STJ733" s="2"/>
      <c r="STK733" s="2"/>
      <c r="STL733" s="2"/>
      <c r="STM733" s="2"/>
      <c r="STN733" s="2"/>
      <c r="STO733" s="2"/>
      <c r="STP733" s="2"/>
      <c r="STQ733" s="2"/>
      <c r="STR733" s="2"/>
      <c r="STS733" s="2"/>
      <c r="STT733" s="2"/>
      <c r="STU733" s="2"/>
      <c r="STV733" s="2"/>
      <c r="STW733" s="2"/>
      <c r="STX733" s="2"/>
      <c r="STY733" s="2"/>
      <c r="STZ733" s="2"/>
      <c r="SUA733" s="2"/>
      <c r="SUB733" s="2"/>
      <c r="SUC733" s="2"/>
      <c r="SUD733" s="2"/>
      <c r="SUE733" s="2"/>
      <c r="SUF733" s="2"/>
      <c r="SUG733" s="2"/>
      <c r="SUH733" s="2"/>
      <c r="SUI733" s="2"/>
      <c r="SUJ733" s="2"/>
      <c r="SUK733" s="2"/>
      <c r="SUL733" s="2"/>
      <c r="SUM733" s="2"/>
      <c r="SUN733" s="2"/>
      <c r="SUO733" s="2"/>
      <c r="SUP733" s="2"/>
      <c r="SUQ733" s="2"/>
      <c r="SUR733" s="2"/>
      <c r="SUS733" s="2"/>
      <c r="SUT733" s="2"/>
      <c r="SUU733" s="2"/>
      <c r="SUV733" s="2"/>
      <c r="SUW733" s="2"/>
      <c r="SUX733" s="2"/>
      <c r="SUY733" s="2"/>
      <c r="SUZ733" s="2"/>
      <c r="SVA733" s="2"/>
      <c r="SVB733" s="2"/>
      <c r="SVC733" s="2"/>
      <c r="SVD733" s="2"/>
      <c r="SVE733" s="2"/>
      <c r="SVF733" s="2"/>
      <c r="SVG733" s="2"/>
      <c r="SVH733" s="2"/>
      <c r="SVI733" s="2"/>
      <c r="SVJ733" s="2"/>
      <c r="SVK733" s="2"/>
      <c r="SVL733" s="2"/>
      <c r="SVM733" s="2"/>
      <c r="SVN733" s="2"/>
      <c r="SVO733" s="2"/>
      <c r="SVP733" s="2"/>
      <c r="SVQ733" s="2"/>
      <c r="SVR733" s="2"/>
      <c r="SVS733" s="2"/>
      <c r="SVT733" s="2"/>
      <c r="SVU733" s="2"/>
      <c r="SVV733" s="2"/>
      <c r="SVW733" s="2"/>
      <c r="SVX733" s="2"/>
      <c r="SVY733" s="2"/>
      <c r="SVZ733" s="2"/>
      <c r="SWA733" s="2"/>
      <c r="SWB733" s="2"/>
      <c r="SWC733" s="2"/>
      <c r="SWD733" s="2"/>
      <c r="SWE733" s="2"/>
      <c r="SWF733" s="2"/>
      <c r="SWG733" s="2"/>
      <c r="SWH733" s="2"/>
      <c r="SWI733" s="2"/>
      <c r="SWJ733" s="2"/>
      <c r="SWK733" s="2"/>
      <c r="SWL733" s="2"/>
      <c r="SWM733" s="2"/>
      <c r="SWN733" s="2"/>
      <c r="SWO733" s="2"/>
      <c r="SWP733" s="2"/>
      <c r="SWQ733" s="2"/>
      <c r="SWR733" s="2"/>
      <c r="SWS733" s="2"/>
      <c r="SWT733" s="2"/>
      <c r="SWU733" s="2"/>
      <c r="SWV733" s="2"/>
      <c r="SWW733" s="2"/>
      <c r="SWX733" s="2"/>
      <c r="SWY733" s="2"/>
      <c r="SWZ733" s="2"/>
      <c r="SXA733" s="2"/>
      <c r="SXB733" s="2"/>
      <c r="SXC733" s="2"/>
      <c r="SXD733" s="2"/>
      <c r="SXE733" s="2"/>
      <c r="SXF733" s="2"/>
      <c r="SXG733" s="2"/>
      <c r="SXH733" s="2"/>
      <c r="SXI733" s="2"/>
      <c r="SXJ733" s="2"/>
      <c r="SXK733" s="2"/>
      <c r="SXL733" s="2"/>
      <c r="SXM733" s="2"/>
      <c r="SXN733" s="2"/>
      <c r="SXO733" s="2"/>
      <c r="SXP733" s="2"/>
      <c r="SXQ733" s="2"/>
      <c r="SXR733" s="2"/>
      <c r="SXS733" s="2"/>
      <c r="SXT733" s="2"/>
      <c r="SXU733" s="2"/>
      <c r="SXV733" s="2"/>
      <c r="SXW733" s="2"/>
      <c r="SXX733" s="2"/>
      <c r="SXY733" s="2"/>
      <c r="SXZ733" s="2"/>
      <c r="SYA733" s="2"/>
      <c r="SYB733" s="2"/>
      <c r="SYC733" s="2"/>
      <c r="SYD733" s="2"/>
      <c r="SYE733" s="2"/>
      <c r="SYF733" s="2"/>
      <c r="SYG733" s="2"/>
      <c r="SYH733" s="2"/>
      <c r="SYI733" s="2"/>
      <c r="SYJ733" s="2"/>
      <c r="SYK733" s="2"/>
      <c r="SYL733" s="2"/>
      <c r="SYM733" s="2"/>
      <c r="SYN733" s="2"/>
      <c r="SYO733" s="2"/>
      <c r="SYP733" s="2"/>
      <c r="SYQ733" s="2"/>
      <c r="SYR733" s="2"/>
      <c r="SYS733" s="2"/>
      <c r="SYT733" s="2"/>
      <c r="SYU733" s="2"/>
      <c r="SYV733" s="2"/>
      <c r="SYW733" s="2"/>
      <c r="SYX733" s="2"/>
      <c r="SYY733" s="2"/>
      <c r="SYZ733" s="2"/>
      <c r="SZA733" s="2"/>
      <c r="SZB733" s="2"/>
      <c r="SZC733" s="2"/>
      <c r="SZD733" s="2"/>
      <c r="SZE733" s="2"/>
      <c r="SZF733" s="2"/>
      <c r="SZG733" s="2"/>
      <c r="SZH733" s="2"/>
      <c r="SZI733" s="2"/>
      <c r="SZJ733" s="2"/>
      <c r="SZK733" s="2"/>
      <c r="SZL733" s="2"/>
      <c r="SZM733" s="2"/>
      <c r="SZN733" s="2"/>
      <c r="SZO733" s="2"/>
      <c r="SZP733" s="2"/>
      <c r="SZQ733" s="2"/>
      <c r="SZR733" s="2"/>
      <c r="SZS733" s="2"/>
      <c r="SZT733" s="2"/>
      <c r="SZU733" s="2"/>
      <c r="SZV733" s="2"/>
      <c r="SZW733" s="2"/>
      <c r="SZX733" s="2"/>
      <c r="SZY733" s="2"/>
      <c r="SZZ733" s="2"/>
      <c r="TAA733" s="2"/>
      <c r="TAB733" s="2"/>
      <c r="TAC733" s="2"/>
      <c r="TAD733" s="2"/>
      <c r="TAE733" s="2"/>
      <c r="TAF733" s="2"/>
      <c r="TAG733" s="2"/>
      <c r="TAH733" s="2"/>
      <c r="TAI733" s="2"/>
      <c r="TAJ733" s="2"/>
      <c r="TAK733" s="2"/>
      <c r="TAL733" s="2"/>
      <c r="TAM733" s="2"/>
      <c r="TAN733" s="2"/>
      <c r="TAO733" s="2"/>
      <c r="TAP733" s="2"/>
      <c r="TAQ733" s="2"/>
      <c r="TAR733" s="2"/>
      <c r="TAS733" s="2"/>
      <c r="TAT733" s="2"/>
      <c r="TAU733" s="2"/>
      <c r="TAV733" s="2"/>
      <c r="TAW733" s="2"/>
      <c r="TAX733" s="2"/>
      <c r="TAY733" s="2"/>
      <c r="TAZ733" s="2"/>
      <c r="TBA733" s="2"/>
      <c r="TBB733" s="2"/>
      <c r="TBC733" s="2"/>
      <c r="TBD733" s="2"/>
      <c r="TBE733" s="2"/>
      <c r="TBF733" s="2"/>
      <c r="TBG733" s="2"/>
      <c r="TBH733" s="2"/>
      <c r="TBI733" s="2"/>
      <c r="TBJ733" s="2"/>
      <c r="TBK733" s="2"/>
      <c r="TBL733" s="2"/>
      <c r="TBM733" s="2"/>
      <c r="TBN733" s="2"/>
      <c r="TBO733" s="2"/>
      <c r="TBP733" s="2"/>
      <c r="TBQ733" s="2"/>
      <c r="TBR733" s="2"/>
      <c r="TBS733" s="2"/>
      <c r="TBT733" s="2"/>
      <c r="TBU733" s="2"/>
      <c r="TBV733" s="2"/>
      <c r="TBW733" s="2"/>
      <c r="TBX733" s="2"/>
      <c r="TBY733" s="2"/>
      <c r="TBZ733" s="2"/>
      <c r="TCA733" s="2"/>
      <c r="TCB733" s="2"/>
      <c r="TCC733" s="2"/>
      <c r="TCD733" s="2"/>
      <c r="TCE733" s="2"/>
      <c r="TCF733" s="2"/>
      <c r="TCG733" s="2"/>
      <c r="TCH733" s="2"/>
      <c r="TCI733" s="2"/>
      <c r="TCJ733" s="2"/>
      <c r="TCK733" s="2"/>
      <c r="TCL733" s="2"/>
      <c r="TCM733" s="2"/>
      <c r="TCN733" s="2"/>
      <c r="TCO733" s="2"/>
      <c r="TCP733" s="2"/>
      <c r="TCQ733" s="2"/>
      <c r="TCR733" s="2"/>
      <c r="TCS733" s="2"/>
      <c r="TCT733" s="2"/>
      <c r="TCU733" s="2"/>
      <c r="TCV733" s="2"/>
      <c r="TCW733" s="2"/>
      <c r="TCX733" s="2"/>
      <c r="TCY733" s="2"/>
      <c r="TCZ733" s="2"/>
      <c r="TDA733" s="2"/>
      <c r="TDB733" s="2"/>
      <c r="TDC733" s="2"/>
      <c r="TDD733" s="2"/>
      <c r="TDE733" s="2"/>
      <c r="TDF733" s="2"/>
      <c r="TDG733" s="2"/>
      <c r="TDH733" s="2"/>
      <c r="TDI733" s="2"/>
      <c r="TDJ733" s="2"/>
      <c r="TDK733" s="2"/>
      <c r="TDL733" s="2"/>
      <c r="TDM733" s="2"/>
      <c r="TDN733" s="2"/>
      <c r="TDO733" s="2"/>
      <c r="TDP733" s="2"/>
      <c r="TDQ733" s="2"/>
      <c r="TDR733" s="2"/>
      <c r="TDS733" s="2"/>
      <c r="TDT733" s="2"/>
      <c r="TDU733" s="2"/>
      <c r="TDV733" s="2"/>
      <c r="TDW733" s="2"/>
      <c r="TDX733" s="2"/>
      <c r="TDY733" s="2"/>
      <c r="TDZ733" s="2"/>
      <c r="TEA733" s="2"/>
      <c r="TEB733" s="2"/>
      <c r="TEC733" s="2"/>
      <c r="TED733" s="2"/>
      <c r="TEE733" s="2"/>
      <c r="TEF733" s="2"/>
      <c r="TEG733" s="2"/>
      <c r="TEH733" s="2"/>
      <c r="TEI733" s="2"/>
      <c r="TEJ733" s="2"/>
      <c r="TEK733" s="2"/>
      <c r="TEL733" s="2"/>
      <c r="TEM733" s="2"/>
      <c r="TEN733" s="2"/>
      <c r="TEO733" s="2"/>
      <c r="TEP733" s="2"/>
      <c r="TEQ733" s="2"/>
      <c r="TER733" s="2"/>
      <c r="TES733" s="2"/>
      <c r="TET733" s="2"/>
      <c r="TEU733" s="2"/>
      <c r="TEV733" s="2"/>
      <c r="TEW733" s="2"/>
      <c r="TEX733" s="2"/>
      <c r="TEY733" s="2"/>
      <c r="TEZ733" s="2"/>
      <c r="TFA733" s="2"/>
      <c r="TFB733" s="2"/>
      <c r="TFC733" s="2"/>
      <c r="TFD733" s="2"/>
      <c r="TFE733" s="2"/>
      <c r="TFF733" s="2"/>
      <c r="TFG733" s="2"/>
      <c r="TFH733" s="2"/>
      <c r="TFI733" s="2"/>
      <c r="TFJ733" s="2"/>
      <c r="TFK733" s="2"/>
      <c r="TFL733" s="2"/>
      <c r="TFM733" s="2"/>
      <c r="TFN733" s="2"/>
      <c r="TFO733" s="2"/>
      <c r="TFP733" s="2"/>
      <c r="TFQ733" s="2"/>
      <c r="TFR733" s="2"/>
      <c r="TFS733" s="2"/>
      <c r="TFT733" s="2"/>
      <c r="TFU733" s="2"/>
      <c r="TFV733" s="2"/>
      <c r="TFW733" s="2"/>
      <c r="TFX733" s="2"/>
      <c r="TFY733" s="2"/>
      <c r="TFZ733" s="2"/>
      <c r="TGA733" s="2"/>
      <c r="TGB733" s="2"/>
      <c r="TGC733" s="2"/>
      <c r="TGD733" s="2"/>
      <c r="TGE733" s="2"/>
      <c r="TGF733" s="2"/>
      <c r="TGG733" s="2"/>
      <c r="TGH733" s="2"/>
      <c r="TGI733" s="2"/>
      <c r="TGJ733" s="2"/>
      <c r="TGK733" s="2"/>
      <c r="TGL733" s="2"/>
      <c r="TGM733" s="2"/>
      <c r="TGN733" s="2"/>
      <c r="TGO733" s="2"/>
      <c r="TGP733" s="2"/>
      <c r="TGQ733" s="2"/>
      <c r="TGR733" s="2"/>
      <c r="TGS733" s="2"/>
      <c r="TGT733" s="2"/>
      <c r="TGU733" s="2"/>
      <c r="TGV733" s="2"/>
      <c r="TGW733" s="2"/>
      <c r="TGX733" s="2"/>
      <c r="TGY733" s="2"/>
      <c r="TGZ733" s="2"/>
      <c r="THA733" s="2"/>
      <c r="THB733" s="2"/>
      <c r="THC733" s="2"/>
      <c r="THD733" s="2"/>
      <c r="THE733" s="2"/>
      <c r="THF733" s="2"/>
      <c r="THG733" s="2"/>
      <c r="THH733" s="2"/>
      <c r="THI733" s="2"/>
      <c r="THJ733" s="2"/>
      <c r="THK733" s="2"/>
      <c r="THL733" s="2"/>
      <c r="THM733" s="2"/>
      <c r="THN733" s="2"/>
      <c r="THO733" s="2"/>
      <c r="THP733" s="2"/>
      <c r="THQ733" s="2"/>
      <c r="THR733" s="2"/>
      <c r="THS733" s="2"/>
      <c r="THT733" s="2"/>
      <c r="THU733" s="2"/>
      <c r="THV733" s="2"/>
      <c r="THW733" s="2"/>
      <c r="THX733" s="2"/>
      <c r="THY733" s="2"/>
      <c r="THZ733" s="2"/>
      <c r="TIA733" s="2"/>
      <c r="TIB733" s="2"/>
      <c r="TIC733" s="2"/>
      <c r="TID733" s="2"/>
      <c r="TIE733" s="2"/>
      <c r="TIF733" s="2"/>
      <c r="TIG733" s="2"/>
      <c r="TIH733" s="2"/>
      <c r="TII733" s="2"/>
      <c r="TIJ733" s="2"/>
      <c r="TIK733" s="2"/>
      <c r="TIL733" s="2"/>
      <c r="TIM733" s="2"/>
      <c r="TIN733" s="2"/>
      <c r="TIO733" s="2"/>
      <c r="TIP733" s="2"/>
      <c r="TIQ733" s="2"/>
      <c r="TIR733" s="2"/>
      <c r="TIS733" s="2"/>
      <c r="TIT733" s="2"/>
      <c r="TIU733" s="2"/>
      <c r="TIV733" s="2"/>
      <c r="TIW733" s="2"/>
      <c r="TIX733" s="2"/>
      <c r="TIY733" s="2"/>
      <c r="TIZ733" s="2"/>
      <c r="TJA733" s="2"/>
      <c r="TJB733" s="2"/>
      <c r="TJC733" s="2"/>
      <c r="TJD733" s="2"/>
      <c r="TJE733" s="2"/>
      <c r="TJF733" s="2"/>
      <c r="TJG733" s="2"/>
      <c r="TJH733" s="2"/>
      <c r="TJI733" s="2"/>
      <c r="TJJ733" s="2"/>
      <c r="TJK733" s="2"/>
      <c r="TJL733" s="2"/>
      <c r="TJM733" s="2"/>
      <c r="TJN733" s="2"/>
      <c r="TJO733" s="2"/>
      <c r="TJP733" s="2"/>
      <c r="TJQ733" s="2"/>
      <c r="TJR733" s="2"/>
      <c r="TJS733" s="2"/>
      <c r="TJT733" s="2"/>
      <c r="TJU733" s="2"/>
      <c r="TJV733" s="2"/>
      <c r="TJW733" s="2"/>
      <c r="TJX733" s="2"/>
      <c r="TJY733" s="2"/>
      <c r="TJZ733" s="2"/>
      <c r="TKA733" s="2"/>
      <c r="TKB733" s="2"/>
      <c r="TKC733" s="2"/>
      <c r="TKD733" s="2"/>
      <c r="TKE733" s="2"/>
      <c r="TKF733" s="2"/>
      <c r="TKG733" s="2"/>
      <c r="TKH733" s="2"/>
      <c r="TKI733" s="2"/>
      <c r="TKJ733" s="2"/>
      <c r="TKK733" s="2"/>
      <c r="TKL733" s="2"/>
      <c r="TKM733" s="2"/>
      <c r="TKN733" s="2"/>
      <c r="TKO733" s="2"/>
      <c r="TKP733" s="2"/>
      <c r="TKQ733" s="2"/>
      <c r="TKR733" s="2"/>
      <c r="TKS733" s="2"/>
      <c r="TKT733" s="2"/>
      <c r="TKU733" s="2"/>
      <c r="TKV733" s="2"/>
      <c r="TKW733" s="2"/>
      <c r="TKX733" s="2"/>
      <c r="TKY733" s="2"/>
      <c r="TKZ733" s="2"/>
      <c r="TLA733" s="2"/>
      <c r="TLB733" s="2"/>
      <c r="TLC733" s="2"/>
      <c r="TLD733" s="2"/>
      <c r="TLE733" s="2"/>
      <c r="TLF733" s="2"/>
      <c r="TLG733" s="2"/>
      <c r="TLH733" s="2"/>
      <c r="TLI733" s="2"/>
      <c r="TLJ733" s="2"/>
      <c r="TLK733" s="2"/>
      <c r="TLL733" s="2"/>
      <c r="TLM733" s="2"/>
      <c r="TLN733" s="2"/>
      <c r="TLO733" s="2"/>
      <c r="TLP733" s="2"/>
      <c r="TLQ733" s="2"/>
      <c r="TLR733" s="2"/>
      <c r="TLS733" s="2"/>
      <c r="TLT733" s="2"/>
      <c r="TLU733" s="2"/>
      <c r="TLV733" s="2"/>
      <c r="TLW733" s="2"/>
      <c r="TLX733" s="2"/>
      <c r="TLY733" s="2"/>
      <c r="TLZ733" s="2"/>
      <c r="TMA733" s="2"/>
      <c r="TMB733" s="2"/>
      <c r="TMC733" s="2"/>
      <c r="TMD733" s="2"/>
      <c r="TME733" s="2"/>
      <c r="TMF733" s="2"/>
      <c r="TMG733" s="2"/>
      <c r="TMH733" s="2"/>
      <c r="TMI733" s="2"/>
      <c r="TMJ733" s="2"/>
      <c r="TMK733" s="2"/>
      <c r="TML733" s="2"/>
      <c r="TMM733" s="2"/>
      <c r="TMN733" s="2"/>
      <c r="TMO733" s="2"/>
      <c r="TMP733" s="2"/>
      <c r="TMQ733" s="2"/>
      <c r="TMR733" s="2"/>
      <c r="TMS733" s="2"/>
      <c r="TMT733" s="2"/>
      <c r="TMU733" s="2"/>
      <c r="TMV733" s="2"/>
      <c r="TMW733" s="2"/>
      <c r="TMX733" s="2"/>
      <c r="TMY733" s="2"/>
      <c r="TMZ733" s="2"/>
      <c r="TNA733" s="2"/>
      <c r="TNB733" s="2"/>
      <c r="TNC733" s="2"/>
      <c r="TND733" s="2"/>
      <c r="TNE733" s="2"/>
      <c r="TNF733" s="2"/>
      <c r="TNG733" s="2"/>
      <c r="TNH733" s="2"/>
      <c r="TNI733" s="2"/>
      <c r="TNJ733" s="2"/>
      <c r="TNK733" s="2"/>
      <c r="TNL733" s="2"/>
      <c r="TNM733" s="2"/>
      <c r="TNN733" s="2"/>
      <c r="TNO733" s="2"/>
      <c r="TNP733" s="2"/>
      <c r="TNQ733" s="2"/>
      <c r="TNR733" s="2"/>
      <c r="TNS733" s="2"/>
      <c r="TNT733" s="2"/>
      <c r="TNU733" s="2"/>
      <c r="TNV733" s="2"/>
      <c r="TNW733" s="2"/>
      <c r="TNX733" s="2"/>
      <c r="TNY733" s="2"/>
      <c r="TNZ733" s="2"/>
      <c r="TOA733" s="2"/>
      <c r="TOB733" s="2"/>
      <c r="TOC733" s="2"/>
      <c r="TOD733" s="2"/>
      <c r="TOE733" s="2"/>
      <c r="TOF733" s="2"/>
      <c r="TOG733" s="2"/>
      <c r="TOH733" s="2"/>
      <c r="TOI733" s="2"/>
      <c r="TOJ733" s="2"/>
      <c r="TOK733" s="2"/>
      <c r="TOL733" s="2"/>
      <c r="TOM733" s="2"/>
      <c r="TON733" s="2"/>
      <c r="TOO733" s="2"/>
      <c r="TOP733" s="2"/>
      <c r="TOQ733" s="2"/>
      <c r="TOR733" s="2"/>
      <c r="TOS733" s="2"/>
      <c r="TOT733" s="2"/>
      <c r="TOU733" s="2"/>
      <c r="TOV733" s="2"/>
      <c r="TOW733" s="2"/>
      <c r="TOX733" s="2"/>
      <c r="TOY733" s="2"/>
      <c r="TOZ733" s="2"/>
      <c r="TPA733" s="2"/>
      <c r="TPB733" s="2"/>
      <c r="TPC733" s="2"/>
      <c r="TPD733" s="2"/>
      <c r="TPE733" s="2"/>
      <c r="TPF733" s="2"/>
      <c r="TPG733" s="2"/>
      <c r="TPH733" s="2"/>
      <c r="TPI733" s="2"/>
      <c r="TPJ733" s="2"/>
      <c r="TPK733" s="2"/>
      <c r="TPL733" s="2"/>
      <c r="TPM733" s="2"/>
      <c r="TPN733" s="2"/>
      <c r="TPO733" s="2"/>
      <c r="TPP733" s="2"/>
      <c r="TPQ733" s="2"/>
      <c r="TPR733" s="2"/>
      <c r="TPS733" s="2"/>
      <c r="TPT733" s="2"/>
      <c r="TPU733" s="2"/>
      <c r="TPV733" s="2"/>
      <c r="TPW733" s="2"/>
      <c r="TPX733" s="2"/>
      <c r="TPY733" s="2"/>
      <c r="TPZ733" s="2"/>
      <c r="TQA733" s="2"/>
      <c r="TQB733" s="2"/>
      <c r="TQC733" s="2"/>
      <c r="TQD733" s="2"/>
      <c r="TQE733" s="2"/>
      <c r="TQF733" s="2"/>
      <c r="TQG733" s="2"/>
      <c r="TQH733" s="2"/>
      <c r="TQI733" s="2"/>
      <c r="TQJ733" s="2"/>
      <c r="TQK733" s="2"/>
      <c r="TQL733" s="2"/>
      <c r="TQM733" s="2"/>
      <c r="TQN733" s="2"/>
      <c r="TQO733" s="2"/>
      <c r="TQP733" s="2"/>
      <c r="TQQ733" s="2"/>
      <c r="TQR733" s="2"/>
      <c r="TQS733" s="2"/>
      <c r="TQT733" s="2"/>
      <c r="TQU733" s="2"/>
      <c r="TQV733" s="2"/>
      <c r="TQW733" s="2"/>
      <c r="TQX733" s="2"/>
      <c r="TQY733" s="2"/>
      <c r="TQZ733" s="2"/>
      <c r="TRA733" s="2"/>
      <c r="TRB733" s="2"/>
      <c r="TRC733" s="2"/>
      <c r="TRD733" s="2"/>
      <c r="TRE733" s="2"/>
      <c r="TRF733" s="2"/>
      <c r="TRG733" s="2"/>
      <c r="TRH733" s="2"/>
      <c r="TRI733" s="2"/>
      <c r="TRJ733" s="2"/>
      <c r="TRK733" s="2"/>
      <c r="TRL733" s="2"/>
      <c r="TRM733" s="2"/>
      <c r="TRN733" s="2"/>
      <c r="TRO733" s="2"/>
      <c r="TRP733" s="2"/>
      <c r="TRQ733" s="2"/>
      <c r="TRR733" s="2"/>
      <c r="TRS733" s="2"/>
      <c r="TRT733" s="2"/>
      <c r="TRU733" s="2"/>
      <c r="TRV733" s="2"/>
      <c r="TRW733" s="2"/>
      <c r="TRX733" s="2"/>
      <c r="TRY733" s="2"/>
      <c r="TRZ733" s="2"/>
      <c r="TSA733" s="2"/>
      <c r="TSB733" s="2"/>
      <c r="TSC733" s="2"/>
      <c r="TSD733" s="2"/>
      <c r="TSE733" s="2"/>
      <c r="TSF733" s="2"/>
      <c r="TSG733" s="2"/>
      <c r="TSH733" s="2"/>
      <c r="TSI733" s="2"/>
      <c r="TSJ733" s="2"/>
      <c r="TSK733" s="2"/>
      <c r="TSL733" s="2"/>
      <c r="TSM733" s="2"/>
      <c r="TSN733" s="2"/>
      <c r="TSO733" s="2"/>
      <c r="TSP733" s="2"/>
      <c r="TSQ733" s="2"/>
      <c r="TSR733" s="2"/>
      <c r="TSS733" s="2"/>
      <c r="TST733" s="2"/>
      <c r="TSU733" s="2"/>
      <c r="TSV733" s="2"/>
      <c r="TSW733" s="2"/>
      <c r="TSX733" s="2"/>
      <c r="TSY733" s="2"/>
      <c r="TSZ733" s="2"/>
      <c r="TTA733" s="2"/>
      <c r="TTB733" s="2"/>
      <c r="TTC733" s="2"/>
      <c r="TTD733" s="2"/>
      <c r="TTE733" s="2"/>
      <c r="TTF733" s="2"/>
      <c r="TTG733" s="2"/>
      <c r="TTH733" s="2"/>
      <c r="TTI733" s="2"/>
      <c r="TTJ733" s="2"/>
      <c r="TTK733" s="2"/>
      <c r="TTL733" s="2"/>
      <c r="TTM733" s="2"/>
      <c r="TTN733" s="2"/>
      <c r="TTO733" s="2"/>
      <c r="TTP733" s="2"/>
      <c r="TTQ733" s="2"/>
      <c r="TTR733" s="2"/>
      <c r="TTS733" s="2"/>
      <c r="TTT733" s="2"/>
      <c r="TTU733" s="2"/>
      <c r="TTV733" s="2"/>
      <c r="TTW733" s="2"/>
      <c r="TTX733" s="2"/>
      <c r="TTY733" s="2"/>
      <c r="TTZ733" s="2"/>
      <c r="TUA733" s="2"/>
      <c r="TUB733" s="2"/>
      <c r="TUC733" s="2"/>
      <c r="TUD733" s="2"/>
      <c r="TUE733" s="2"/>
      <c r="TUF733" s="2"/>
      <c r="TUG733" s="2"/>
      <c r="TUH733" s="2"/>
      <c r="TUI733" s="2"/>
      <c r="TUJ733" s="2"/>
      <c r="TUK733" s="2"/>
      <c r="TUL733" s="2"/>
      <c r="TUM733" s="2"/>
      <c r="TUN733" s="2"/>
      <c r="TUO733" s="2"/>
      <c r="TUP733" s="2"/>
      <c r="TUQ733" s="2"/>
      <c r="TUR733" s="2"/>
      <c r="TUS733" s="2"/>
      <c r="TUT733" s="2"/>
      <c r="TUU733" s="2"/>
      <c r="TUV733" s="2"/>
      <c r="TUW733" s="2"/>
      <c r="TUX733" s="2"/>
      <c r="TUY733" s="2"/>
      <c r="TUZ733" s="2"/>
      <c r="TVA733" s="2"/>
      <c r="TVB733" s="2"/>
      <c r="TVC733" s="2"/>
      <c r="TVD733" s="2"/>
      <c r="TVE733" s="2"/>
      <c r="TVF733" s="2"/>
      <c r="TVG733" s="2"/>
      <c r="TVH733" s="2"/>
      <c r="TVI733" s="2"/>
      <c r="TVJ733" s="2"/>
      <c r="TVK733" s="2"/>
      <c r="TVL733" s="2"/>
      <c r="TVM733" s="2"/>
      <c r="TVN733" s="2"/>
      <c r="TVO733" s="2"/>
      <c r="TVP733" s="2"/>
      <c r="TVQ733" s="2"/>
      <c r="TVR733" s="2"/>
      <c r="TVS733" s="2"/>
      <c r="TVT733" s="2"/>
      <c r="TVU733" s="2"/>
      <c r="TVV733" s="2"/>
      <c r="TVW733" s="2"/>
      <c r="TVX733" s="2"/>
      <c r="TVY733" s="2"/>
      <c r="TVZ733" s="2"/>
      <c r="TWA733" s="2"/>
      <c r="TWB733" s="2"/>
      <c r="TWC733" s="2"/>
      <c r="TWD733" s="2"/>
      <c r="TWE733" s="2"/>
      <c r="TWF733" s="2"/>
      <c r="TWG733" s="2"/>
      <c r="TWH733" s="2"/>
      <c r="TWI733" s="2"/>
      <c r="TWJ733" s="2"/>
      <c r="TWK733" s="2"/>
      <c r="TWL733" s="2"/>
      <c r="TWM733" s="2"/>
      <c r="TWN733" s="2"/>
      <c r="TWO733" s="2"/>
      <c r="TWP733" s="2"/>
      <c r="TWQ733" s="2"/>
      <c r="TWR733" s="2"/>
      <c r="TWS733" s="2"/>
      <c r="TWT733" s="2"/>
      <c r="TWU733" s="2"/>
      <c r="TWV733" s="2"/>
      <c r="TWW733" s="2"/>
      <c r="TWX733" s="2"/>
      <c r="TWY733" s="2"/>
      <c r="TWZ733" s="2"/>
      <c r="TXA733" s="2"/>
      <c r="TXB733" s="2"/>
      <c r="TXC733" s="2"/>
      <c r="TXD733" s="2"/>
      <c r="TXE733" s="2"/>
      <c r="TXF733" s="2"/>
      <c r="TXG733" s="2"/>
      <c r="TXH733" s="2"/>
      <c r="TXI733" s="2"/>
      <c r="TXJ733" s="2"/>
      <c r="TXK733" s="2"/>
      <c r="TXL733" s="2"/>
      <c r="TXM733" s="2"/>
      <c r="TXN733" s="2"/>
      <c r="TXO733" s="2"/>
      <c r="TXP733" s="2"/>
      <c r="TXQ733" s="2"/>
      <c r="TXR733" s="2"/>
      <c r="TXS733" s="2"/>
      <c r="TXT733" s="2"/>
      <c r="TXU733" s="2"/>
      <c r="TXV733" s="2"/>
      <c r="TXW733" s="2"/>
      <c r="TXX733" s="2"/>
      <c r="TXY733" s="2"/>
      <c r="TXZ733" s="2"/>
      <c r="TYA733" s="2"/>
      <c r="TYB733" s="2"/>
      <c r="TYC733" s="2"/>
      <c r="TYD733" s="2"/>
      <c r="TYE733" s="2"/>
      <c r="TYF733" s="2"/>
      <c r="TYG733" s="2"/>
      <c r="TYH733" s="2"/>
      <c r="TYI733" s="2"/>
      <c r="TYJ733" s="2"/>
      <c r="TYK733" s="2"/>
      <c r="TYL733" s="2"/>
      <c r="TYM733" s="2"/>
      <c r="TYN733" s="2"/>
      <c r="TYO733" s="2"/>
      <c r="TYP733" s="2"/>
      <c r="TYQ733" s="2"/>
      <c r="TYR733" s="2"/>
      <c r="TYS733" s="2"/>
      <c r="TYT733" s="2"/>
      <c r="TYU733" s="2"/>
      <c r="TYV733" s="2"/>
      <c r="TYW733" s="2"/>
      <c r="TYX733" s="2"/>
      <c r="TYY733" s="2"/>
      <c r="TYZ733" s="2"/>
      <c r="TZA733" s="2"/>
      <c r="TZB733" s="2"/>
      <c r="TZC733" s="2"/>
      <c r="TZD733" s="2"/>
      <c r="TZE733" s="2"/>
      <c r="TZF733" s="2"/>
      <c r="TZG733" s="2"/>
      <c r="TZH733" s="2"/>
      <c r="TZI733" s="2"/>
      <c r="TZJ733" s="2"/>
      <c r="TZK733" s="2"/>
      <c r="TZL733" s="2"/>
      <c r="TZM733" s="2"/>
      <c r="TZN733" s="2"/>
      <c r="TZO733" s="2"/>
      <c r="TZP733" s="2"/>
      <c r="TZQ733" s="2"/>
      <c r="TZR733" s="2"/>
      <c r="TZS733" s="2"/>
      <c r="TZT733" s="2"/>
      <c r="TZU733" s="2"/>
      <c r="TZV733" s="2"/>
      <c r="TZW733" s="2"/>
      <c r="TZX733" s="2"/>
      <c r="TZY733" s="2"/>
      <c r="TZZ733" s="2"/>
      <c r="UAA733" s="2"/>
      <c r="UAB733" s="2"/>
      <c r="UAC733" s="2"/>
      <c r="UAD733" s="2"/>
      <c r="UAE733" s="2"/>
      <c r="UAF733" s="2"/>
      <c r="UAG733" s="2"/>
      <c r="UAH733" s="2"/>
      <c r="UAI733" s="2"/>
      <c r="UAJ733" s="2"/>
      <c r="UAK733" s="2"/>
      <c r="UAL733" s="2"/>
      <c r="UAM733" s="2"/>
      <c r="UAN733" s="2"/>
      <c r="UAO733" s="2"/>
      <c r="UAP733" s="2"/>
      <c r="UAQ733" s="2"/>
      <c r="UAR733" s="2"/>
      <c r="UAS733" s="2"/>
      <c r="UAT733" s="2"/>
      <c r="UAU733" s="2"/>
      <c r="UAV733" s="2"/>
      <c r="UAW733" s="2"/>
      <c r="UAX733" s="2"/>
      <c r="UAY733" s="2"/>
      <c r="UAZ733" s="2"/>
      <c r="UBA733" s="2"/>
      <c r="UBB733" s="2"/>
      <c r="UBC733" s="2"/>
      <c r="UBD733" s="2"/>
      <c r="UBE733" s="2"/>
      <c r="UBF733" s="2"/>
      <c r="UBG733" s="2"/>
      <c r="UBH733" s="2"/>
      <c r="UBI733" s="2"/>
      <c r="UBJ733" s="2"/>
      <c r="UBK733" s="2"/>
      <c r="UBL733" s="2"/>
      <c r="UBM733" s="2"/>
      <c r="UBN733" s="2"/>
      <c r="UBO733" s="2"/>
      <c r="UBP733" s="2"/>
      <c r="UBQ733" s="2"/>
      <c r="UBR733" s="2"/>
      <c r="UBS733" s="2"/>
      <c r="UBT733" s="2"/>
      <c r="UBU733" s="2"/>
      <c r="UBV733" s="2"/>
      <c r="UBW733" s="2"/>
      <c r="UBX733" s="2"/>
      <c r="UBY733" s="2"/>
      <c r="UBZ733" s="2"/>
      <c r="UCA733" s="2"/>
      <c r="UCB733" s="2"/>
      <c r="UCC733" s="2"/>
      <c r="UCD733" s="2"/>
      <c r="UCE733" s="2"/>
      <c r="UCF733" s="2"/>
      <c r="UCG733" s="2"/>
      <c r="UCH733" s="2"/>
      <c r="UCI733" s="2"/>
      <c r="UCJ733" s="2"/>
      <c r="UCK733" s="2"/>
      <c r="UCL733" s="2"/>
      <c r="UCM733" s="2"/>
      <c r="UCN733" s="2"/>
      <c r="UCO733" s="2"/>
      <c r="UCP733" s="2"/>
      <c r="UCQ733" s="2"/>
      <c r="UCR733" s="2"/>
      <c r="UCS733" s="2"/>
      <c r="UCT733" s="2"/>
      <c r="UCU733" s="2"/>
      <c r="UCV733" s="2"/>
      <c r="UCW733" s="2"/>
      <c r="UCX733" s="2"/>
      <c r="UCY733" s="2"/>
      <c r="UCZ733" s="2"/>
      <c r="UDA733" s="2"/>
      <c r="UDB733" s="2"/>
      <c r="UDC733" s="2"/>
      <c r="UDD733" s="2"/>
      <c r="UDE733" s="2"/>
      <c r="UDF733" s="2"/>
      <c r="UDG733" s="2"/>
      <c r="UDH733" s="2"/>
      <c r="UDI733" s="2"/>
      <c r="UDJ733" s="2"/>
      <c r="UDK733" s="2"/>
      <c r="UDL733" s="2"/>
      <c r="UDM733" s="2"/>
      <c r="UDN733" s="2"/>
      <c r="UDO733" s="2"/>
      <c r="UDP733" s="2"/>
      <c r="UDQ733" s="2"/>
      <c r="UDR733" s="2"/>
      <c r="UDS733" s="2"/>
      <c r="UDT733" s="2"/>
      <c r="UDU733" s="2"/>
      <c r="UDV733" s="2"/>
      <c r="UDW733" s="2"/>
      <c r="UDX733" s="2"/>
      <c r="UDY733" s="2"/>
      <c r="UDZ733" s="2"/>
      <c r="UEA733" s="2"/>
      <c r="UEB733" s="2"/>
      <c r="UEC733" s="2"/>
      <c r="UED733" s="2"/>
      <c r="UEE733" s="2"/>
      <c r="UEF733" s="2"/>
      <c r="UEG733" s="2"/>
      <c r="UEH733" s="2"/>
      <c r="UEI733" s="2"/>
      <c r="UEJ733" s="2"/>
      <c r="UEK733" s="2"/>
      <c r="UEL733" s="2"/>
      <c r="UEM733" s="2"/>
      <c r="UEN733" s="2"/>
      <c r="UEO733" s="2"/>
      <c r="UEP733" s="2"/>
      <c r="UEQ733" s="2"/>
      <c r="UER733" s="2"/>
      <c r="UES733" s="2"/>
      <c r="UET733" s="2"/>
      <c r="UEU733" s="2"/>
      <c r="UEV733" s="2"/>
      <c r="UEW733" s="2"/>
      <c r="UEX733" s="2"/>
      <c r="UEY733" s="2"/>
      <c r="UEZ733" s="2"/>
      <c r="UFA733" s="2"/>
      <c r="UFB733" s="2"/>
      <c r="UFC733" s="2"/>
      <c r="UFD733" s="2"/>
      <c r="UFE733" s="2"/>
      <c r="UFF733" s="2"/>
      <c r="UFG733" s="2"/>
      <c r="UFH733" s="2"/>
      <c r="UFI733" s="2"/>
      <c r="UFJ733" s="2"/>
      <c r="UFK733" s="2"/>
      <c r="UFL733" s="2"/>
      <c r="UFM733" s="2"/>
      <c r="UFN733" s="2"/>
      <c r="UFO733" s="2"/>
      <c r="UFP733" s="2"/>
      <c r="UFQ733" s="2"/>
      <c r="UFR733" s="2"/>
      <c r="UFS733" s="2"/>
      <c r="UFT733" s="2"/>
      <c r="UFU733" s="2"/>
      <c r="UFV733" s="2"/>
      <c r="UFW733" s="2"/>
      <c r="UFX733" s="2"/>
      <c r="UFY733" s="2"/>
      <c r="UFZ733" s="2"/>
      <c r="UGA733" s="2"/>
      <c r="UGB733" s="2"/>
      <c r="UGC733" s="2"/>
      <c r="UGD733" s="2"/>
      <c r="UGE733" s="2"/>
      <c r="UGF733" s="2"/>
      <c r="UGG733" s="2"/>
      <c r="UGH733" s="2"/>
      <c r="UGI733" s="2"/>
      <c r="UGJ733" s="2"/>
      <c r="UGK733" s="2"/>
      <c r="UGL733" s="2"/>
      <c r="UGM733" s="2"/>
      <c r="UGN733" s="2"/>
      <c r="UGO733" s="2"/>
      <c r="UGP733" s="2"/>
      <c r="UGQ733" s="2"/>
      <c r="UGR733" s="2"/>
      <c r="UGS733" s="2"/>
      <c r="UGT733" s="2"/>
      <c r="UGU733" s="2"/>
      <c r="UGV733" s="2"/>
      <c r="UGW733" s="2"/>
      <c r="UGX733" s="2"/>
      <c r="UGY733" s="2"/>
      <c r="UGZ733" s="2"/>
      <c r="UHA733" s="2"/>
      <c r="UHB733" s="2"/>
      <c r="UHC733" s="2"/>
      <c r="UHD733" s="2"/>
      <c r="UHE733" s="2"/>
      <c r="UHF733" s="2"/>
      <c r="UHG733" s="2"/>
      <c r="UHH733" s="2"/>
      <c r="UHI733" s="2"/>
      <c r="UHJ733" s="2"/>
      <c r="UHK733" s="2"/>
      <c r="UHL733" s="2"/>
      <c r="UHM733" s="2"/>
      <c r="UHN733" s="2"/>
      <c r="UHO733" s="2"/>
      <c r="UHP733" s="2"/>
      <c r="UHQ733" s="2"/>
      <c r="UHR733" s="2"/>
      <c r="UHS733" s="2"/>
      <c r="UHT733" s="2"/>
      <c r="UHU733" s="2"/>
      <c r="UHV733" s="2"/>
      <c r="UHW733" s="2"/>
      <c r="UHX733" s="2"/>
      <c r="UHY733" s="2"/>
      <c r="UHZ733" s="2"/>
      <c r="UIA733" s="2"/>
      <c r="UIB733" s="2"/>
      <c r="UIC733" s="2"/>
      <c r="UID733" s="2"/>
      <c r="UIE733" s="2"/>
      <c r="UIF733" s="2"/>
      <c r="UIG733" s="2"/>
      <c r="UIH733" s="2"/>
      <c r="UII733" s="2"/>
      <c r="UIJ733" s="2"/>
      <c r="UIK733" s="2"/>
      <c r="UIL733" s="2"/>
      <c r="UIM733" s="2"/>
      <c r="UIN733" s="2"/>
      <c r="UIO733" s="2"/>
      <c r="UIP733" s="2"/>
      <c r="UIQ733" s="2"/>
      <c r="UIR733" s="2"/>
      <c r="UIS733" s="2"/>
      <c r="UIT733" s="2"/>
      <c r="UIU733" s="2"/>
      <c r="UIV733" s="2"/>
      <c r="UIW733" s="2"/>
      <c r="UIX733" s="2"/>
      <c r="UIY733" s="2"/>
      <c r="UIZ733" s="2"/>
      <c r="UJA733" s="2"/>
      <c r="UJB733" s="2"/>
      <c r="UJC733" s="2"/>
      <c r="UJD733" s="2"/>
      <c r="UJE733" s="2"/>
      <c r="UJF733" s="2"/>
      <c r="UJG733" s="2"/>
      <c r="UJH733" s="2"/>
      <c r="UJI733" s="2"/>
      <c r="UJJ733" s="2"/>
      <c r="UJK733" s="2"/>
      <c r="UJL733" s="2"/>
      <c r="UJM733" s="2"/>
      <c r="UJN733" s="2"/>
      <c r="UJO733" s="2"/>
      <c r="UJP733" s="2"/>
      <c r="UJQ733" s="2"/>
      <c r="UJR733" s="2"/>
      <c r="UJS733" s="2"/>
      <c r="UJT733" s="2"/>
      <c r="UJU733" s="2"/>
      <c r="UJV733" s="2"/>
      <c r="UJW733" s="2"/>
      <c r="UJX733" s="2"/>
      <c r="UJY733" s="2"/>
      <c r="UJZ733" s="2"/>
      <c r="UKA733" s="2"/>
      <c r="UKB733" s="2"/>
      <c r="UKC733" s="2"/>
      <c r="UKD733" s="2"/>
      <c r="UKE733" s="2"/>
      <c r="UKF733" s="2"/>
      <c r="UKG733" s="2"/>
      <c r="UKH733" s="2"/>
      <c r="UKI733" s="2"/>
      <c r="UKJ733" s="2"/>
      <c r="UKK733" s="2"/>
      <c r="UKL733" s="2"/>
      <c r="UKM733" s="2"/>
      <c r="UKN733" s="2"/>
      <c r="UKO733" s="2"/>
      <c r="UKP733" s="2"/>
      <c r="UKQ733" s="2"/>
      <c r="UKR733" s="2"/>
      <c r="UKS733" s="2"/>
      <c r="UKT733" s="2"/>
      <c r="UKU733" s="2"/>
      <c r="UKV733" s="2"/>
      <c r="UKW733" s="2"/>
      <c r="UKX733" s="2"/>
      <c r="UKY733" s="2"/>
      <c r="UKZ733" s="2"/>
      <c r="ULA733" s="2"/>
      <c r="ULB733" s="2"/>
      <c r="ULC733" s="2"/>
      <c r="ULD733" s="2"/>
      <c r="ULE733" s="2"/>
      <c r="ULF733" s="2"/>
      <c r="ULG733" s="2"/>
      <c r="ULH733" s="2"/>
      <c r="ULI733" s="2"/>
      <c r="ULJ733" s="2"/>
      <c r="ULK733" s="2"/>
      <c r="ULL733" s="2"/>
      <c r="ULM733" s="2"/>
      <c r="ULN733" s="2"/>
      <c r="ULO733" s="2"/>
      <c r="ULP733" s="2"/>
      <c r="ULQ733" s="2"/>
      <c r="ULR733" s="2"/>
      <c r="ULS733" s="2"/>
      <c r="ULT733" s="2"/>
      <c r="ULU733" s="2"/>
      <c r="ULV733" s="2"/>
      <c r="ULW733" s="2"/>
      <c r="ULX733" s="2"/>
      <c r="ULY733" s="2"/>
      <c r="ULZ733" s="2"/>
      <c r="UMA733" s="2"/>
      <c r="UMB733" s="2"/>
      <c r="UMC733" s="2"/>
      <c r="UMD733" s="2"/>
      <c r="UME733" s="2"/>
      <c r="UMF733" s="2"/>
      <c r="UMG733" s="2"/>
      <c r="UMH733" s="2"/>
      <c r="UMI733" s="2"/>
      <c r="UMJ733" s="2"/>
      <c r="UMK733" s="2"/>
      <c r="UML733" s="2"/>
      <c r="UMM733" s="2"/>
      <c r="UMN733" s="2"/>
      <c r="UMO733" s="2"/>
      <c r="UMP733" s="2"/>
      <c r="UMQ733" s="2"/>
      <c r="UMR733" s="2"/>
      <c r="UMS733" s="2"/>
      <c r="UMT733" s="2"/>
      <c r="UMU733" s="2"/>
      <c r="UMV733" s="2"/>
      <c r="UMW733" s="2"/>
      <c r="UMX733" s="2"/>
      <c r="UMY733" s="2"/>
      <c r="UMZ733" s="2"/>
      <c r="UNA733" s="2"/>
      <c r="UNB733" s="2"/>
      <c r="UNC733" s="2"/>
      <c r="UND733" s="2"/>
      <c r="UNE733" s="2"/>
      <c r="UNF733" s="2"/>
      <c r="UNG733" s="2"/>
      <c r="UNH733" s="2"/>
      <c r="UNI733" s="2"/>
      <c r="UNJ733" s="2"/>
      <c r="UNK733" s="2"/>
      <c r="UNL733" s="2"/>
      <c r="UNM733" s="2"/>
      <c r="UNN733" s="2"/>
      <c r="UNO733" s="2"/>
      <c r="UNP733" s="2"/>
      <c r="UNQ733" s="2"/>
      <c r="UNR733" s="2"/>
      <c r="UNS733" s="2"/>
      <c r="UNT733" s="2"/>
      <c r="UNU733" s="2"/>
      <c r="UNV733" s="2"/>
      <c r="UNW733" s="2"/>
      <c r="UNX733" s="2"/>
      <c r="UNY733" s="2"/>
      <c r="UNZ733" s="2"/>
      <c r="UOA733" s="2"/>
      <c r="UOB733" s="2"/>
      <c r="UOC733" s="2"/>
      <c r="UOD733" s="2"/>
      <c r="UOE733" s="2"/>
      <c r="UOF733" s="2"/>
      <c r="UOG733" s="2"/>
      <c r="UOH733" s="2"/>
      <c r="UOI733" s="2"/>
      <c r="UOJ733" s="2"/>
      <c r="UOK733" s="2"/>
      <c r="UOL733" s="2"/>
      <c r="UOM733" s="2"/>
      <c r="UON733" s="2"/>
      <c r="UOO733" s="2"/>
      <c r="UOP733" s="2"/>
      <c r="UOQ733" s="2"/>
      <c r="UOR733" s="2"/>
      <c r="UOS733" s="2"/>
      <c r="UOT733" s="2"/>
      <c r="UOU733" s="2"/>
      <c r="UOV733" s="2"/>
      <c r="UOW733" s="2"/>
      <c r="UOX733" s="2"/>
      <c r="UOY733" s="2"/>
      <c r="UOZ733" s="2"/>
      <c r="UPA733" s="2"/>
      <c r="UPB733" s="2"/>
      <c r="UPC733" s="2"/>
      <c r="UPD733" s="2"/>
      <c r="UPE733" s="2"/>
      <c r="UPF733" s="2"/>
      <c r="UPG733" s="2"/>
      <c r="UPH733" s="2"/>
      <c r="UPI733" s="2"/>
      <c r="UPJ733" s="2"/>
      <c r="UPK733" s="2"/>
      <c r="UPL733" s="2"/>
      <c r="UPM733" s="2"/>
      <c r="UPN733" s="2"/>
      <c r="UPO733" s="2"/>
      <c r="UPP733" s="2"/>
      <c r="UPQ733" s="2"/>
      <c r="UPR733" s="2"/>
      <c r="UPS733" s="2"/>
      <c r="UPT733" s="2"/>
      <c r="UPU733" s="2"/>
      <c r="UPV733" s="2"/>
      <c r="UPW733" s="2"/>
      <c r="UPX733" s="2"/>
      <c r="UPY733" s="2"/>
      <c r="UPZ733" s="2"/>
      <c r="UQA733" s="2"/>
      <c r="UQB733" s="2"/>
      <c r="UQC733" s="2"/>
      <c r="UQD733" s="2"/>
      <c r="UQE733" s="2"/>
      <c r="UQF733" s="2"/>
      <c r="UQG733" s="2"/>
      <c r="UQH733" s="2"/>
      <c r="UQI733" s="2"/>
      <c r="UQJ733" s="2"/>
      <c r="UQK733" s="2"/>
      <c r="UQL733" s="2"/>
      <c r="UQM733" s="2"/>
      <c r="UQN733" s="2"/>
      <c r="UQO733" s="2"/>
      <c r="UQP733" s="2"/>
      <c r="UQQ733" s="2"/>
      <c r="UQR733" s="2"/>
      <c r="UQS733" s="2"/>
      <c r="UQT733" s="2"/>
      <c r="UQU733" s="2"/>
      <c r="UQV733" s="2"/>
      <c r="UQW733" s="2"/>
      <c r="UQX733" s="2"/>
      <c r="UQY733" s="2"/>
      <c r="UQZ733" s="2"/>
      <c r="URA733" s="2"/>
      <c r="URB733" s="2"/>
      <c r="URC733" s="2"/>
      <c r="URD733" s="2"/>
      <c r="URE733" s="2"/>
      <c r="URF733" s="2"/>
      <c r="URG733" s="2"/>
      <c r="URH733" s="2"/>
      <c r="URI733" s="2"/>
      <c r="URJ733" s="2"/>
      <c r="URK733" s="2"/>
      <c r="URL733" s="2"/>
      <c r="URM733" s="2"/>
      <c r="URN733" s="2"/>
      <c r="URO733" s="2"/>
      <c r="URP733" s="2"/>
      <c r="URQ733" s="2"/>
      <c r="URR733" s="2"/>
      <c r="URS733" s="2"/>
      <c r="URT733" s="2"/>
      <c r="URU733" s="2"/>
      <c r="URV733" s="2"/>
      <c r="URW733" s="2"/>
      <c r="URX733" s="2"/>
      <c r="URY733" s="2"/>
      <c r="URZ733" s="2"/>
      <c r="USA733" s="2"/>
      <c r="USB733" s="2"/>
      <c r="USC733" s="2"/>
      <c r="USD733" s="2"/>
      <c r="USE733" s="2"/>
      <c r="USF733" s="2"/>
      <c r="USG733" s="2"/>
      <c r="USH733" s="2"/>
      <c r="USI733" s="2"/>
      <c r="USJ733" s="2"/>
      <c r="USK733" s="2"/>
      <c r="USL733" s="2"/>
      <c r="USM733" s="2"/>
      <c r="USN733" s="2"/>
      <c r="USO733" s="2"/>
      <c r="USP733" s="2"/>
      <c r="USQ733" s="2"/>
      <c r="USR733" s="2"/>
      <c r="USS733" s="2"/>
      <c r="UST733" s="2"/>
      <c r="USU733" s="2"/>
      <c r="USV733" s="2"/>
      <c r="USW733" s="2"/>
      <c r="USX733" s="2"/>
      <c r="USY733" s="2"/>
      <c r="USZ733" s="2"/>
      <c r="UTA733" s="2"/>
      <c r="UTB733" s="2"/>
      <c r="UTC733" s="2"/>
      <c r="UTD733" s="2"/>
      <c r="UTE733" s="2"/>
      <c r="UTF733" s="2"/>
      <c r="UTG733" s="2"/>
      <c r="UTH733" s="2"/>
      <c r="UTI733" s="2"/>
      <c r="UTJ733" s="2"/>
      <c r="UTK733" s="2"/>
      <c r="UTL733" s="2"/>
      <c r="UTM733" s="2"/>
      <c r="UTN733" s="2"/>
      <c r="UTO733" s="2"/>
      <c r="UTP733" s="2"/>
      <c r="UTQ733" s="2"/>
      <c r="UTR733" s="2"/>
      <c r="UTS733" s="2"/>
      <c r="UTT733" s="2"/>
      <c r="UTU733" s="2"/>
      <c r="UTV733" s="2"/>
      <c r="UTW733" s="2"/>
      <c r="UTX733" s="2"/>
      <c r="UTY733" s="2"/>
      <c r="UTZ733" s="2"/>
      <c r="UUA733" s="2"/>
      <c r="UUB733" s="2"/>
      <c r="UUC733" s="2"/>
      <c r="UUD733" s="2"/>
      <c r="UUE733" s="2"/>
      <c r="UUF733" s="2"/>
      <c r="UUG733" s="2"/>
      <c r="UUH733" s="2"/>
      <c r="UUI733" s="2"/>
      <c r="UUJ733" s="2"/>
      <c r="UUK733" s="2"/>
      <c r="UUL733" s="2"/>
      <c r="UUM733" s="2"/>
      <c r="UUN733" s="2"/>
      <c r="UUO733" s="2"/>
      <c r="UUP733" s="2"/>
      <c r="UUQ733" s="2"/>
      <c r="UUR733" s="2"/>
      <c r="UUS733" s="2"/>
      <c r="UUT733" s="2"/>
      <c r="UUU733" s="2"/>
      <c r="UUV733" s="2"/>
      <c r="UUW733" s="2"/>
      <c r="UUX733" s="2"/>
      <c r="UUY733" s="2"/>
      <c r="UUZ733" s="2"/>
      <c r="UVA733" s="2"/>
      <c r="UVB733" s="2"/>
      <c r="UVC733" s="2"/>
      <c r="UVD733" s="2"/>
      <c r="UVE733" s="2"/>
      <c r="UVF733" s="2"/>
      <c r="UVG733" s="2"/>
      <c r="UVH733" s="2"/>
      <c r="UVI733" s="2"/>
      <c r="UVJ733" s="2"/>
      <c r="UVK733" s="2"/>
      <c r="UVL733" s="2"/>
      <c r="UVM733" s="2"/>
      <c r="UVN733" s="2"/>
      <c r="UVO733" s="2"/>
      <c r="UVP733" s="2"/>
      <c r="UVQ733" s="2"/>
      <c r="UVR733" s="2"/>
      <c r="UVS733" s="2"/>
      <c r="UVT733" s="2"/>
      <c r="UVU733" s="2"/>
      <c r="UVV733" s="2"/>
      <c r="UVW733" s="2"/>
      <c r="UVX733" s="2"/>
      <c r="UVY733" s="2"/>
      <c r="UVZ733" s="2"/>
      <c r="UWA733" s="2"/>
      <c r="UWB733" s="2"/>
      <c r="UWC733" s="2"/>
      <c r="UWD733" s="2"/>
      <c r="UWE733" s="2"/>
      <c r="UWF733" s="2"/>
      <c r="UWG733" s="2"/>
      <c r="UWH733" s="2"/>
      <c r="UWI733" s="2"/>
      <c r="UWJ733" s="2"/>
      <c r="UWK733" s="2"/>
      <c r="UWL733" s="2"/>
      <c r="UWM733" s="2"/>
      <c r="UWN733" s="2"/>
      <c r="UWO733" s="2"/>
      <c r="UWP733" s="2"/>
      <c r="UWQ733" s="2"/>
      <c r="UWR733" s="2"/>
      <c r="UWS733" s="2"/>
      <c r="UWT733" s="2"/>
      <c r="UWU733" s="2"/>
      <c r="UWV733" s="2"/>
      <c r="UWW733" s="2"/>
      <c r="UWX733" s="2"/>
      <c r="UWY733" s="2"/>
      <c r="UWZ733" s="2"/>
      <c r="UXA733" s="2"/>
      <c r="UXB733" s="2"/>
      <c r="UXC733" s="2"/>
      <c r="UXD733" s="2"/>
      <c r="UXE733" s="2"/>
      <c r="UXF733" s="2"/>
      <c r="UXG733" s="2"/>
      <c r="UXH733" s="2"/>
      <c r="UXI733" s="2"/>
      <c r="UXJ733" s="2"/>
      <c r="UXK733" s="2"/>
      <c r="UXL733" s="2"/>
      <c r="UXM733" s="2"/>
      <c r="UXN733" s="2"/>
      <c r="UXO733" s="2"/>
      <c r="UXP733" s="2"/>
      <c r="UXQ733" s="2"/>
      <c r="UXR733" s="2"/>
      <c r="UXS733" s="2"/>
      <c r="UXT733" s="2"/>
      <c r="UXU733" s="2"/>
      <c r="UXV733" s="2"/>
      <c r="UXW733" s="2"/>
      <c r="UXX733" s="2"/>
      <c r="UXY733" s="2"/>
      <c r="UXZ733" s="2"/>
      <c r="UYA733" s="2"/>
      <c r="UYB733" s="2"/>
      <c r="UYC733" s="2"/>
      <c r="UYD733" s="2"/>
      <c r="UYE733" s="2"/>
      <c r="UYF733" s="2"/>
      <c r="UYG733" s="2"/>
      <c r="UYH733" s="2"/>
      <c r="UYI733" s="2"/>
      <c r="UYJ733" s="2"/>
      <c r="UYK733" s="2"/>
      <c r="UYL733" s="2"/>
      <c r="UYM733" s="2"/>
      <c r="UYN733" s="2"/>
      <c r="UYO733" s="2"/>
      <c r="UYP733" s="2"/>
      <c r="UYQ733" s="2"/>
      <c r="UYR733" s="2"/>
      <c r="UYS733" s="2"/>
      <c r="UYT733" s="2"/>
      <c r="UYU733" s="2"/>
      <c r="UYV733" s="2"/>
      <c r="UYW733" s="2"/>
      <c r="UYX733" s="2"/>
      <c r="UYY733" s="2"/>
      <c r="UYZ733" s="2"/>
      <c r="UZA733" s="2"/>
      <c r="UZB733" s="2"/>
      <c r="UZC733" s="2"/>
      <c r="UZD733" s="2"/>
      <c r="UZE733" s="2"/>
      <c r="UZF733" s="2"/>
      <c r="UZG733" s="2"/>
      <c r="UZH733" s="2"/>
      <c r="UZI733" s="2"/>
      <c r="UZJ733" s="2"/>
      <c r="UZK733" s="2"/>
      <c r="UZL733" s="2"/>
      <c r="UZM733" s="2"/>
      <c r="UZN733" s="2"/>
      <c r="UZO733" s="2"/>
      <c r="UZP733" s="2"/>
      <c r="UZQ733" s="2"/>
      <c r="UZR733" s="2"/>
      <c r="UZS733" s="2"/>
      <c r="UZT733" s="2"/>
      <c r="UZU733" s="2"/>
      <c r="UZV733" s="2"/>
      <c r="UZW733" s="2"/>
      <c r="UZX733" s="2"/>
      <c r="UZY733" s="2"/>
      <c r="UZZ733" s="2"/>
      <c r="VAA733" s="2"/>
      <c r="VAB733" s="2"/>
      <c r="VAC733" s="2"/>
      <c r="VAD733" s="2"/>
      <c r="VAE733" s="2"/>
      <c r="VAF733" s="2"/>
      <c r="VAG733" s="2"/>
      <c r="VAH733" s="2"/>
      <c r="VAI733" s="2"/>
      <c r="VAJ733" s="2"/>
      <c r="VAK733" s="2"/>
      <c r="VAL733" s="2"/>
      <c r="VAM733" s="2"/>
      <c r="VAN733" s="2"/>
      <c r="VAO733" s="2"/>
      <c r="VAP733" s="2"/>
      <c r="VAQ733" s="2"/>
      <c r="VAR733" s="2"/>
      <c r="VAS733" s="2"/>
      <c r="VAT733" s="2"/>
      <c r="VAU733" s="2"/>
      <c r="VAV733" s="2"/>
      <c r="VAW733" s="2"/>
      <c r="VAX733" s="2"/>
      <c r="VAY733" s="2"/>
      <c r="VAZ733" s="2"/>
      <c r="VBA733" s="2"/>
      <c r="VBB733" s="2"/>
      <c r="VBC733" s="2"/>
      <c r="VBD733" s="2"/>
      <c r="VBE733" s="2"/>
      <c r="VBF733" s="2"/>
      <c r="VBG733" s="2"/>
      <c r="VBH733" s="2"/>
      <c r="VBI733" s="2"/>
      <c r="VBJ733" s="2"/>
      <c r="VBK733" s="2"/>
      <c r="VBL733" s="2"/>
      <c r="VBM733" s="2"/>
      <c r="VBN733" s="2"/>
      <c r="VBO733" s="2"/>
      <c r="VBP733" s="2"/>
      <c r="VBQ733" s="2"/>
      <c r="VBR733" s="2"/>
      <c r="VBS733" s="2"/>
      <c r="VBT733" s="2"/>
      <c r="VBU733" s="2"/>
      <c r="VBV733" s="2"/>
      <c r="VBW733" s="2"/>
      <c r="VBX733" s="2"/>
      <c r="VBY733" s="2"/>
      <c r="VBZ733" s="2"/>
      <c r="VCA733" s="2"/>
      <c r="VCB733" s="2"/>
      <c r="VCC733" s="2"/>
      <c r="VCD733" s="2"/>
      <c r="VCE733" s="2"/>
      <c r="VCF733" s="2"/>
      <c r="VCG733" s="2"/>
      <c r="VCH733" s="2"/>
      <c r="VCI733" s="2"/>
      <c r="VCJ733" s="2"/>
      <c r="VCK733" s="2"/>
      <c r="VCL733" s="2"/>
      <c r="VCM733" s="2"/>
      <c r="VCN733" s="2"/>
      <c r="VCO733" s="2"/>
      <c r="VCP733" s="2"/>
      <c r="VCQ733" s="2"/>
      <c r="VCR733" s="2"/>
      <c r="VCS733" s="2"/>
      <c r="VCT733" s="2"/>
      <c r="VCU733" s="2"/>
      <c r="VCV733" s="2"/>
      <c r="VCW733" s="2"/>
      <c r="VCX733" s="2"/>
      <c r="VCY733" s="2"/>
      <c r="VCZ733" s="2"/>
      <c r="VDA733" s="2"/>
      <c r="VDB733" s="2"/>
      <c r="VDC733" s="2"/>
      <c r="VDD733" s="2"/>
      <c r="VDE733" s="2"/>
      <c r="VDF733" s="2"/>
      <c r="VDG733" s="2"/>
      <c r="VDH733" s="2"/>
      <c r="VDI733" s="2"/>
      <c r="VDJ733" s="2"/>
      <c r="VDK733" s="2"/>
      <c r="VDL733" s="2"/>
      <c r="VDM733" s="2"/>
      <c r="VDN733" s="2"/>
      <c r="VDO733" s="2"/>
      <c r="VDP733" s="2"/>
      <c r="VDQ733" s="2"/>
      <c r="VDR733" s="2"/>
      <c r="VDS733" s="2"/>
      <c r="VDT733" s="2"/>
      <c r="VDU733" s="2"/>
      <c r="VDV733" s="2"/>
      <c r="VDW733" s="2"/>
      <c r="VDX733" s="2"/>
      <c r="VDY733" s="2"/>
      <c r="VDZ733" s="2"/>
      <c r="VEA733" s="2"/>
      <c r="VEB733" s="2"/>
      <c r="VEC733" s="2"/>
      <c r="VED733" s="2"/>
      <c r="VEE733" s="2"/>
      <c r="VEF733" s="2"/>
      <c r="VEG733" s="2"/>
      <c r="VEH733" s="2"/>
      <c r="VEI733" s="2"/>
      <c r="VEJ733" s="2"/>
      <c r="VEK733" s="2"/>
      <c r="VEL733" s="2"/>
      <c r="VEM733" s="2"/>
      <c r="VEN733" s="2"/>
      <c r="VEO733" s="2"/>
      <c r="VEP733" s="2"/>
      <c r="VEQ733" s="2"/>
      <c r="VER733" s="2"/>
      <c r="VES733" s="2"/>
      <c r="VET733" s="2"/>
      <c r="VEU733" s="2"/>
      <c r="VEV733" s="2"/>
      <c r="VEW733" s="2"/>
      <c r="VEX733" s="2"/>
      <c r="VEY733" s="2"/>
      <c r="VEZ733" s="2"/>
      <c r="VFA733" s="2"/>
      <c r="VFB733" s="2"/>
      <c r="VFC733" s="2"/>
      <c r="VFD733" s="2"/>
      <c r="VFE733" s="2"/>
      <c r="VFF733" s="2"/>
      <c r="VFG733" s="2"/>
      <c r="VFH733" s="2"/>
      <c r="VFI733" s="2"/>
      <c r="VFJ733" s="2"/>
      <c r="VFK733" s="2"/>
      <c r="VFL733" s="2"/>
      <c r="VFM733" s="2"/>
      <c r="VFN733" s="2"/>
      <c r="VFO733" s="2"/>
      <c r="VFP733" s="2"/>
      <c r="VFQ733" s="2"/>
      <c r="VFR733" s="2"/>
      <c r="VFS733" s="2"/>
      <c r="VFT733" s="2"/>
      <c r="VFU733" s="2"/>
      <c r="VFV733" s="2"/>
      <c r="VFW733" s="2"/>
      <c r="VFX733" s="2"/>
      <c r="VFY733" s="2"/>
      <c r="VFZ733" s="2"/>
      <c r="VGA733" s="2"/>
      <c r="VGB733" s="2"/>
      <c r="VGC733" s="2"/>
      <c r="VGD733" s="2"/>
      <c r="VGE733" s="2"/>
      <c r="VGF733" s="2"/>
      <c r="VGG733" s="2"/>
      <c r="VGH733" s="2"/>
      <c r="VGI733" s="2"/>
      <c r="VGJ733" s="2"/>
      <c r="VGK733" s="2"/>
      <c r="VGL733" s="2"/>
      <c r="VGM733" s="2"/>
      <c r="VGN733" s="2"/>
      <c r="VGO733" s="2"/>
      <c r="VGP733" s="2"/>
      <c r="VGQ733" s="2"/>
      <c r="VGR733" s="2"/>
      <c r="VGS733" s="2"/>
      <c r="VGT733" s="2"/>
      <c r="VGU733" s="2"/>
      <c r="VGV733" s="2"/>
      <c r="VGW733" s="2"/>
      <c r="VGX733" s="2"/>
      <c r="VGY733" s="2"/>
      <c r="VGZ733" s="2"/>
      <c r="VHA733" s="2"/>
      <c r="VHB733" s="2"/>
      <c r="VHC733" s="2"/>
      <c r="VHD733" s="2"/>
      <c r="VHE733" s="2"/>
      <c r="VHF733" s="2"/>
      <c r="VHG733" s="2"/>
      <c r="VHH733" s="2"/>
      <c r="VHI733" s="2"/>
      <c r="VHJ733" s="2"/>
      <c r="VHK733" s="2"/>
      <c r="VHL733" s="2"/>
      <c r="VHM733" s="2"/>
      <c r="VHN733" s="2"/>
      <c r="VHO733" s="2"/>
      <c r="VHP733" s="2"/>
      <c r="VHQ733" s="2"/>
      <c r="VHR733" s="2"/>
      <c r="VHS733" s="2"/>
      <c r="VHT733" s="2"/>
      <c r="VHU733" s="2"/>
      <c r="VHV733" s="2"/>
      <c r="VHW733" s="2"/>
      <c r="VHX733" s="2"/>
      <c r="VHY733" s="2"/>
      <c r="VHZ733" s="2"/>
      <c r="VIA733" s="2"/>
      <c r="VIB733" s="2"/>
      <c r="VIC733" s="2"/>
      <c r="VID733" s="2"/>
      <c r="VIE733" s="2"/>
      <c r="VIF733" s="2"/>
      <c r="VIG733" s="2"/>
      <c r="VIH733" s="2"/>
      <c r="VII733" s="2"/>
      <c r="VIJ733" s="2"/>
      <c r="VIK733" s="2"/>
      <c r="VIL733" s="2"/>
      <c r="VIM733" s="2"/>
      <c r="VIN733" s="2"/>
      <c r="VIO733" s="2"/>
      <c r="VIP733" s="2"/>
      <c r="VIQ733" s="2"/>
      <c r="VIR733" s="2"/>
      <c r="VIS733" s="2"/>
      <c r="VIT733" s="2"/>
      <c r="VIU733" s="2"/>
      <c r="VIV733" s="2"/>
      <c r="VIW733" s="2"/>
      <c r="VIX733" s="2"/>
      <c r="VIY733" s="2"/>
      <c r="VIZ733" s="2"/>
      <c r="VJA733" s="2"/>
      <c r="VJB733" s="2"/>
      <c r="VJC733" s="2"/>
      <c r="VJD733" s="2"/>
      <c r="VJE733" s="2"/>
      <c r="VJF733" s="2"/>
      <c r="VJG733" s="2"/>
      <c r="VJH733" s="2"/>
      <c r="VJI733" s="2"/>
      <c r="VJJ733" s="2"/>
      <c r="VJK733" s="2"/>
      <c r="VJL733" s="2"/>
      <c r="VJM733" s="2"/>
      <c r="VJN733" s="2"/>
      <c r="VJO733" s="2"/>
      <c r="VJP733" s="2"/>
      <c r="VJQ733" s="2"/>
      <c r="VJR733" s="2"/>
      <c r="VJS733" s="2"/>
      <c r="VJT733" s="2"/>
      <c r="VJU733" s="2"/>
      <c r="VJV733" s="2"/>
      <c r="VJW733" s="2"/>
      <c r="VJX733" s="2"/>
      <c r="VJY733" s="2"/>
      <c r="VJZ733" s="2"/>
      <c r="VKA733" s="2"/>
      <c r="VKB733" s="2"/>
      <c r="VKC733" s="2"/>
      <c r="VKD733" s="2"/>
      <c r="VKE733" s="2"/>
      <c r="VKF733" s="2"/>
      <c r="VKG733" s="2"/>
      <c r="VKH733" s="2"/>
      <c r="VKI733" s="2"/>
      <c r="VKJ733" s="2"/>
      <c r="VKK733" s="2"/>
      <c r="VKL733" s="2"/>
      <c r="VKM733" s="2"/>
      <c r="VKN733" s="2"/>
      <c r="VKO733" s="2"/>
      <c r="VKP733" s="2"/>
      <c r="VKQ733" s="2"/>
      <c r="VKR733" s="2"/>
      <c r="VKS733" s="2"/>
      <c r="VKT733" s="2"/>
      <c r="VKU733" s="2"/>
      <c r="VKV733" s="2"/>
      <c r="VKW733" s="2"/>
      <c r="VKX733" s="2"/>
      <c r="VKY733" s="2"/>
      <c r="VKZ733" s="2"/>
      <c r="VLA733" s="2"/>
      <c r="VLB733" s="2"/>
      <c r="VLC733" s="2"/>
      <c r="VLD733" s="2"/>
      <c r="VLE733" s="2"/>
      <c r="VLF733" s="2"/>
      <c r="VLG733" s="2"/>
      <c r="VLH733" s="2"/>
      <c r="VLI733" s="2"/>
      <c r="VLJ733" s="2"/>
      <c r="VLK733" s="2"/>
      <c r="VLL733" s="2"/>
      <c r="VLM733" s="2"/>
      <c r="VLN733" s="2"/>
      <c r="VLO733" s="2"/>
      <c r="VLP733" s="2"/>
      <c r="VLQ733" s="2"/>
      <c r="VLR733" s="2"/>
      <c r="VLS733" s="2"/>
      <c r="VLT733" s="2"/>
      <c r="VLU733" s="2"/>
      <c r="VLV733" s="2"/>
      <c r="VLW733" s="2"/>
      <c r="VLX733" s="2"/>
      <c r="VLY733" s="2"/>
      <c r="VLZ733" s="2"/>
      <c r="VMA733" s="2"/>
      <c r="VMB733" s="2"/>
      <c r="VMC733" s="2"/>
      <c r="VMD733" s="2"/>
      <c r="VME733" s="2"/>
      <c r="VMF733" s="2"/>
      <c r="VMG733" s="2"/>
      <c r="VMH733" s="2"/>
      <c r="VMI733" s="2"/>
      <c r="VMJ733" s="2"/>
      <c r="VMK733" s="2"/>
      <c r="VML733" s="2"/>
      <c r="VMM733" s="2"/>
      <c r="VMN733" s="2"/>
      <c r="VMO733" s="2"/>
      <c r="VMP733" s="2"/>
      <c r="VMQ733" s="2"/>
      <c r="VMR733" s="2"/>
      <c r="VMS733" s="2"/>
      <c r="VMT733" s="2"/>
      <c r="VMU733" s="2"/>
      <c r="VMV733" s="2"/>
      <c r="VMW733" s="2"/>
      <c r="VMX733" s="2"/>
      <c r="VMY733" s="2"/>
      <c r="VMZ733" s="2"/>
      <c r="VNA733" s="2"/>
      <c r="VNB733" s="2"/>
      <c r="VNC733" s="2"/>
      <c r="VND733" s="2"/>
      <c r="VNE733" s="2"/>
      <c r="VNF733" s="2"/>
      <c r="VNG733" s="2"/>
      <c r="VNH733" s="2"/>
      <c r="VNI733" s="2"/>
      <c r="VNJ733" s="2"/>
      <c r="VNK733" s="2"/>
      <c r="VNL733" s="2"/>
      <c r="VNM733" s="2"/>
      <c r="VNN733" s="2"/>
      <c r="VNO733" s="2"/>
      <c r="VNP733" s="2"/>
      <c r="VNQ733" s="2"/>
      <c r="VNR733" s="2"/>
      <c r="VNS733" s="2"/>
      <c r="VNT733" s="2"/>
      <c r="VNU733" s="2"/>
      <c r="VNV733" s="2"/>
      <c r="VNW733" s="2"/>
      <c r="VNX733" s="2"/>
      <c r="VNY733" s="2"/>
      <c r="VNZ733" s="2"/>
      <c r="VOA733" s="2"/>
      <c r="VOB733" s="2"/>
      <c r="VOC733" s="2"/>
      <c r="VOD733" s="2"/>
      <c r="VOE733" s="2"/>
      <c r="VOF733" s="2"/>
      <c r="VOG733" s="2"/>
      <c r="VOH733" s="2"/>
      <c r="VOI733" s="2"/>
      <c r="VOJ733" s="2"/>
      <c r="VOK733" s="2"/>
      <c r="VOL733" s="2"/>
      <c r="VOM733" s="2"/>
      <c r="VON733" s="2"/>
      <c r="VOO733" s="2"/>
      <c r="VOP733" s="2"/>
      <c r="VOQ733" s="2"/>
      <c r="VOR733" s="2"/>
      <c r="VOS733" s="2"/>
      <c r="VOT733" s="2"/>
      <c r="VOU733" s="2"/>
      <c r="VOV733" s="2"/>
      <c r="VOW733" s="2"/>
      <c r="VOX733" s="2"/>
      <c r="VOY733" s="2"/>
      <c r="VOZ733" s="2"/>
      <c r="VPA733" s="2"/>
      <c r="VPB733" s="2"/>
      <c r="VPC733" s="2"/>
      <c r="VPD733" s="2"/>
      <c r="VPE733" s="2"/>
      <c r="VPF733" s="2"/>
      <c r="VPG733" s="2"/>
      <c r="VPH733" s="2"/>
      <c r="VPI733" s="2"/>
      <c r="VPJ733" s="2"/>
      <c r="VPK733" s="2"/>
      <c r="VPL733" s="2"/>
      <c r="VPM733" s="2"/>
      <c r="VPN733" s="2"/>
      <c r="VPO733" s="2"/>
      <c r="VPP733" s="2"/>
      <c r="VPQ733" s="2"/>
      <c r="VPR733" s="2"/>
      <c r="VPS733" s="2"/>
      <c r="VPT733" s="2"/>
      <c r="VPU733" s="2"/>
      <c r="VPV733" s="2"/>
      <c r="VPW733" s="2"/>
      <c r="VPX733" s="2"/>
      <c r="VPY733" s="2"/>
      <c r="VPZ733" s="2"/>
      <c r="VQA733" s="2"/>
      <c r="VQB733" s="2"/>
      <c r="VQC733" s="2"/>
      <c r="VQD733" s="2"/>
      <c r="VQE733" s="2"/>
      <c r="VQF733" s="2"/>
      <c r="VQG733" s="2"/>
      <c r="VQH733" s="2"/>
      <c r="VQI733" s="2"/>
      <c r="VQJ733" s="2"/>
      <c r="VQK733" s="2"/>
      <c r="VQL733" s="2"/>
      <c r="VQM733" s="2"/>
      <c r="VQN733" s="2"/>
      <c r="VQO733" s="2"/>
      <c r="VQP733" s="2"/>
      <c r="VQQ733" s="2"/>
      <c r="VQR733" s="2"/>
      <c r="VQS733" s="2"/>
      <c r="VQT733" s="2"/>
      <c r="VQU733" s="2"/>
      <c r="VQV733" s="2"/>
      <c r="VQW733" s="2"/>
      <c r="VQX733" s="2"/>
      <c r="VQY733" s="2"/>
      <c r="VQZ733" s="2"/>
      <c r="VRA733" s="2"/>
      <c r="VRB733" s="2"/>
      <c r="VRC733" s="2"/>
      <c r="VRD733" s="2"/>
      <c r="VRE733" s="2"/>
      <c r="VRF733" s="2"/>
      <c r="VRG733" s="2"/>
      <c r="VRH733" s="2"/>
      <c r="VRI733" s="2"/>
      <c r="VRJ733" s="2"/>
      <c r="VRK733" s="2"/>
      <c r="VRL733" s="2"/>
      <c r="VRM733" s="2"/>
      <c r="VRN733" s="2"/>
      <c r="VRO733" s="2"/>
      <c r="VRP733" s="2"/>
      <c r="VRQ733" s="2"/>
      <c r="VRR733" s="2"/>
      <c r="VRS733" s="2"/>
      <c r="VRT733" s="2"/>
      <c r="VRU733" s="2"/>
      <c r="VRV733" s="2"/>
      <c r="VRW733" s="2"/>
      <c r="VRX733" s="2"/>
      <c r="VRY733" s="2"/>
      <c r="VRZ733" s="2"/>
      <c r="VSA733" s="2"/>
      <c r="VSB733" s="2"/>
      <c r="VSC733" s="2"/>
      <c r="VSD733" s="2"/>
      <c r="VSE733" s="2"/>
      <c r="VSF733" s="2"/>
      <c r="VSG733" s="2"/>
      <c r="VSH733" s="2"/>
      <c r="VSI733" s="2"/>
      <c r="VSJ733" s="2"/>
      <c r="VSK733" s="2"/>
      <c r="VSL733" s="2"/>
      <c r="VSM733" s="2"/>
      <c r="VSN733" s="2"/>
      <c r="VSO733" s="2"/>
      <c r="VSP733" s="2"/>
      <c r="VSQ733" s="2"/>
      <c r="VSR733" s="2"/>
      <c r="VSS733" s="2"/>
      <c r="VST733" s="2"/>
      <c r="VSU733" s="2"/>
      <c r="VSV733" s="2"/>
      <c r="VSW733" s="2"/>
      <c r="VSX733" s="2"/>
      <c r="VSY733" s="2"/>
      <c r="VSZ733" s="2"/>
      <c r="VTA733" s="2"/>
      <c r="VTB733" s="2"/>
      <c r="VTC733" s="2"/>
      <c r="VTD733" s="2"/>
      <c r="VTE733" s="2"/>
      <c r="VTF733" s="2"/>
      <c r="VTG733" s="2"/>
      <c r="VTH733" s="2"/>
      <c r="VTI733" s="2"/>
      <c r="VTJ733" s="2"/>
      <c r="VTK733" s="2"/>
      <c r="VTL733" s="2"/>
      <c r="VTM733" s="2"/>
      <c r="VTN733" s="2"/>
      <c r="VTO733" s="2"/>
      <c r="VTP733" s="2"/>
      <c r="VTQ733" s="2"/>
      <c r="VTR733" s="2"/>
      <c r="VTS733" s="2"/>
      <c r="VTT733" s="2"/>
      <c r="VTU733" s="2"/>
      <c r="VTV733" s="2"/>
      <c r="VTW733" s="2"/>
      <c r="VTX733" s="2"/>
      <c r="VTY733" s="2"/>
      <c r="VTZ733" s="2"/>
      <c r="VUA733" s="2"/>
      <c r="VUB733" s="2"/>
      <c r="VUC733" s="2"/>
      <c r="VUD733" s="2"/>
      <c r="VUE733" s="2"/>
      <c r="VUF733" s="2"/>
      <c r="VUG733" s="2"/>
      <c r="VUH733" s="2"/>
      <c r="VUI733" s="2"/>
      <c r="VUJ733" s="2"/>
      <c r="VUK733" s="2"/>
      <c r="VUL733" s="2"/>
      <c r="VUM733" s="2"/>
      <c r="VUN733" s="2"/>
      <c r="VUO733" s="2"/>
      <c r="VUP733" s="2"/>
      <c r="VUQ733" s="2"/>
      <c r="VUR733" s="2"/>
      <c r="VUS733" s="2"/>
      <c r="VUT733" s="2"/>
      <c r="VUU733" s="2"/>
      <c r="VUV733" s="2"/>
      <c r="VUW733" s="2"/>
      <c r="VUX733" s="2"/>
      <c r="VUY733" s="2"/>
      <c r="VUZ733" s="2"/>
      <c r="VVA733" s="2"/>
      <c r="VVB733" s="2"/>
      <c r="VVC733" s="2"/>
      <c r="VVD733" s="2"/>
      <c r="VVE733" s="2"/>
      <c r="VVF733" s="2"/>
      <c r="VVG733" s="2"/>
      <c r="VVH733" s="2"/>
      <c r="VVI733" s="2"/>
      <c r="VVJ733" s="2"/>
      <c r="VVK733" s="2"/>
      <c r="VVL733" s="2"/>
      <c r="VVM733" s="2"/>
      <c r="VVN733" s="2"/>
      <c r="VVO733" s="2"/>
      <c r="VVP733" s="2"/>
      <c r="VVQ733" s="2"/>
      <c r="VVR733" s="2"/>
      <c r="VVS733" s="2"/>
      <c r="VVT733" s="2"/>
      <c r="VVU733" s="2"/>
      <c r="VVV733" s="2"/>
      <c r="VVW733" s="2"/>
      <c r="VVX733" s="2"/>
      <c r="VVY733" s="2"/>
      <c r="VVZ733" s="2"/>
      <c r="VWA733" s="2"/>
      <c r="VWB733" s="2"/>
      <c r="VWC733" s="2"/>
      <c r="VWD733" s="2"/>
      <c r="VWE733" s="2"/>
      <c r="VWF733" s="2"/>
      <c r="VWG733" s="2"/>
      <c r="VWH733" s="2"/>
      <c r="VWI733" s="2"/>
      <c r="VWJ733" s="2"/>
      <c r="VWK733" s="2"/>
      <c r="VWL733" s="2"/>
      <c r="VWM733" s="2"/>
      <c r="VWN733" s="2"/>
      <c r="VWO733" s="2"/>
      <c r="VWP733" s="2"/>
      <c r="VWQ733" s="2"/>
      <c r="VWR733" s="2"/>
      <c r="VWS733" s="2"/>
      <c r="VWT733" s="2"/>
      <c r="VWU733" s="2"/>
      <c r="VWV733" s="2"/>
      <c r="VWW733" s="2"/>
      <c r="VWX733" s="2"/>
      <c r="VWY733" s="2"/>
      <c r="VWZ733" s="2"/>
      <c r="VXA733" s="2"/>
      <c r="VXB733" s="2"/>
      <c r="VXC733" s="2"/>
      <c r="VXD733" s="2"/>
      <c r="VXE733" s="2"/>
      <c r="VXF733" s="2"/>
      <c r="VXG733" s="2"/>
      <c r="VXH733" s="2"/>
      <c r="VXI733" s="2"/>
      <c r="VXJ733" s="2"/>
      <c r="VXK733" s="2"/>
      <c r="VXL733" s="2"/>
      <c r="VXM733" s="2"/>
      <c r="VXN733" s="2"/>
      <c r="VXO733" s="2"/>
      <c r="VXP733" s="2"/>
      <c r="VXQ733" s="2"/>
      <c r="VXR733" s="2"/>
      <c r="VXS733" s="2"/>
      <c r="VXT733" s="2"/>
      <c r="VXU733" s="2"/>
      <c r="VXV733" s="2"/>
      <c r="VXW733" s="2"/>
      <c r="VXX733" s="2"/>
      <c r="VXY733" s="2"/>
      <c r="VXZ733" s="2"/>
      <c r="VYA733" s="2"/>
      <c r="VYB733" s="2"/>
      <c r="VYC733" s="2"/>
      <c r="VYD733" s="2"/>
      <c r="VYE733" s="2"/>
      <c r="VYF733" s="2"/>
      <c r="VYG733" s="2"/>
      <c r="VYH733" s="2"/>
      <c r="VYI733" s="2"/>
      <c r="VYJ733" s="2"/>
      <c r="VYK733" s="2"/>
      <c r="VYL733" s="2"/>
      <c r="VYM733" s="2"/>
      <c r="VYN733" s="2"/>
      <c r="VYO733" s="2"/>
      <c r="VYP733" s="2"/>
      <c r="VYQ733" s="2"/>
      <c r="VYR733" s="2"/>
      <c r="VYS733" s="2"/>
      <c r="VYT733" s="2"/>
      <c r="VYU733" s="2"/>
      <c r="VYV733" s="2"/>
      <c r="VYW733" s="2"/>
      <c r="VYX733" s="2"/>
      <c r="VYY733" s="2"/>
      <c r="VYZ733" s="2"/>
      <c r="VZA733" s="2"/>
      <c r="VZB733" s="2"/>
      <c r="VZC733" s="2"/>
      <c r="VZD733" s="2"/>
      <c r="VZE733" s="2"/>
      <c r="VZF733" s="2"/>
      <c r="VZG733" s="2"/>
      <c r="VZH733" s="2"/>
      <c r="VZI733" s="2"/>
      <c r="VZJ733" s="2"/>
      <c r="VZK733" s="2"/>
      <c r="VZL733" s="2"/>
      <c r="VZM733" s="2"/>
      <c r="VZN733" s="2"/>
      <c r="VZO733" s="2"/>
      <c r="VZP733" s="2"/>
      <c r="VZQ733" s="2"/>
      <c r="VZR733" s="2"/>
      <c r="VZS733" s="2"/>
      <c r="VZT733" s="2"/>
      <c r="VZU733" s="2"/>
      <c r="VZV733" s="2"/>
      <c r="VZW733" s="2"/>
      <c r="VZX733" s="2"/>
      <c r="VZY733" s="2"/>
      <c r="VZZ733" s="2"/>
      <c r="WAA733" s="2"/>
      <c r="WAB733" s="2"/>
      <c r="WAC733" s="2"/>
      <c r="WAD733" s="2"/>
      <c r="WAE733" s="2"/>
      <c r="WAF733" s="2"/>
      <c r="WAG733" s="2"/>
      <c r="WAH733" s="2"/>
      <c r="WAI733" s="2"/>
      <c r="WAJ733" s="2"/>
      <c r="WAK733" s="2"/>
      <c r="WAL733" s="2"/>
      <c r="WAM733" s="2"/>
      <c r="WAN733" s="2"/>
      <c r="WAO733" s="2"/>
      <c r="WAP733" s="2"/>
      <c r="WAQ733" s="2"/>
      <c r="WAR733" s="2"/>
      <c r="WAS733" s="2"/>
      <c r="WAT733" s="2"/>
      <c r="WAU733" s="2"/>
      <c r="WAV733" s="2"/>
      <c r="WAW733" s="2"/>
      <c r="WAX733" s="2"/>
      <c r="WAY733" s="2"/>
      <c r="WAZ733" s="2"/>
      <c r="WBA733" s="2"/>
      <c r="WBB733" s="2"/>
      <c r="WBC733" s="2"/>
      <c r="WBD733" s="2"/>
      <c r="WBE733" s="2"/>
      <c r="WBF733" s="2"/>
      <c r="WBG733" s="2"/>
      <c r="WBH733" s="2"/>
      <c r="WBI733" s="2"/>
      <c r="WBJ733" s="2"/>
      <c r="WBK733" s="2"/>
      <c r="WBL733" s="2"/>
      <c r="WBM733" s="2"/>
      <c r="WBN733" s="2"/>
      <c r="WBO733" s="2"/>
      <c r="WBP733" s="2"/>
      <c r="WBQ733" s="2"/>
      <c r="WBR733" s="2"/>
      <c r="WBS733" s="2"/>
      <c r="WBT733" s="2"/>
      <c r="WBU733" s="2"/>
      <c r="WBV733" s="2"/>
      <c r="WBW733" s="2"/>
      <c r="WBX733" s="2"/>
      <c r="WBY733" s="2"/>
      <c r="WBZ733" s="2"/>
      <c r="WCA733" s="2"/>
      <c r="WCB733" s="2"/>
      <c r="WCC733" s="2"/>
      <c r="WCD733" s="2"/>
      <c r="WCE733" s="2"/>
      <c r="WCF733" s="2"/>
      <c r="WCG733" s="2"/>
      <c r="WCH733" s="2"/>
      <c r="WCI733" s="2"/>
      <c r="WCJ733" s="2"/>
      <c r="WCK733" s="2"/>
      <c r="WCL733" s="2"/>
      <c r="WCM733" s="2"/>
      <c r="WCN733" s="2"/>
      <c r="WCO733" s="2"/>
      <c r="WCP733" s="2"/>
      <c r="WCQ733" s="2"/>
      <c r="WCR733" s="2"/>
      <c r="WCS733" s="2"/>
      <c r="WCT733" s="2"/>
      <c r="WCU733" s="2"/>
      <c r="WCV733" s="2"/>
      <c r="WCW733" s="2"/>
      <c r="WCX733" s="2"/>
      <c r="WCY733" s="2"/>
      <c r="WCZ733" s="2"/>
      <c r="WDA733" s="2"/>
      <c r="WDB733" s="2"/>
      <c r="WDC733" s="2"/>
      <c r="WDD733" s="2"/>
      <c r="WDE733" s="2"/>
      <c r="WDF733" s="2"/>
      <c r="WDG733" s="2"/>
      <c r="WDH733" s="2"/>
      <c r="WDI733" s="2"/>
      <c r="WDJ733" s="2"/>
      <c r="WDK733" s="2"/>
      <c r="WDL733" s="2"/>
      <c r="WDM733" s="2"/>
      <c r="WDN733" s="2"/>
      <c r="WDO733" s="2"/>
      <c r="WDP733" s="2"/>
      <c r="WDQ733" s="2"/>
      <c r="WDR733" s="2"/>
      <c r="WDS733" s="2"/>
      <c r="WDT733" s="2"/>
      <c r="WDU733" s="2"/>
      <c r="WDV733" s="2"/>
      <c r="WDW733" s="2"/>
      <c r="WDX733" s="2"/>
      <c r="WDY733" s="2"/>
      <c r="WDZ733" s="2"/>
      <c r="WEA733" s="2"/>
      <c r="WEB733" s="2"/>
      <c r="WEC733" s="2"/>
      <c r="WED733" s="2"/>
      <c r="WEE733" s="2"/>
      <c r="WEF733" s="2"/>
      <c r="WEG733" s="2"/>
      <c r="WEH733" s="2"/>
      <c r="WEI733" s="2"/>
      <c r="WEJ733" s="2"/>
      <c r="WEK733" s="2"/>
      <c r="WEL733" s="2"/>
      <c r="WEM733" s="2"/>
      <c r="WEN733" s="2"/>
      <c r="WEO733" s="2"/>
      <c r="WEP733" s="2"/>
      <c r="WEQ733" s="2"/>
      <c r="WER733" s="2"/>
      <c r="WES733" s="2"/>
      <c r="WET733" s="2"/>
      <c r="WEU733" s="2"/>
      <c r="WEV733" s="2"/>
      <c r="WEW733" s="2"/>
      <c r="WEX733" s="2"/>
      <c r="WEY733" s="2"/>
      <c r="WEZ733" s="2"/>
      <c r="WFA733" s="2"/>
      <c r="WFB733" s="2"/>
      <c r="WFC733" s="2"/>
      <c r="WFD733" s="2"/>
      <c r="WFE733" s="2"/>
      <c r="WFF733" s="2"/>
      <c r="WFG733" s="2"/>
      <c r="WFH733" s="2"/>
      <c r="WFI733" s="2"/>
      <c r="WFJ733" s="2"/>
      <c r="WFK733" s="2"/>
      <c r="WFL733" s="2"/>
      <c r="WFM733" s="2"/>
      <c r="WFN733" s="2"/>
      <c r="WFO733" s="2"/>
      <c r="WFP733" s="2"/>
      <c r="WFQ733" s="2"/>
      <c r="WFR733" s="2"/>
      <c r="WFS733" s="2"/>
      <c r="WFT733" s="2"/>
      <c r="WFU733" s="2"/>
      <c r="WFV733" s="2"/>
      <c r="WFW733" s="2"/>
      <c r="WFX733" s="2"/>
      <c r="WFY733" s="2"/>
      <c r="WFZ733" s="2"/>
      <c r="WGA733" s="2"/>
      <c r="WGB733" s="2"/>
      <c r="WGC733" s="2"/>
      <c r="WGD733" s="2"/>
      <c r="WGE733" s="2"/>
      <c r="WGF733" s="2"/>
      <c r="WGG733" s="2"/>
      <c r="WGH733" s="2"/>
      <c r="WGI733" s="2"/>
      <c r="WGJ733" s="2"/>
      <c r="WGK733" s="2"/>
      <c r="WGL733" s="2"/>
      <c r="WGM733" s="2"/>
      <c r="WGN733" s="2"/>
      <c r="WGO733" s="2"/>
      <c r="WGP733" s="2"/>
      <c r="WGQ733" s="2"/>
      <c r="WGR733" s="2"/>
      <c r="WGS733" s="2"/>
      <c r="WGT733" s="2"/>
      <c r="WGU733" s="2"/>
      <c r="WGV733" s="2"/>
      <c r="WGW733" s="2"/>
      <c r="WGX733" s="2"/>
      <c r="WGY733" s="2"/>
      <c r="WGZ733" s="2"/>
      <c r="WHA733" s="2"/>
      <c r="WHB733" s="2"/>
      <c r="WHC733" s="2"/>
      <c r="WHD733" s="2"/>
      <c r="WHE733" s="2"/>
      <c r="WHF733" s="2"/>
      <c r="WHG733" s="2"/>
      <c r="WHH733" s="2"/>
      <c r="WHI733" s="2"/>
      <c r="WHJ733" s="2"/>
      <c r="WHK733" s="2"/>
      <c r="WHL733" s="2"/>
      <c r="WHM733" s="2"/>
      <c r="WHN733" s="2"/>
      <c r="WHO733" s="2"/>
      <c r="WHP733" s="2"/>
      <c r="WHQ733" s="2"/>
      <c r="WHR733" s="2"/>
      <c r="WHS733" s="2"/>
      <c r="WHT733" s="2"/>
      <c r="WHU733" s="2"/>
      <c r="WHV733" s="2"/>
      <c r="WHW733" s="2"/>
      <c r="WHX733" s="2"/>
      <c r="WHY733" s="2"/>
      <c r="WHZ733" s="2"/>
      <c r="WIA733" s="2"/>
      <c r="WIB733" s="2"/>
      <c r="WIC733" s="2"/>
      <c r="WID733" s="2"/>
      <c r="WIE733" s="2"/>
      <c r="WIF733" s="2"/>
      <c r="WIG733" s="2"/>
      <c r="WIH733" s="2"/>
      <c r="WII733" s="2"/>
      <c r="WIJ733" s="2"/>
      <c r="WIK733" s="2"/>
      <c r="WIL733" s="2"/>
      <c r="WIM733" s="2"/>
      <c r="WIN733" s="2"/>
      <c r="WIO733" s="2"/>
      <c r="WIP733" s="2"/>
      <c r="WIQ733" s="2"/>
      <c r="WIR733" s="2"/>
      <c r="WIS733" s="2"/>
      <c r="WIT733" s="2"/>
      <c r="WIU733" s="2"/>
      <c r="WIV733" s="2"/>
      <c r="WIW733" s="2"/>
      <c r="WIX733" s="2"/>
      <c r="WIY733" s="2"/>
      <c r="WIZ733" s="2"/>
      <c r="WJA733" s="2"/>
      <c r="WJB733" s="2"/>
      <c r="WJC733" s="2"/>
      <c r="WJD733" s="2"/>
      <c r="WJE733" s="2"/>
      <c r="WJF733" s="2"/>
      <c r="WJG733" s="2"/>
      <c r="WJH733" s="2"/>
      <c r="WJI733" s="2"/>
      <c r="WJJ733" s="2"/>
      <c r="WJK733" s="2"/>
      <c r="WJL733" s="2"/>
      <c r="WJM733" s="2"/>
      <c r="WJN733" s="2"/>
      <c r="WJO733" s="2"/>
      <c r="WJP733" s="2"/>
      <c r="WJQ733" s="2"/>
      <c r="WJR733" s="2"/>
      <c r="WJS733" s="2"/>
      <c r="WJT733" s="2"/>
      <c r="WJU733" s="2"/>
      <c r="WJV733" s="2"/>
      <c r="WJW733" s="2"/>
      <c r="WJX733" s="2"/>
      <c r="WJY733" s="2"/>
      <c r="WJZ733" s="2"/>
      <c r="WKA733" s="2"/>
      <c r="WKB733" s="2"/>
      <c r="WKC733" s="2"/>
      <c r="WKD733" s="2"/>
      <c r="WKE733" s="2"/>
      <c r="WKF733" s="2"/>
      <c r="WKG733" s="2"/>
      <c r="WKH733" s="2"/>
      <c r="WKI733" s="2"/>
      <c r="WKJ733" s="2"/>
      <c r="WKK733" s="2"/>
      <c r="WKL733" s="2"/>
      <c r="WKM733" s="2"/>
      <c r="WKN733" s="2"/>
      <c r="WKO733" s="2"/>
      <c r="WKP733" s="2"/>
      <c r="WKQ733" s="2"/>
      <c r="WKR733" s="2"/>
      <c r="WKS733" s="2"/>
      <c r="WKT733" s="2"/>
      <c r="WKU733" s="2"/>
      <c r="WKV733" s="2"/>
      <c r="WKW733" s="2"/>
      <c r="WKX733" s="2"/>
      <c r="WKY733" s="2"/>
      <c r="WKZ733" s="2"/>
      <c r="WLA733" s="2"/>
      <c r="WLB733" s="2"/>
      <c r="WLC733" s="2"/>
      <c r="WLD733" s="2"/>
      <c r="WLE733" s="2"/>
      <c r="WLF733" s="2"/>
      <c r="WLG733" s="2"/>
      <c r="WLH733" s="2"/>
      <c r="WLI733" s="2"/>
      <c r="WLJ733" s="2"/>
      <c r="WLK733" s="2"/>
      <c r="WLL733" s="2"/>
      <c r="WLM733" s="2"/>
      <c r="WLN733" s="2"/>
      <c r="WLO733" s="2"/>
      <c r="WLP733" s="2"/>
      <c r="WLQ733" s="2"/>
      <c r="WLR733" s="2"/>
      <c r="WLS733" s="2"/>
      <c r="WLT733" s="2"/>
      <c r="WLU733" s="2"/>
      <c r="WLV733" s="2"/>
      <c r="WLW733" s="2"/>
      <c r="WLX733" s="2"/>
      <c r="WLY733" s="2"/>
      <c r="WLZ733" s="2"/>
      <c r="WMA733" s="2"/>
      <c r="WMB733" s="2"/>
      <c r="WMC733" s="2"/>
      <c r="WMD733" s="2"/>
      <c r="WME733" s="2"/>
      <c r="WMF733" s="2"/>
      <c r="WMG733" s="2"/>
      <c r="WMH733" s="2"/>
      <c r="WMI733" s="2"/>
      <c r="WMJ733" s="2"/>
      <c r="WMK733" s="2"/>
      <c r="WML733" s="2"/>
      <c r="WMM733" s="2"/>
      <c r="WMN733" s="2"/>
      <c r="WMO733" s="2"/>
      <c r="WMP733" s="2"/>
      <c r="WMQ733" s="2"/>
      <c r="WMR733" s="2"/>
      <c r="WMS733" s="2"/>
      <c r="WMT733" s="2"/>
      <c r="WMU733" s="2"/>
      <c r="WMV733" s="2"/>
      <c r="WMW733" s="2"/>
      <c r="WMX733" s="2"/>
      <c r="WMY733" s="2"/>
      <c r="WMZ733" s="2"/>
      <c r="WNA733" s="2"/>
      <c r="WNB733" s="2"/>
      <c r="WNC733" s="2"/>
      <c r="WND733" s="2"/>
      <c r="WNE733" s="2"/>
      <c r="WNF733" s="2"/>
      <c r="WNG733" s="2"/>
      <c r="WNH733" s="2"/>
      <c r="WNI733" s="2"/>
      <c r="WNJ733" s="2"/>
      <c r="WNK733" s="2"/>
      <c r="WNL733" s="2"/>
      <c r="WNM733" s="2"/>
      <c r="WNN733" s="2"/>
      <c r="WNO733" s="2"/>
      <c r="WNP733" s="2"/>
      <c r="WNQ733" s="2"/>
      <c r="WNR733" s="2"/>
      <c r="WNS733" s="2"/>
      <c r="WNT733" s="2"/>
      <c r="WNU733" s="2"/>
      <c r="WNV733" s="2"/>
      <c r="WNW733" s="2"/>
      <c r="WNX733" s="2"/>
      <c r="WNY733" s="2"/>
      <c r="WNZ733" s="2"/>
      <c r="WOA733" s="2"/>
      <c r="WOB733" s="2"/>
      <c r="WOC733" s="2"/>
      <c r="WOD733" s="2"/>
      <c r="WOE733" s="2"/>
      <c r="WOF733" s="2"/>
      <c r="WOG733" s="2"/>
      <c r="WOH733" s="2"/>
      <c r="WOI733" s="2"/>
      <c r="WOJ733" s="2"/>
      <c r="WOK733" s="2"/>
      <c r="WOL733" s="2"/>
      <c r="WOM733" s="2"/>
      <c r="WON733" s="2"/>
      <c r="WOO733" s="2"/>
      <c r="WOP733" s="2"/>
      <c r="WOQ733" s="2"/>
      <c r="WOR733" s="2"/>
      <c r="WOS733" s="2"/>
      <c r="WOT733" s="2"/>
      <c r="WOU733" s="2"/>
      <c r="WOV733" s="2"/>
      <c r="WOW733" s="2"/>
      <c r="WOX733" s="2"/>
      <c r="WOY733" s="2"/>
      <c r="WOZ733" s="2"/>
      <c r="WPA733" s="2"/>
      <c r="WPB733" s="2"/>
      <c r="WPC733" s="2"/>
      <c r="WPD733" s="2"/>
      <c r="WPE733" s="2"/>
      <c r="WPF733" s="2"/>
      <c r="WPG733" s="2"/>
      <c r="WPH733" s="2"/>
      <c r="WPI733" s="2"/>
      <c r="WPJ733" s="2"/>
      <c r="WPK733" s="2"/>
      <c r="WPL733" s="2"/>
      <c r="WPM733" s="2"/>
      <c r="WPN733" s="2"/>
      <c r="WPO733" s="2"/>
      <c r="WPP733" s="2"/>
      <c r="WPQ733" s="2"/>
      <c r="WPR733" s="2"/>
      <c r="WPS733" s="2"/>
      <c r="WPT733" s="2"/>
      <c r="WPU733" s="2"/>
      <c r="WPV733" s="2"/>
      <c r="WPW733" s="2"/>
      <c r="WPX733" s="2"/>
      <c r="WPY733" s="2"/>
      <c r="WPZ733" s="2"/>
      <c r="WQA733" s="2"/>
      <c r="WQB733" s="2"/>
      <c r="WQC733" s="2"/>
      <c r="WQD733" s="2"/>
      <c r="WQE733" s="2"/>
      <c r="WQF733" s="2"/>
      <c r="WQG733" s="2"/>
      <c r="WQH733" s="2"/>
      <c r="WQI733" s="2"/>
      <c r="WQJ733" s="2"/>
      <c r="WQK733" s="2"/>
      <c r="WQL733" s="2"/>
      <c r="WQM733" s="2"/>
      <c r="WQN733" s="2"/>
      <c r="WQO733" s="2"/>
      <c r="WQP733" s="2"/>
      <c r="WQQ733" s="2"/>
      <c r="WQR733" s="2"/>
      <c r="WQS733" s="2"/>
      <c r="WQT733" s="2"/>
      <c r="WQU733" s="2"/>
      <c r="WQV733" s="2"/>
      <c r="WQW733" s="2"/>
      <c r="WQX733" s="2"/>
      <c r="WQY733" s="2"/>
      <c r="WQZ733" s="2"/>
      <c r="WRA733" s="2"/>
      <c r="WRB733" s="2"/>
      <c r="WRC733" s="2"/>
      <c r="WRD733" s="2"/>
      <c r="WRE733" s="2"/>
      <c r="WRF733" s="2"/>
      <c r="WRG733" s="2"/>
      <c r="WRH733" s="2"/>
      <c r="WRI733" s="2"/>
      <c r="WRJ733" s="2"/>
      <c r="WRK733" s="2"/>
      <c r="WRL733" s="2"/>
      <c r="WRM733" s="2"/>
      <c r="WRN733" s="2"/>
      <c r="WRO733" s="2"/>
      <c r="WRP733" s="2"/>
      <c r="WRQ733" s="2"/>
      <c r="WRR733" s="2"/>
      <c r="WRS733" s="2"/>
      <c r="WRT733" s="2"/>
      <c r="WRU733" s="2"/>
      <c r="WRV733" s="2"/>
      <c r="WRW733" s="2"/>
      <c r="WRX733" s="2"/>
      <c r="WRY733" s="2"/>
      <c r="WRZ733" s="2"/>
      <c r="WSA733" s="2"/>
      <c r="WSB733" s="2"/>
      <c r="WSC733" s="2"/>
      <c r="WSD733" s="2"/>
      <c r="WSE733" s="2"/>
      <c r="WSF733" s="2"/>
      <c r="WSG733" s="2"/>
      <c r="WSH733" s="2"/>
      <c r="WSI733" s="2"/>
      <c r="WSJ733" s="2"/>
      <c r="WSK733" s="2"/>
      <c r="WSL733" s="2"/>
      <c r="WSM733" s="2"/>
      <c r="WSN733" s="2"/>
      <c r="WSO733" s="2"/>
      <c r="WSP733" s="2"/>
      <c r="WSQ733" s="2"/>
      <c r="WSR733" s="2"/>
      <c r="WSS733" s="2"/>
      <c r="WST733" s="2"/>
      <c r="WSU733" s="2"/>
      <c r="WSV733" s="2"/>
      <c r="WSW733" s="2"/>
      <c r="WSX733" s="2"/>
      <c r="WSY733" s="2"/>
      <c r="WSZ733" s="2"/>
      <c r="WTA733" s="2"/>
      <c r="WTB733" s="2"/>
      <c r="WTC733" s="2"/>
      <c r="WTD733" s="2"/>
      <c r="WTE733" s="2"/>
      <c r="WTF733" s="2"/>
      <c r="WTG733" s="2"/>
      <c r="WTH733" s="2"/>
      <c r="WTI733" s="2"/>
      <c r="WTJ733" s="2"/>
      <c r="WTK733" s="2"/>
      <c r="WTL733" s="2"/>
      <c r="WTM733" s="2"/>
      <c r="WTN733" s="2"/>
      <c r="WTO733" s="2"/>
      <c r="WTP733" s="2"/>
      <c r="WTQ733" s="2"/>
      <c r="WTR733" s="2"/>
      <c r="WTS733" s="2"/>
      <c r="WTT733" s="2"/>
      <c r="WTU733" s="2"/>
      <c r="WTV733" s="2"/>
      <c r="WTW733" s="2"/>
      <c r="WTX733" s="2"/>
      <c r="WTY733" s="2"/>
      <c r="WTZ733" s="2"/>
      <c r="WUA733" s="2"/>
      <c r="WUB733" s="2"/>
      <c r="WUC733" s="2"/>
      <c r="WUD733" s="2"/>
      <c r="WUE733" s="2"/>
      <c r="WUF733" s="2"/>
      <c r="WUG733" s="2"/>
      <c r="WUH733" s="2"/>
      <c r="WUI733" s="2"/>
      <c r="WUJ733" s="2"/>
      <c r="WUK733" s="2"/>
      <c r="WUL733" s="2"/>
      <c r="WUM733" s="2"/>
      <c r="WUN733" s="2"/>
      <c r="WUO733" s="2"/>
      <c r="WUP733" s="2"/>
      <c r="WUQ733" s="2"/>
      <c r="WUR733" s="2"/>
      <c r="WUS733" s="2"/>
      <c r="WUT733" s="2"/>
      <c r="WUU733" s="2"/>
      <c r="WUV733" s="2"/>
      <c r="WUW733" s="2"/>
      <c r="WUX733" s="2"/>
      <c r="WUY733" s="2"/>
      <c r="WUZ733" s="2"/>
      <c r="WVA733" s="2"/>
      <c r="WVB733" s="2"/>
      <c r="WVC733" s="2"/>
      <c r="WVD733" s="2"/>
      <c r="WVE733" s="2"/>
      <c r="WVF733" s="2"/>
      <c r="WVG733" s="2"/>
      <c r="WVH733" s="2"/>
      <c r="WVI733" s="2"/>
      <c r="WVJ733" s="2"/>
      <c r="WVK733" s="2"/>
      <c r="WVL733" s="2"/>
      <c r="WVM733" s="2"/>
      <c r="WVN733" s="2"/>
      <c r="WVO733" s="2"/>
      <c r="WVP733" s="2"/>
      <c r="WVQ733" s="2"/>
      <c r="WVR733" s="2"/>
      <c r="WVS733" s="2"/>
      <c r="WVT733" s="2"/>
      <c r="WVU733" s="2"/>
      <c r="WVV733" s="2"/>
      <c r="WVW733" s="2"/>
      <c r="WVX733" s="2"/>
      <c r="WVY733" s="2"/>
      <c r="WVZ733" s="2"/>
      <c r="WWA733" s="2"/>
      <c r="WWB733" s="2"/>
      <c r="WWC733" s="2"/>
      <c r="WWD733" s="2"/>
      <c r="WWE733" s="2"/>
      <c r="WWF733" s="2"/>
      <c r="WWG733" s="2"/>
      <c r="WWH733" s="2"/>
      <c r="WWI733" s="2"/>
      <c r="WWJ733" s="2"/>
      <c r="WWK733" s="2"/>
      <c r="WWL733" s="2"/>
      <c r="WWM733" s="2"/>
      <c r="WWN733" s="2"/>
      <c r="WWO733" s="2"/>
      <c r="WWP733" s="2"/>
      <c r="WWQ733" s="2"/>
      <c r="WWR733" s="2"/>
      <c r="WWS733" s="2"/>
      <c r="WWT733" s="2"/>
      <c r="WWU733" s="2"/>
      <c r="WWV733" s="2"/>
      <c r="WWW733" s="2"/>
      <c r="WWX733" s="2"/>
      <c r="WWY733" s="2"/>
      <c r="WWZ733" s="2"/>
      <c r="WXA733" s="2"/>
      <c r="WXB733" s="2"/>
      <c r="WXC733" s="2"/>
      <c r="WXD733" s="2"/>
      <c r="WXE733" s="2"/>
      <c r="WXF733" s="2"/>
      <c r="WXG733" s="2"/>
      <c r="WXH733" s="2"/>
      <c r="WXI733" s="2"/>
      <c r="WXJ733" s="2"/>
      <c r="WXK733" s="2"/>
      <c r="WXL733" s="2"/>
      <c r="WXM733" s="2"/>
      <c r="WXN733" s="2"/>
      <c r="WXO733" s="2"/>
      <c r="WXP733" s="2"/>
      <c r="WXQ733" s="2"/>
      <c r="WXR733" s="2"/>
      <c r="WXS733" s="2"/>
      <c r="WXT733" s="2"/>
      <c r="WXU733" s="2"/>
      <c r="WXV733" s="2"/>
      <c r="WXW733" s="2"/>
      <c r="WXX733" s="2"/>
      <c r="WXY733" s="2"/>
      <c r="WXZ733" s="2"/>
      <c r="WYA733" s="2"/>
      <c r="WYB733" s="2"/>
      <c r="WYC733" s="2"/>
      <c r="WYD733" s="2"/>
      <c r="WYE733" s="2"/>
      <c r="WYF733" s="2"/>
      <c r="WYG733" s="2"/>
      <c r="WYH733" s="2"/>
      <c r="WYI733" s="2"/>
      <c r="WYJ733" s="2"/>
      <c r="WYK733" s="2"/>
      <c r="WYL733" s="2"/>
      <c r="WYM733" s="2"/>
      <c r="WYN733" s="2"/>
      <c r="WYO733" s="2"/>
      <c r="WYP733" s="2"/>
      <c r="WYQ733" s="2"/>
      <c r="WYR733" s="2"/>
      <c r="WYS733" s="2"/>
      <c r="WYT733" s="2"/>
      <c r="WYU733" s="2"/>
      <c r="WYV733" s="2"/>
      <c r="WYW733" s="2"/>
      <c r="WYX733" s="2"/>
      <c r="WYY733" s="2"/>
      <c r="WYZ733" s="2"/>
      <c r="WZA733" s="2"/>
      <c r="WZB733" s="2"/>
      <c r="WZC733" s="2"/>
      <c r="WZD733" s="2"/>
      <c r="WZE733" s="2"/>
      <c r="WZF733" s="2"/>
      <c r="WZG733" s="2"/>
      <c r="WZH733" s="2"/>
      <c r="WZI733" s="2"/>
      <c r="WZJ733" s="2"/>
      <c r="WZK733" s="2"/>
      <c r="WZL733" s="2"/>
      <c r="WZM733" s="2"/>
      <c r="WZN733" s="2"/>
      <c r="WZO733" s="2"/>
      <c r="WZP733" s="2"/>
      <c r="WZQ733" s="2"/>
      <c r="WZR733" s="2"/>
      <c r="WZS733" s="2"/>
      <c r="WZT733" s="2"/>
      <c r="WZU733" s="2"/>
      <c r="WZV733" s="2"/>
      <c r="WZW733" s="2"/>
      <c r="WZX733" s="2"/>
      <c r="WZY733" s="2"/>
      <c r="WZZ733" s="2"/>
      <c r="XAA733" s="2"/>
      <c r="XAB733" s="2"/>
      <c r="XAC733" s="2"/>
      <c r="XAD733" s="2"/>
      <c r="XAE733" s="2"/>
      <c r="XAF733" s="2"/>
      <c r="XAG733" s="2"/>
      <c r="XAH733" s="2"/>
      <c r="XAI733" s="2"/>
      <c r="XAJ733" s="2"/>
      <c r="XAK733" s="2"/>
      <c r="XAL733" s="2"/>
      <c r="XAM733" s="2"/>
      <c r="XAN733" s="2"/>
      <c r="XAO733" s="2"/>
      <c r="XAP733" s="2"/>
      <c r="XAQ733" s="2"/>
      <c r="XAR733" s="2"/>
      <c r="XAS733" s="2"/>
      <c r="XAT733" s="2"/>
      <c r="XAU733" s="2"/>
      <c r="XAV733" s="2"/>
      <c r="XAW733" s="2"/>
      <c r="XAX733" s="2"/>
      <c r="XAY733" s="2"/>
      <c r="XAZ733" s="2"/>
      <c r="XBA733" s="2"/>
      <c r="XBB733" s="2"/>
      <c r="XBC733" s="2"/>
      <c r="XBD733" s="2"/>
      <c r="XBE733" s="2"/>
      <c r="XBF733" s="2"/>
      <c r="XBG733" s="2"/>
      <c r="XBH733" s="2"/>
      <c r="XBI733" s="2"/>
      <c r="XBJ733" s="2"/>
      <c r="XBK733" s="2"/>
      <c r="XBL733" s="2"/>
      <c r="XBM733" s="2"/>
      <c r="XBN733" s="2"/>
      <c r="XBO733" s="2"/>
      <c r="XBP733" s="2"/>
      <c r="XBQ733" s="2"/>
      <c r="XBR733" s="2"/>
      <c r="XBS733" s="2"/>
      <c r="XBT733" s="2"/>
      <c r="XBU733" s="2"/>
      <c r="XBV733" s="2"/>
      <c r="XBW733" s="2"/>
      <c r="XBX733" s="2"/>
      <c r="XBY733" s="2"/>
      <c r="XBZ733" s="2"/>
      <c r="XCA733" s="2"/>
      <c r="XCB733" s="2"/>
      <c r="XCC733" s="2"/>
      <c r="XCD733" s="2"/>
      <c r="XCE733" s="2"/>
      <c r="XCF733" s="2"/>
      <c r="XCG733" s="2"/>
      <c r="XCH733" s="2"/>
      <c r="XCI733" s="2"/>
      <c r="XCJ733" s="2"/>
      <c r="XCK733" s="2"/>
      <c r="XCL733" s="2"/>
      <c r="XCM733" s="2"/>
      <c r="XCN733" s="2"/>
      <c r="XCO733" s="2"/>
      <c r="XCP733" s="2"/>
      <c r="XCQ733" s="2"/>
      <c r="XCR733" s="2"/>
      <c r="XCS733" s="2"/>
      <c r="XCT733" s="2"/>
      <c r="XCU733" s="2"/>
      <c r="XCV733" s="2"/>
      <c r="XCW733" s="2"/>
      <c r="XCX733" s="2"/>
      <c r="XCY733" s="2"/>
      <c r="XCZ733" s="2"/>
      <c r="XDA733" s="2"/>
      <c r="XDB733" s="2"/>
      <c r="XDC733" s="2"/>
      <c r="XDD733" s="2"/>
      <c r="XDE733" s="2"/>
      <c r="XDF733" s="2"/>
      <c r="XDG733" s="2"/>
      <c r="XDH733" s="2"/>
      <c r="XDI733" s="2"/>
      <c r="XDJ733" s="2"/>
      <c r="XDK733" s="2"/>
      <c r="XDL733" s="2"/>
      <c r="XDM733" s="2"/>
      <c r="XDN733" s="2"/>
      <c r="XDO733" s="2"/>
      <c r="XDP733" s="2"/>
      <c r="XDQ733" s="2"/>
      <c r="XDR733" s="2"/>
      <c r="XDS733" s="2"/>
      <c r="XDT733" s="2"/>
      <c r="XDU733" s="2"/>
      <c r="XDV733" s="2"/>
      <c r="XDW733" s="2"/>
      <c r="XDX733" s="2"/>
      <c r="XDY733" s="2"/>
      <c r="XDZ733" s="2"/>
      <c r="XEA733" s="2"/>
      <c r="XEB733" s="2"/>
      <c r="XEC733" s="2"/>
      <c r="XED733" s="2"/>
      <c r="XEE733" s="2"/>
      <c r="XEF733" s="2"/>
      <c r="XEG733" s="2"/>
      <c r="XEH733" s="2"/>
      <c r="XEI733" s="2"/>
      <c r="XEJ733" s="2"/>
      <c r="XEK733" s="36"/>
      <c r="XEL733" s="36"/>
    </row>
    <row r="734" s="1" customFormat="1" ht="36" outlineLevel="1" spans="1:8">
      <c r="A734" s="16">
        <f>A731+1</f>
        <v>618</v>
      </c>
      <c r="B734" s="17" t="s">
        <v>636</v>
      </c>
      <c r="C734" s="17" t="s">
        <v>637</v>
      </c>
      <c r="D734" s="16" t="s">
        <v>44</v>
      </c>
      <c r="E734" s="18">
        <v>2</v>
      </c>
      <c r="F734" s="18"/>
      <c r="G734" s="19">
        <f t="shared" si="143"/>
        <v>0</v>
      </c>
      <c r="H734" s="25"/>
    </row>
    <row r="735" s="1" customFormat="1" ht="36" outlineLevel="1" spans="1:8">
      <c r="A735" s="16">
        <f t="shared" si="144"/>
        <v>619</v>
      </c>
      <c r="B735" s="17" t="s">
        <v>638</v>
      </c>
      <c r="C735" s="17" t="s">
        <v>639</v>
      </c>
      <c r="D735" s="16" t="s">
        <v>34</v>
      </c>
      <c r="E735" s="18">
        <v>6</v>
      </c>
      <c r="F735" s="18"/>
      <c r="G735" s="19">
        <f t="shared" si="143"/>
        <v>0</v>
      </c>
      <c r="H735" s="25"/>
    </row>
    <row r="736" s="1" customFormat="1" ht="48" outlineLevel="1" spans="1:8">
      <c r="A736" s="16">
        <f t="shared" si="144"/>
        <v>620</v>
      </c>
      <c r="B736" s="17" t="s">
        <v>640</v>
      </c>
      <c r="C736" s="17" t="s">
        <v>641</v>
      </c>
      <c r="D736" s="16" t="s">
        <v>34</v>
      </c>
      <c r="E736" s="18">
        <v>1</v>
      </c>
      <c r="F736" s="18"/>
      <c r="G736" s="19">
        <f t="shared" si="143"/>
        <v>0</v>
      </c>
      <c r="H736" s="25"/>
    </row>
    <row r="737" s="1" customFormat="1" ht="48" outlineLevel="1" spans="1:8">
      <c r="A737" s="16">
        <f t="shared" si="144"/>
        <v>621</v>
      </c>
      <c r="B737" s="17" t="s">
        <v>640</v>
      </c>
      <c r="C737" s="17" t="s">
        <v>642</v>
      </c>
      <c r="D737" s="16" t="s">
        <v>34</v>
      </c>
      <c r="E737" s="18">
        <v>12</v>
      </c>
      <c r="F737" s="18"/>
      <c r="G737" s="19">
        <f t="shared" si="143"/>
        <v>0</v>
      </c>
      <c r="H737" s="25"/>
    </row>
    <row r="738" s="1" customFormat="1" ht="48" outlineLevel="1" spans="1:8">
      <c r="A738" s="16">
        <f t="shared" si="144"/>
        <v>622</v>
      </c>
      <c r="B738" s="17" t="s">
        <v>640</v>
      </c>
      <c r="C738" s="17" t="s">
        <v>643</v>
      </c>
      <c r="D738" s="16" t="s">
        <v>34</v>
      </c>
      <c r="E738" s="18">
        <v>6</v>
      </c>
      <c r="F738" s="18"/>
      <c r="G738" s="19">
        <f t="shared" si="143"/>
        <v>0</v>
      </c>
      <c r="H738" s="25"/>
    </row>
    <row r="739" s="1" customFormat="1" ht="48" outlineLevel="1" spans="1:8">
      <c r="A739" s="16">
        <f t="shared" si="144"/>
        <v>623</v>
      </c>
      <c r="B739" s="17" t="s">
        <v>644</v>
      </c>
      <c r="C739" s="17" t="s">
        <v>645</v>
      </c>
      <c r="D739" s="16" t="s">
        <v>34</v>
      </c>
      <c r="E739" s="18">
        <v>1</v>
      </c>
      <c r="F739" s="18"/>
      <c r="G739" s="19">
        <f t="shared" si="143"/>
        <v>0</v>
      </c>
      <c r="H739" s="25"/>
    </row>
    <row r="740" s="1" customFormat="1" ht="48" outlineLevel="1" spans="1:8">
      <c r="A740" s="16">
        <f t="shared" si="144"/>
        <v>624</v>
      </c>
      <c r="B740" s="17" t="s">
        <v>644</v>
      </c>
      <c r="C740" s="17" t="s">
        <v>646</v>
      </c>
      <c r="D740" s="16" t="s">
        <v>34</v>
      </c>
      <c r="E740" s="18">
        <v>1</v>
      </c>
      <c r="F740" s="18"/>
      <c r="G740" s="19">
        <f t="shared" si="143"/>
        <v>0</v>
      </c>
      <c r="H740" s="25"/>
    </row>
    <row r="741" s="1" customFormat="1" ht="34" customHeight="1" outlineLevel="1" spans="1:8">
      <c r="A741" s="10"/>
      <c r="B741" s="15" t="s">
        <v>53</v>
      </c>
      <c r="C741" s="21"/>
      <c r="D741" s="22"/>
      <c r="E741" s="23"/>
      <c r="F741" s="23"/>
      <c r="G741" s="24"/>
      <c r="H741" s="23"/>
    </row>
    <row r="742" s="1" customFormat="1" ht="24" outlineLevel="1" spans="1:8">
      <c r="A742" s="16">
        <f>A740+1</f>
        <v>625</v>
      </c>
      <c r="B742" s="17" t="s">
        <v>54</v>
      </c>
      <c r="C742" s="17" t="s">
        <v>647</v>
      </c>
      <c r="D742" s="16" t="s">
        <v>44</v>
      </c>
      <c r="E742" s="18">
        <v>93.09</v>
      </c>
      <c r="F742" s="18"/>
      <c r="G742" s="19">
        <f t="shared" ref="G742:G760" si="145">F742*E742</f>
        <v>0</v>
      </c>
      <c r="H742" s="25"/>
    </row>
    <row r="743" s="1" customFormat="1" ht="36" outlineLevel="1" spans="1:8">
      <c r="A743" s="16">
        <f t="shared" ref="A743:A760" si="146">A742+1</f>
        <v>626</v>
      </c>
      <c r="B743" s="17" t="s">
        <v>611</v>
      </c>
      <c r="C743" s="17" t="s">
        <v>648</v>
      </c>
      <c r="D743" s="16" t="s">
        <v>44</v>
      </c>
      <c r="E743" s="18">
        <v>21.12</v>
      </c>
      <c r="F743" s="18"/>
      <c r="G743" s="19">
        <f t="shared" si="145"/>
        <v>0</v>
      </c>
      <c r="H743" s="25"/>
    </row>
    <row r="744" s="1" customFormat="1" ht="72" outlineLevel="1" spans="1:8">
      <c r="A744" s="16">
        <f t="shared" si="146"/>
        <v>627</v>
      </c>
      <c r="B744" s="17" t="s">
        <v>613</v>
      </c>
      <c r="C744" s="17" t="s">
        <v>649</v>
      </c>
      <c r="D744" s="16" t="s">
        <v>44</v>
      </c>
      <c r="E744" s="18">
        <v>1051.68</v>
      </c>
      <c r="F744" s="18"/>
      <c r="G744" s="19">
        <f t="shared" si="145"/>
        <v>0</v>
      </c>
      <c r="H744" s="25"/>
    </row>
    <row r="745" s="1" customFormat="1" ht="48" outlineLevel="1" spans="1:8">
      <c r="A745" s="16">
        <f t="shared" si="146"/>
        <v>628</v>
      </c>
      <c r="B745" s="17" t="s">
        <v>60</v>
      </c>
      <c r="C745" s="17" t="s">
        <v>650</v>
      </c>
      <c r="D745" s="16" t="s">
        <v>44</v>
      </c>
      <c r="E745" s="18">
        <v>34.4</v>
      </c>
      <c r="F745" s="18"/>
      <c r="G745" s="19">
        <f t="shared" si="145"/>
        <v>0</v>
      </c>
      <c r="H745" s="25"/>
    </row>
    <row r="746" s="1" customFormat="1" ht="36" outlineLevel="1" spans="1:8">
      <c r="A746" s="16">
        <f t="shared" si="146"/>
        <v>629</v>
      </c>
      <c r="B746" s="17" t="s">
        <v>60</v>
      </c>
      <c r="C746" s="17" t="s">
        <v>651</v>
      </c>
      <c r="D746" s="16" t="s">
        <v>44</v>
      </c>
      <c r="E746" s="18">
        <v>34.4</v>
      </c>
      <c r="F746" s="18"/>
      <c r="G746" s="19">
        <f t="shared" si="145"/>
        <v>0</v>
      </c>
      <c r="H746" s="25"/>
    </row>
    <row r="747" s="1" customFormat="1" ht="24" outlineLevel="1" spans="1:8">
      <c r="A747" s="16">
        <f t="shared" si="146"/>
        <v>630</v>
      </c>
      <c r="B747" s="17" t="s">
        <v>652</v>
      </c>
      <c r="C747" s="17" t="s">
        <v>653</v>
      </c>
      <c r="D747" s="16" t="s">
        <v>208</v>
      </c>
      <c r="E747" s="18">
        <v>12.35</v>
      </c>
      <c r="F747" s="18"/>
      <c r="G747" s="19">
        <f t="shared" si="145"/>
        <v>0</v>
      </c>
      <c r="H747" s="25"/>
    </row>
    <row r="748" s="1" customFormat="1" ht="36" outlineLevel="1" spans="1:8">
      <c r="A748" s="16">
        <f t="shared" si="146"/>
        <v>631</v>
      </c>
      <c r="B748" s="17" t="s">
        <v>60</v>
      </c>
      <c r="C748" s="17" t="s">
        <v>654</v>
      </c>
      <c r="D748" s="16" t="s">
        <v>44</v>
      </c>
      <c r="E748" s="18">
        <v>34.4</v>
      </c>
      <c r="F748" s="18"/>
      <c r="G748" s="19">
        <f t="shared" si="145"/>
        <v>0</v>
      </c>
      <c r="H748" s="25"/>
    </row>
    <row r="749" s="1" customFormat="1" ht="60" outlineLevel="1" spans="1:8">
      <c r="A749" s="16">
        <f t="shared" si="146"/>
        <v>632</v>
      </c>
      <c r="B749" s="17" t="s">
        <v>655</v>
      </c>
      <c r="C749" s="17" t="s">
        <v>656</v>
      </c>
      <c r="D749" s="16" t="s">
        <v>44</v>
      </c>
      <c r="E749" s="18">
        <v>34.4</v>
      </c>
      <c r="F749" s="18"/>
      <c r="G749" s="19">
        <f t="shared" si="145"/>
        <v>0</v>
      </c>
      <c r="H749" s="25"/>
    </row>
    <row r="750" s="1" customFormat="1" ht="36" outlineLevel="1" spans="1:8">
      <c r="A750" s="16">
        <f t="shared" si="146"/>
        <v>633</v>
      </c>
      <c r="B750" s="17" t="s">
        <v>552</v>
      </c>
      <c r="C750" s="17" t="s">
        <v>657</v>
      </c>
      <c r="D750" s="16" t="s">
        <v>44</v>
      </c>
      <c r="E750" s="18">
        <v>106.52</v>
      </c>
      <c r="F750" s="18"/>
      <c r="G750" s="19">
        <f t="shared" si="145"/>
        <v>0</v>
      </c>
      <c r="H750" s="25"/>
    </row>
    <row r="751" s="1" customFormat="1" ht="60" outlineLevel="1" spans="1:8">
      <c r="A751" s="16">
        <f t="shared" si="146"/>
        <v>634</v>
      </c>
      <c r="B751" s="17" t="s">
        <v>616</v>
      </c>
      <c r="C751" s="17" t="s">
        <v>658</v>
      </c>
      <c r="D751" s="16" t="s">
        <v>44</v>
      </c>
      <c r="E751" s="18">
        <v>125.56</v>
      </c>
      <c r="F751" s="18"/>
      <c r="G751" s="19">
        <f t="shared" si="145"/>
        <v>0</v>
      </c>
      <c r="H751" s="25"/>
    </row>
    <row r="752" s="1" customFormat="1" ht="24" outlineLevel="1" spans="1:8">
      <c r="A752" s="16">
        <f t="shared" si="146"/>
        <v>635</v>
      </c>
      <c r="B752" s="17" t="s">
        <v>659</v>
      </c>
      <c r="C752" s="17" t="s">
        <v>660</v>
      </c>
      <c r="D752" s="16" t="s">
        <v>44</v>
      </c>
      <c r="E752" s="18">
        <v>465.31</v>
      </c>
      <c r="F752" s="18"/>
      <c r="G752" s="19">
        <f t="shared" si="145"/>
        <v>0</v>
      </c>
      <c r="H752" s="25"/>
    </row>
    <row r="753" s="1" customFormat="1" ht="36" outlineLevel="1" spans="1:8">
      <c r="A753" s="16">
        <f t="shared" si="146"/>
        <v>636</v>
      </c>
      <c r="B753" s="17" t="s">
        <v>661</v>
      </c>
      <c r="C753" s="17" t="s">
        <v>662</v>
      </c>
      <c r="D753" s="16" t="s">
        <v>44</v>
      </c>
      <c r="E753" s="18">
        <v>465.31</v>
      </c>
      <c r="F753" s="18"/>
      <c r="G753" s="19">
        <f t="shared" si="145"/>
        <v>0</v>
      </c>
      <c r="H753" s="25"/>
    </row>
    <row r="754" s="1" customFormat="1" ht="24" outlineLevel="1" spans="1:8">
      <c r="A754" s="16">
        <f t="shared" si="146"/>
        <v>637</v>
      </c>
      <c r="B754" s="17" t="s">
        <v>663</v>
      </c>
      <c r="C754" s="17" t="s">
        <v>664</v>
      </c>
      <c r="D754" s="16" t="s">
        <v>208</v>
      </c>
      <c r="E754" s="18">
        <v>77.3</v>
      </c>
      <c r="F754" s="18"/>
      <c r="G754" s="19">
        <f t="shared" si="145"/>
        <v>0</v>
      </c>
      <c r="H754" s="25"/>
    </row>
    <row r="755" s="1" customFormat="1" ht="24" outlineLevel="1" spans="1:8">
      <c r="A755" s="16">
        <f t="shared" si="146"/>
        <v>638</v>
      </c>
      <c r="B755" s="17" t="s">
        <v>64</v>
      </c>
      <c r="C755" s="17" t="s">
        <v>647</v>
      </c>
      <c r="D755" s="16" t="s">
        <v>44</v>
      </c>
      <c r="E755" s="18">
        <v>1234.71</v>
      </c>
      <c r="F755" s="18"/>
      <c r="G755" s="19">
        <f t="shared" si="145"/>
        <v>0</v>
      </c>
      <c r="H755" s="25"/>
    </row>
    <row r="756" s="1" customFormat="1" ht="48" outlineLevel="1" spans="1:8">
      <c r="A756" s="16">
        <f t="shared" si="146"/>
        <v>639</v>
      </c>
      <c r="B756" s="17" t="s">
        <v>665</v>
      </c>
      <c r="C756" s="17" t="s">
        <v>666</v>
      </c>
      <c r="D756" s="16" t="s">
        <v>44</v>
      </c>
      <c r="E756" s="18">
        <v>1234.71</v>
      </c>
      <c r="F756" s="18"/>
      <c r="G756" s="19">
        <f t="shared" si="145"/>
        <v>0</v>
      </c>
      <c r="H756" s="25"/>
    </row>
    <row r="757" s="1" customFormat="1" ht="48" outlineLevel="1" spans="1:8">
      <c r="A757" s="16">
        <f t="shared" si="146"/>
        <v>640</v>
      </c>
      <c r="B757" s="17" t="s">
        <v>621</v>
      </c>
      <c r="C757" s="17" t="s">
        <v>667</v>
      </c>
      <c r="D757" s="16" t="s">
        <v>44</v>
      </c>
      <c r="E757" s="18">
        <v>223.61</v>
      </c>
      <c r="F757" s="18"/>
      <c r="G757" s="19">
        <f t="shared" si="145"/>
        <v>0</v>
      </c>
      <c r="H757" s="25"/>
    </row>
    <row r="758" s="1" customFormat="1" ht="36" outlineLevel="1" spans="1:8">
      <c r="A758" s="16">
        <f t="shared" si="146"/>
        <v>641</v>
      </c>
      <c r="B758" s="17" t="s">
        <v>554</v>
      </c>
      <c r="C758" s="17" t="s">
        <v>668</v>
      </c>
      <c r="D758" s="16" t="s">
        <v>44</v>
      </c>
      <c r="E758" s="18">
        <v>22.89</v>
      </c>
      <c r="F758" s="18"/>
      <c r="G758" s="19">
        <f t="shared" si="145"/>
        <v>0</v>
      </c>
      <c r="H758" s="25"/>
    </row>
    <row r="759" s="1" customFormat="1" ht="48" outlineLevel="1" spans="1:8">
      <c r="A759" s="16">
        <f t="shared" si="146"/>
        <v>642</v>
      </c>
      <c r="B759" s="17" t="s">
        <v>669</v>
      </c>
      <c r="C759" s="17" t="s">
        <v>670</v>
      </c>
      <c r="D759" s="16" t="s">
        <v>44</v>
      </c>
      <c r="E759" s="18">
        <v>70.61</v>
      </c>
      <c r="F759" s="18"/>
      <c r="G759" s="19">
        <f t="shared" si="145"/>
        <v>0</v>
      </c>
      <c r="H759" s="25"/>
    </row>
    <row r="760" s="1" customFormat="1" ht="36" outlineLevel="1" spans="1:8">
      <c r="A760" s="16">
        <f t="shared" si="146"/>
        <v>643</v>
      </c>
      <c r="B760" s="17" t="s">
        <v>671</v>
      </c>
      <c r="C760" s="17" t="s">
        <v>672</v>
      </c>
      <c r="D760" s="16" t="s">
        <v>44</v>
      </c>
      <c r="E760" s="18">
        <v>90.08</v>
      </c>
      <c r="F760" s="18"/>
      <c r="G760" s="19">
        <f t="shared" si="145"/>
        <v>0</v>
      </c>
      <c r="H760" s="25"/>
    </row>
    <row r="761" s="1" customFormat="1" ht="46" customHeight="1" outlineLevel="1" spans="1:8">
      <c r="A761" s="10"/>
      <c r="B761" s="15" t="s">
        <v>227</v>
      </c>
      <c r="C761" s="21"/>
      <c r="D761" s="22"/>
      <c r="E761" s="23"/>
      <c r="F761" s="23"/>
      <c r="G761" s="24"/>
      <c r="H761" s="23"/>
    </row>
    <row r="762" s="1" customFormat="1" ht="48" outlineLevel="1" spans="1:8">
      <c r="A762" s="16">
        <f>A760+1</f>
        <v>644</v>
      </c>
      <c r="B762" s="17" t="s">
        <v>673</v>
      </c>
      <c r="C762" s="17" t="s">
        <v>674</v>
      </c>
      <c r="D762" s="16" t="s">
        <v>44</v>
      </c>
      <c r="E762" s="18">
        <v>394.28</v>
      </c>
      <c r="F762" s="18"/>
      <c r="G762" s="19">
        <f t="shared" ref="G762:G766" si="147">F762*E762</f>
        <v>0</v>
      </c>
      <c r="H762" s="25"/>
    </row>
    <row r="763" s="1" customFormat="1" ht="72" outlineLevel="1" spans="1:8">
      <c r="A763" s="16">
        <f t="shared" ref="A763:A766" si="148">A762+1</f>
        <v>645</v>
      </c>
      <c r="B763" s="17" t="s">
        <v>109</v>
      </c>
      <c r="C763" s="17" t="s">
        <v>675</v>
      </c>
      <c r="D763" s="16" t="s">
        <v>44</v>
      </c>
      <c r="E763" s="18">
        <v>1051.68</v>
      </c>
      <c r="F763" s="18"/>
      <c r="G763" s="19">
        <f t="shared" si="147"/>
        <v>0</v>
      </c>
      <c r="H763" s="25"/>
    </row>
    <row r="764" s="1" customFormat="1" ht="24" outlineLevel="1" spans="1:8">
      <c r="A764" s="16">
        <f t="shared" si="148"/>
        <v>646</v>
      </c>
      <c r="B764" s="17" t="s">
        <v>159</v>
      </c>
      <c r="C764" s="17" t="s">
        <v>676</v>
      </c>
      <c r="D764" s="16" t="s">
        <v>44</v>
      </c>
      <c r="E764" s="18">
        <v>317.96</v>
      </c>
      <c r="F764" s="18"/>
      <c r="G764" s="19">
        <f t="shared" si="147"/>
        <v>0</v>
      </c>
      <c r="H764" s="25"/>
    </row>
    <row r="765" s="1" customFormat="1" ht="36" outlineLevel="1" spans="1:8">
      <c r="A765" s="16">
        <f t="shared" si="148"/>
        <v>647</v>
      </c>
      <c r="B765" s="17" t="s">
        <v>596</v>
      </c>
      <c r="C765" s="17" t="s">
        <v>677</v>
      </c>
      <c r="D765" s="16" t="s">
        <v>44</v>
      </c>
      <c r="E765" s="18">
        <v>201.51</v>
      </c>
      <c r="F765" s="18"/>
      <c r="G765" s="19">
        <f t="shared" si="147"/>
        <v>0</v>
      </c>
      <c r="H765" s="25"/>
    </row>
    <row r="766" s="1" customFormat="1" ht="24" outlineLevel="1" spans="1:8">
      <c r="A766" s="16">
        <f t="shared" si="148"/>
        <v>648</v>
      </c>
      <c r="B766" s="17" t="s">
        <v>557</v>
      </c>
      <c r="C766" s="17" t="s">
        <v>678</v>
      </c>
      <c r="D766" s="16" t="s">
        <v>44</v>
      </c>
      <c r="E766" s="18">
        <v>3297.97</v>
      </c>
      <c r="F766" s="18"/>
      <c r="G766" s="19">
        <f t="shared" si="147"/>
        <v>0</v>
      </c>
      <c r="H766" s="25"/>
    </row>
    <row r="767" s="1" customFormat="1" ht="29" customHeight="1" outlineLevel="1" spans="1:8">
      <c r="A767" s="10"/>
      <c r="B767" s="15" t="s">
        <v>119</v>
      </c>
      <c r="C767" s="21"/>
      <c r="D767" s="22"/>
      <c r="E767" s="23"/>
      <c r="F767" s="23"/>
      <c r="G767" s="24"/>
      <c r="H767" s="23"/>
    </row>
    <row r="768" s="1" customFormat="1" ht="24" outlineLevel="1" spans="1:8">
      <c r="A768" s="16">
        <f>A766+1</f>
        <v>649</v>
      </c>
      <c r="B768" s="17" t="s">
        <v>287</v>
      </c>
      <c r="C768" s="17" t="s">
        <v>679</v>
      </c>
      <c r="D768" s="16" t="s">
        <v>44</v>
      </c>
      <c r="E768" s="18">
        <v>185.68</v>
      </c>
      <c r="F768" s="18"/>
      <c r="G768" s="19">
        <f t="shared" ref="G768:G772" si="149">F768*E768</f>
        <v>0</v>
      </c>
      <c r="H768" s="25"/>
    </row>
    <row r="769" s="1" customFormat="1" ht="24" outlineLevel="1" spans="1:8">
      <c r="A769" s="16">
        <f t="shared" ref="A769:A772" si="150">A768+1</f>
        <v>650</v>
      </c>
      <c r="B769" s="17" t="s">
        <v>122</v>
      </c>
      <c r="C769" s="17" t="s">
        <v>680</v>
      </c>
      <c r="D769" s="16" t="s">
        <v>44</v>
      </c>
      <c r="E769" s="18">
        <v>3.06</v>
      </c>
      <c r="F769" s="18"/>
      <c r="G769" s="19">
        <f t="shared" si="149"/>
        <v>0</v>
      </c>
      <c r="H769" s="25"/>
    </row>
    <row r="770" s="1" customFormat="1" ht="24" outlineLevel="1" spans="1:8">
      <c r="A770" s="16">
        <f t="shared" si="150"/>
        <v>651</v>
      </c>
      <c r="B770" s="17" t="s">
        <v>289</v>
      </c>
      <c r="C770" s="17" t="s">
        <v>681</v>
      </c>
      <c r="D770" s="16" t="s">
        <v>44</v>
      </c>
      <c r="E770" s="18">
        <v>2.24</v>
      </c>
      <c r="F770" s="18"/>
      <c r="G770" s="19">
        <f t="shared" si="149"/>
        <v>0</v>
      </c>
      <c r="H770" s="25"/>
    </row>
    <row r="771" s="1" customFormat="1" ht="36" outlineLevel="1" spans="1:8">
      <c r="A771" s="16">
        <f t="shared" si="150"/>
        <v>652</v>
      </c>
      <c r="B771" s="17" t="s">
        <v>601</v>
      </c>
      <c r="C771" s="17" t="s">
        <v>602</v>
      </c>
      <c r="D771" s="16" t="s">
        <v>134</v>
      </c>
      <c r="E771" s="18">
        <v>2</v>
      </c>
      <c r="F771" s="18"/>
      <c r="G771" s="19">
        <f t="shared" si="149"/>
        <v>0</v>
      </c>
      <c r="H771" s="25"/>
    </row>
    <row r="772" s="1" customFormat="1" ht="24" outlineLevel="1" spans="1:8">
      <c r="A772" s="16">
        <f t="shared" si="150"/>
        <v>653</v>
      </c>
      <c r="B772" s="17" t="s">
        <v>129</v>
      </c>
      <c r="C772" s="17" t="s">
        <v>682</v>
      </c>
      <c r="D772" s="16" t="s">
        <v>134</v>
      </c>
      <c r="E772" s="18">
        <v>2</v>
      </c>
      <c r="F772" s="18"/>
      <c r="G772" s="19">
        <f t="shared" si="149"/>
        <v>0</v>
      </c>
      <c r="H772" s="25"/>
    </row>
    <row r="773" s="1" customFormat="1" ht="46" customHeight="1" outlineLevel="1" spans="1:8">
      <c r="A773" s="10"/>
      <c r="B773" s="15" t="s">
        <v>367</v>
      </c>
      <c r="C773" s="21"/>
      <c r="D773" s="22"/>
      <c r="E773" s="23"/>
      <c r="F773" s="23"/>
      <c r="G773" s="24"/>
      <c r="H773" s="23"/>
    </row>
    <row r="774" s="1" customFormat="1" outlineLevel="1" spans="1:8">
      <c r="A774" s="16">
        <f>A772+1</f>
        <v>654</v>
      </c>
      <c r="B774" s="33" t="s">
        <v>368</v>
      </c>
      <c r="C774" s="33" t="s">
        <v>683</v>
      </c>
      <c r="D774" s="34" t="s">
        <v>44</v>
      </c>
      <c r="E774" s="35">
        <v>1067.09</v>
      </c>
      <c r="F774" s="35"/>
      <c r="G774" s="19">
        <f t="shared" ref="G774:G776" si="151">F774*E774</f>
        <v>0</v>
      </c>
      <c r="H774" s="25"/>
    </row>
    <row r="775" s="1" customFormat="1" ht="24" outlineLevel="1" spans="1:8">
      <c r="A775" s="16">
        <f>A774+1</f>
        <v>655</v>
      </c>
      <c r="B775" s="33" t="s">
        <v>371</v>
      </c>
      <c r="C775" s="33" t="s">
        <v>684</v>
      </c>
      <c r="D775" s="34" t="s">
        <v>44</v>
      </c>
      <c r="E775" s="35">
        <v>554.85</v>
      </c>
      <c r="F775" s="35"/>
      <c r="G775" s="19">
        <f t="shared" si="151"/>
        <v>0</v>
      </c>
      <c r="H775" s="25"/>
    </row>
    <row r="776" s="1" customFormat="1" outlineLevel="1" spans="1:8">
      <c r="A776" s="16">
        <f>A775+1</f>
        <v>656</v>
      </c>
      <c r="B776" s="33" t="s">
        <v>371</v>
      </c>
      <c r="C776" s="33" t="s">
        <v>561</v>
      </c>
      <c r="D776" s="34" t="s">
        <v>44</v>
      </c>
      <c r="E776" s="35">
        <v>2997</v>
      </c>
      <c r="F776" s="35"/>
      <c r="G776" s="19">
        <f t="shared" si="151"/>
        <v>0</v>
      </c>
      <c r="H776" s="25"/>
    </row>
    <row r="777" s="1" customFormat="1" spans="1:8">
      <c r="A777" s="16"/>
      <c r="B777" s="37" t="s">
        <v>685</v>
      </c>
      <c r="C777" s="37"/>
      <c r="D777" s="38"/>
      <c r="E777" s="39"/>
      <c r="F777" s="7"/>
      <c r="G777" s="40">
        <f>SUM(G6:G776)</f>
        <v>0</v>
      </c>
      <c r="H777" s="25"/>
    </row>
    <row r="778" s="1" customFormat="1" spans="1:8">
      <c r="A778" s="16"/>
      <c r="B778" s="37" t="s">
        <v>686</v>
      </c>
      <c r="C778" s="37"/>
      <c r="D778" s="38"/>
      <c r="E778" s="39"/>
      <c r="F778" s="41"/>
      <c r="G778" s="40">
        <f>ROUND(G777*F778,2)</f>
        <v>0</v>
      </c>
      <c r="H778" s="25"/>
    </row>
    <row r="779" s="1" customFormat="1" spans="1:8">
      <c r="A779" s="16"/>
      <c r="B779" s="37" t="s">
        <v>687</v>
      </c>
      <c r="C779" s="37"/>
      <c r="D779" s="38"/>
      <c r="E779" s="39"/>
      <c r="F779" s="42"/>
      <c r="G779" s="40">
        <f>G777+G778</f>
        <v>0</v>
      </c>
      <c r="H779" s="25"/>
    </row>
    <row r="780" s="2" customFormat="1" spans="2:8">
      <c r="B780" s="3"/>
      <c r="D780" s="4"/>
      <c r="F780" s="5"/>
      <c r="H780" s="43"/>
    </row>
    <row r="781" s="2" customFormat="1" spans="2:6">
      <c r="B781" s="3"/>
      <c r="D781" s="4"/>
      <c r="F781" s="5"/>
    </row>
    <row r="782" s="2" customFormat="1" spans="2:6">
      <c r="B782" s="3"/>
      <c r="D782" s="4"/>
      <c r="F782" s="5"/>
    </row>
    <row r="783" s="2" customFormat="1" spans="2:6">
      <c r="B783" s="3"/>
      <c r="D783" s="4"/>
      <c r="F783" s="5"/>
    </row>
    <row r="784" s="2" customFormat="1" spans="2:6">
      <c r="B784" s="3"/>
      <c r="D784" s="4"/>
      <c r="F784" s="5"/>
    </row>
    <row r="785" s="2" customFormat="1" spans="2:6">
      <c r="B785" s="3"/>
      <c r="D785" s="4"/>
      <c r="F785" s="5"/>
    </row>
    <row r="786" s="2" customFormat="1" spans="2:6">
      <c r="B786" s="3"/>
      <c r="D786" s="4"/>
      <c r="F786" s="5"/>
    </row>
    <row r="787" s="2" customFormat="1" spans="2:6">
      <c r="B787" s="3"/>
      <c r="D787" s="4"/>
      <c r="F787" s="5"/>
    </row>
    <row r="788" s="2" customFormat="1" spans="2:6">
      <c r="B788" s="3"/>
      <c r="D788" s="4"/>
      <c r="F788" s="5"/>
    </row>
    <row r="789" s="2" customFormat="1" spans="2:6">
      <c r="B789" s="3"/>
      <c r="D789" s="4"/>
      <c r="F789" s="5"/>
    </row>
    <row r="790" s="2" customFormat="1" spans="2:6">
      <c r="B790" s="3"/>
      <c r="D790" s="4"/>
      <c r="F790" s="5"/>
    </row>
    <row r="791" s="2" customFormat="1" spans="2:6">
      <c r="B791" s="3"/>
      <c r="D791" s="4"/>
      <c r="F791" s="5"/>
    </row>
    <row r="792" s="2" customFormat="1" spans="2:6">
      <c r="B792" s="3"/>
      <c r="D792" s="4"/>
      <c r="F792" s="5"/>
    </row>
    <row r="793" s="2" customFormat="1" spans="2:6">
      <c r="B793" s="3"/>
      <c r="D793" s="4"/>
      <c r="F793" s="5"/>
    </row>
    <row r="794" s="2" customFormat="1" spans="2:6">
      <c r="B794" s="3"/>
      <c r="D794" s="4"/>
      <c r="F794" s="5"/>
    </row>
    <row r="795" s="2" customFormat="1" spans="2:6">
      <c r="B795" s="3"/>
      <c r="D795" s="4"/>
      <c r="F795" s="5"/>
    </row>
    <row r="796" s="2" customFormat="1" spans="2:6">
      <c r="B796" s="3"/>
      <c r="D796" s="4"/>
      <c r="F796" s="5"/>
    </row>
    <row r="797" s="2" customFormat="1" spans="2:6">
      <c r="B797" s="3"/>
      <c r="D797" s="4"/>
      <c r="F797" s="5"/>
    </row>
    <row r="798" s="2" customFormat="1" spans="2:6">
      <c r="B798" s="3"/>
      <c r="D798" s="4"/>
      <c r="F798" s="5"/>
    </row>
    <row r="799" s="2" customFormat="1" spans="2:6">
      <c r="B799" s="3"/>
      <c r="D799" s="4"/>
      <c r="F799" s="5"/>
    </row>
    <row r="800" s="2" customFormat="1" spans="2:6">
      <c r="B800" s="3"/>
      <c r="D800" s="4"/>
      <c r="F800" s="5"/>
    </row>
    <row r="801" s="2" customFormat="1" spans="2:6">
      <c r="B801" s="3"/>
      <c r="D801" s="4"/>
      <c r="F801" s="5"/>
    </row>
    <row r="802" s="2" customFormat="1" spans="2:6">
      <c r="B802" s="3"/>
      <c r="D802" s="4"/>
      <c r="F802" s="5"/>
    </row>
    <row r="803" s="2" customFormat="1" spans="2:6">
      <c r="B803" s="3"/>
      <c r="D803" s="4"/>
      <c r="F803" s="5"/>
    </row>
    <row r="804" s="2" customFormat="1" spans="2:6">
      <c r="B804" s="3"/>
      <c r="D804" s="4"/>
      <c r="F804" s="5"/>
    </row>
    <row r="805" s="2" customFormat="1" spans="2:6">
      <c r="B805" s="3"/>
      <c r="D805" s="4"/>
      <c r="F805" s="5"/>
    </row>
    <row r="806" s="2" customFormat="1" spans="2:6">
      <c r="B806" s="3"/>
      <c r="D806" s="4"/>
      <c r="F806" s="5"/>
    </row>
    <row r="807" s="2" customFormat="1" spans="2:6">
      <c r="B807" s="3"/>
      <c r="D807" s="4"/>
      <c r="F807" s="5"/>
    </row>
    <row r="808" s="2" customFormat="1" spans="2:6">
      <c r="B808" s="3"/>
      <c r="D808" s="4"/>
      <c r="F808" s="5"/>
    </row>
    <row r="809" s="2" customFormat="1" spans="2:6">
      <c r="B809" s="3"/>
      <c r="D809" s="4"/>
      <c r="F809" s="5"/>
    </row>
    <row r="810" s="2" customFormat="1" spans="2:6">
      <c r="B810" s="3"/>
      <c r="D810" s="4"/>
      <c r="F810" s="5"/>
    </row>
    <row r="811" s="2" customFormat="1" spans="2:6">
      <c r="B811" s="3"/>
      <c r="D811" s="4"/>
      <c r="F811" s="5"/>
    </row>
    <row r="812" s="2" customFormat="1" spans="2:6">
      <c r="B812" s="3"/>
      <c r="D812" s="4"/>
      <c r="F812" s="5"/>
    </row>
    <row r="813" s="2" customFormat="1" spans="2:6">
      <c r="B813" s="3"/>
      <c r="D813" s="4"/>
      <c r="F813" s="5"/>
    </row>
    <row r="814" s="2" customFormat="1" spans="2:6">
      <c r="B814" s="3"/>
      <c r="D814" s="4"/>
      <c r="F814" s="5"/>
    </row>
    <row r="815" s="2" customFormat="1" spans="2:6">
      <c r="B815" s="3"/>
      <c r="D815" s="4"/>
      <c r="F815" s="5"/>
    </row>
    <row r="816" s="2" customFormat="1" spans="2:6">
      <c r="B816" s="3"/>
      <c r="D816" s="4"/>
      <c r="F816" s="5"/>
    </row>
    <row r="817" s="2" customFormat="1" spans="2:6">
      <c r="B817" s="3"/>
      <c r="D817" s="4"/>
      <c r="F817" s="5"/>
    </row>
    <row r="818" s="2" customFormat="1" spans="2:6">
      <c r="B818" s="3"/>
      <c r="D818" s="4"/>
      <c r="F818" s="5"/>
    </row>
    <row r="819" s="2" customFormat="1" spans="2:6">
      <c r="B819" s="3"/>
      <c r="D819" s="4"/>
      <c r="F819" s="5"/>
    </row>
    <row r="820" s="2" customFormat="1" spans="2:6">
      <c r="B820" s="3"/>
      <c r="D820" s="4"/>
      <c r="F820" s="5"/>
    </row>
    <row r="821" s="2" customFormat="1" spans="2:6">
      <c r="B821" s="3"/>
      <c r="D821" s="4"/>
      <c r="F821" s="5"/>
    </row>
    <row r="822" s="2" customFormat="1" spans="2:6">
      <c r="B822" s="3"/>
      <c r="D822" s="4"/>
      <c r="F822" s="5"/>
    </row>
    <row r="823" s="2" customFormat="1" spans="2:6">
      <c r="B823" s="3"/>
      <c r="D823" s="4"/>
      <c r="F823" s="5"/>
    </row>
    <row r="824" s="2" customFormat="1" spans="2:6">
      <c r="B824" s="3"/>
      <c r="D824" s="4"/>
      <c r="F824" s="5"/>
    </row>
    <row r="825" s="2" customFormat="1" spans="2:6">
      <c r="B825" s="3"/>
      <c r="D825" s="4"/>
      <c r="F825" s="5"/>
    </row>
    <row r="826" s="2" customFormat="1" spans="2:6">
      <c r="B826" s="3"/>
      <c r="D826" s="4"/>
      <c r="F826" s="5"/>
    </row>
    <row r="827" s="2" customFormat="1" spans="2:6">
      <c r="B827" s="3"/>
      <c r="D827" s="4"/>
      <c r="F827" s="5"/>
    </row>
    <row r="828" s="2" customFormat="1" spans="2:6">
      <c r="B828" s="3"/>
      <c r="D828" s="4"/>
      <c r="F828" s="5"/>
    </row>
    <row r="829" s="2" customFormat="1" spans="2:6">
      <c r="B829" s="3"/>
      <c r="D829" s="4"/>
      <c r="F829" s="5"/>
    </row>
    <row r="830" s="2" customFormat="1" spans="2:6">
      <c r="B830" s="3"/>
      <c r="D830" s="4"/>
      <c r="F830" s="5"/>
    </row>
    <row r="831" s="2" customFormat="1" spans="2:6">
      <c r="B831" s="3"/>
      <c r="D831" s="4"/>
      <c r="F831" s="5"/>
    </row>
    <row r="832" s="2" customFormat="1" spans="2:6">
      <c r="B832" s="3"/>
      <c r="D832" s="4"/>
      <c r="F832" s="5"/>
    </row>
    <row r="833" s="2" customFormat="1" spans="2:6">
      <c r="B833" s="3"/>
      <c r="D833" s="4"/>
      <c r="F833" s="5"/>
    </row>
    <row r="834" s="2" customFormat="1" spans="2:6">
      <c r="B834" s="3"/>
      <c r="D834" s="4"/>
      <c r="F834" s="5"/>
    </row>
    <row r="835" s="2" customFormat="1" spans="2:6">
      <c r="B835" s="3"/>
      <c r="D835" s="4"/>
      <c r="F835" s="5"/>
    </row>
    <row r="836" s="2" customFormat="1" spans="2:6">
      <c r="B836" s="3"/>
      <c r="D836" s="4"/>
      <c r="F836" s="5"/>
    </row>
    <row r="837" s="2" customFormat="1" spans="2:6">
      <c r="B837" s="3"/>
      <c r="D837" s="4"/>
      <c r="F837" s="5"/>
    </row>
    <row r="838" s="2" customFormat="1" spans="2:6">
      <c r="B838" s="3"/>
      <c r="D838" s="4"/>
      <c r="F838" s="5"/>
    </row>
    <row r="839" s="2" customFormat="1" spans="2:6">
      <c r="B839" s="3"/>
      <c r="D839" s="4"/>
      <c r="F839" s="5"/>
    </row>
    <row r="840" s="2" customFormat="1" spans="2:6">
      <c r="B840" s="3"/>
      <c r="D840" s="4"/>
      <c r="F840" s="5"/>
    </row>
    <row r="841" s="2" customFormat="1" spans="2:6">
      <c r="B841" s="3"/>
      <c r="D841" s="4"/>
      <c r="F841" s="5"/>
    </row>
    <row r="842" s="2" customFormat="1" spans="2:6">
      <c r="B842" s="3"/>
      <c r="D842" s="4"/>
      <c r="F842" s="5"/>
    </row>
    <row r="843" s="2" customFormat="1" spans="2:6">
      <c r="B843" s="3"/>
      <c r="D843" s="4"/>
      <c r="F843" s="5"/>
    </row>
    <row r="844" s="2" customFormat="1" spans="2:6">
      <c r="B844" s="3"/>
      <c r="D844" s="4"/>
      <c r="F844" s="5"/>
    </row>
    <row r="845" s="2" customFormat="1" spans="2:6">
      <c r="B845" s="3"/>
      <c r="D845" s="4"/>
      <c r="F845" s="5"/>
    </row>
    <row r="846" s="2" customFormat="1" spans="2:6">
      <c r="B846" s="3"/>
      <c r="D846" s="4"/>
      <c r="F846" s="5"/>
    </row>
    <row r="847" s="2" customFormat="1" spans="2:6">
      <c r="B847" s="3"/>
      <c r="D847" s="4"/>
      <c r="F847" s="5"/>
    </row>
    <row r="848" s="2" customFormat="1" spans="2:6">
      <c r="B848" s="3"/>
      <c r="D848" s="4"/>
      <c r="F848" s="5"/>
    </row>
    <row r="849" s="2" customFormat="1" spans="2:6">
      <c r="B849" s="3"/>
      <c r="D849" s="4"/>
      <c r="F849" s="5"/>
    </row>
    <row r="850" s="2" customFormat="1" spans="2:6">
      <c r="B850" s="3"/>
      <c r="D850" s="4"/>
      <c r="F850" s="5"/>
    </row>
    <row r="851" s="2" customFormat="1" spans="2:6">
      <c r="B851" s="3"/>
      <c r="D851" s="4"/>
      <c r="F851" s="5"/>
    </row>
    <row r="852" s="2" customFormat="1" spans="2:6">
      <c r="B852" s="3"/>
      <c r="D852" s="4"/>
      <c r="F852" s="5"/>
    </row>
    <row r="853" s="2" customFormat="1" spans="2:6">
      <c r="B853" s="3"/>
      <c r="D853" s="4"/>
      <c r="F853" s="5"/>
    </row>
    <row r="854" s="2" customFormat="1" spans="2:6">
      <c r="B854" s="3"/>
      <c r="D854" s="4"/>
      <c r="F854" s="5"/>
    </row>
    <row r="855" s="2" customFormat="1" spans="2:6">
      <c r="B855" s="3"/>
      <c r="D855" s="4"/>
      <c r="F855" s="5"/>
    </row>
    <row r="856" s="2" customFormat="1" spans="2:6">
      <c r="B856" s="3"/>
      <c r="D856" s="4"/>
      <c r="F856" s="5"/>
    </row>
    <row r="857" s="2" customFormat="1" spans="2:6">
      <c r="B857" s="3"/>
      <c r="D857" s="4"/>
      <c r="F857" s="5"/>
    </row>
    <row r="858" s="2" customFormat="1" spans="2:6">
      <c r="B858" s="3"/>
      <c r="D858" s="4"/>
      <c r="F858" s="5"/>
    </row>
    <row r="859" s="2" customFormat="1" spans="2:6">
      <c r="B859" s="3"/>
      <c r="D859" s="4"/>
      <c r="F859" s="5"/>
    </row>
    <row r="860" s="2" customFormat="1" spans="2:6">
      <c r="B860" s="3"/>
      <c r="D860" s="4"/>
      <c r="F860" s="5"/>
    </row>
    <row r="861" s="2" customFormat="1" spans="2:6">
      <c r="B861" s="3"/>
      <c r="D861" s="4"/>
      <c r="F861" s="5"/>
    </row>
    <row r="862" s="2" customFormat="1" spans="2:6">
      <c r="B862" s="3"/>
      <c r="D862" s="4"/>
      <c r="F862" s="5"/>
    </row>
    <row r="863" s="2" customFormat="1" spans="2:6">
      <c r="B863" s="3"/>
      <c r="D863" s="4"/>
      <c r="F863" s="5"/>
    </row>
    <row r="864" s="2" customFormat="1" spans="2:6">
      <c r="B864" s="3"/>
      <c r="D864" s="4"/>
      <c r="F864" s="5"/>
    </row>
    <row r="865" s="2" customFormat="1" spans="2:6">
      <c r="B865" s="3"/>
      <c r="D865" s="4"/>
      <c r="F865" s="5"/>
    </row>
    <row r="866" s="2" customFormat="1" spans="2:6">
      <c r="B866" s="3"/>
      <c r="D866" s="4"/>
      <c r="F866" s="5"/>
    </row>
    <row r="867" s="2" customFormat="1" spans="2:6">
      <c r="B867" s="3"/>
      <c r="D867" s="4"/>
      <c r="F867" s="5"/>
    </row>
    <row r="868" s="2" customFormat="1" spans="2:6">
      <c r="B868" s="3"/>
      <c r="D868" s="4"/>
      <c r="F868" s="5"/>
    </row>
    <row r="869" s="2" customFormat="1" spans="2:6">
      <c r="B869" s="3"/>
      <c r="D869" s="4"/>
      <c r="F869" s="5"/>
    </row>
    <row r="870" s="2" customFormat="1" spans="2:6">
      <c r="B870" s="3"/>
      <c r="D870" s="4"/>
      <c r="F870" s="5"/>
    </row>
    <row r="871" s="2" customFormat="1" spans="2:6">
      <c r="B871" s="3"/>
      <c r="D871" s="4"/>
      <c r="F871" s="5"/>
    </row>
    <row r="872" s="2" customFormat="1" spans="2:6">
      <c r="B872" s="3"/>
      <c r="D872" s="4"/>
      <c r="F872" s="5"/>
    </row>
    <row r="873" s="2" customFormat="1" spans="2:6">
      <c r="B873" s="3"/>
      <c r="D873" s="4"/>
      <c r="F873" s="5"/>
    </row>
    <row r="874" s="2" customFormat="1" spans="2:6">
      <c r="B874" s="3"/>
      <c r="D874" s="4"/>
      <c r="F874" s="5"/>
    </row>
    <row r="875" s="2" customFormat="1" spans="2:6">
      <c r="B875" s="3"/>
      <c r="D875" s="4"/>
      <c r="F875" s="5"/>
    </row>
    <row r="876" s="2" customFormat="1" spans="2:6">
      <c r="B876" s="3"/>
      <c r="D876" s="4"/>
      <c r="F876" s="5"/>
    </row>
    <row r="877" s="2" customFormat="1" spans="2:6">
      <c r="B877" s="3"/>
      <c r="D877" s="4"/>
      <c r="F877" s="5"/>
    </row>
    <row r="878" s="2" customFormat="1" spans="2:6">
      <c r="B878" s="3"/>
      <c r="D878" s="4"/>
      <c r="F878" s="5"/>
    </row>
    <row r="879" s="2" customFormat="1" spans="2:6">
      <c r="B879" s="3"/>
      <c r="D879" s="4"/>
      <c r="F879" s="5"/>
    </row>
    <row r="880" s="2" customFormat="1" spans="2:6">
      <c r="B880" s="3"/>
      <c r="D880" s="4"/>
      <c r="F880" s="5"/>
    </row>
    <row r="881" s="2" customFormat="1" spans="2:6">
      <c r="B881" s="3"/>
      <c r="D881" s="4"/>
      <c r="F881" s="5"/>
    </row>
    <row r="882" s="2" customFormat="1" spans="2:6">
      <c r="B882" s="3"/>
      <c r="D882" s="4"/>
      <c r="F882" s="5"/>
    </row>
    <row r="883" s="2" customFormat="1" spans="2:6">
      <c r="B883" s="3"/>
      <c r="D883" s="4"/>
      <c r="F883" s="5"/>
    </row>
    <row r="884" s="2" customFormat="1" spans="2:6">
      <c r="B884" s="3"/>
      <c r="D884" s="4"/>
      <c r="F884" s="5"/>
    </row>
    <row r="885" s="2" customFormat="1" spans="2:6">
      <c r="B885" s="3"/>
      <c r="D885" s="4"/>
      <c r="F885" s="5"/>
    </row>
    <row r="886" s="2" customFormat="1" spans="2:6">
      <c r="B886" s="3"/>
      <c r="D886" s="4"/>
      <c r="F886" s="5"/>
    </row>
    <row r="887" s="2" customFormat="1" spans="2:6">
      <c r="B887" s="3"/>
      <c r="D887" s="4"/>
      <c r="F887" s="5"/>
    </row>
    <row r="888" s="2" customFormat="1" spans="2:6">
      <c r="B888" s="3"/>
      <c r="D888" s="4"/>
      <c r="F888" s="5"/>
    </row>
    <row r="889" s="2" customFormat="1" spans="2:6">
      <c r="B889" s="3"/>
      <c r="D889" s="4"/>
      <c r="F889" s="5"/>
    </row>
    <row r="890" s="2" customFormat="1" spans="2:6">
      <c r="B890" s="3"/>
      <c r="D890" s="4"/>
      <c r="F890" s="5"/>
    </row>
    <row r="891" s="2" customFormat="1" spans="2:6">
      <c r="B891" s="3"/>
      <c r="D891" s="4"/>
      <c r="F891" s="5"/>
    </row>
    <row r="892" s="2" customFormat="1" spans="2:6">
      <c r="B892" s="3"/>
      <c r="D892" s="4"/>
      <c r="F892" s="5"/>
    </row>
    <row r="893" s="2" customFormat="1" spans="2:6">
      <c r="B893" s="3"/>
      <c r="D893" s="4"/>
      <c r="F893" s="5"/>
    </row>
    <row r="894" s="2" customFormat="1" spans="2:6">
      <c r="B894" s="3"/>
      <c r="D894" s="4"/>
      <c r="F894" s="5"/>
    </row>
    <row r="895" s="2" customFormat="1" spans="2:6">
      <c r="B895" s="3"/>
      <c r="D895" s="4"/>
      <c r="F895" s="5"/>
    </row>
    <row r="896" s="2" customFormat="1" spans="2:6">
      <c r="B896" s="3"/>
      <c r="D896" s="4"/>
      <c r="F896" s="5"/>
    </row>
    <row r="897" s="2" customFormat="1" spans="2:6">
      <c r="B897" s="3"/>
      <c r="D897" s="4"/>
      <c r="F897" s="5"/>
    </row>
    <row r="898" s="2" customFormat="1" spans="2:6">
      <c r="B898" s="3"/>
      <c r="D898" s="4"/>
      <c r="F898" s="5"/>
    </row>
    <row r="899" s="2" customFormat="1" spans="2:6">
      <c r="B899" s="3"/>
      <c r="D899" s="4"/>
      <c r="F899" s="5"/>
    </row>
    <row r="900" s="2" customFormat="1" spans="2:6">
      <c r="B900" s="3"/>
      <c r="D900" s="4"/>
      <c r="F900" s="5"/>
    </row>
    <row r="901" s="2" customFormat="1" spans="2:6">
      <c r="B901" s="3"/>
      <c r="D901" s="4"/>
      <c r="F901" s="5"/>
    </row>
    <row r="902" s="2" customFormat="1" spans="2:6">
      <c r="B902" s="3"/>
      <c r="D902" s="4"/>
      <c r="F902" s="5"/>
    </row>
    <row r="903" s="2" customFormat="1" spans="2:6">
      <c r="B903" s="3"/>
      <c r="D903" s="4"/>
      <c r="F903" s="5"/>
    </row>
    <row r="904" s="2" customFormat="1" spans="2:6">
      <c r="B904" s="3"/>
      <c r="D904" s="4"/>
      <c r="F904" s="5"/>
    </row>
    <row r="905" s="2" customFormat="1" spans="2:6">
      <c r="B905" s="3"/>
      <c r="D905" s="4"/>
      <c r="F905" s="5"/>
    </row>
    <row r="906" s="2" customFormat="1" spans="2:6">
      <c r="B906" s="3"/>
      <c r="D906" s="4"/>
      <c r="F906" s="5"/>
    </row>
    <row r="907" s="2" customFormat="1" spans="2:6">
      <c r="B907" s="3"/>
      <c r="D907" s="4"/>
      <c r="F907" s="5"/>
    </row>
    <row r="908" s="2" customFormat="1" spans="2:6">
      <c r="B908" s="3"/>
      <c r="D908" s="4"/>
      <c r="F908" s="5"/>
    </row>
    <row r="909" s="2" customFormat="1" spans="2:6">
      <c r="B909" s="3"/>
      <c r="D909" s="4"/>
      <c r="F909" s="5"/>
    </row>
    <row r="910" s="2" customFormat="1" spans="2:6">
      <c r="B910" s="3"/>
      <c r="D910" s="4"/>
      <c r="F910" s="5"/>
    </row>
    <row r="911" s="2" customFormat="1" spans="2:6">
      <c r="B911" s="3"/>
      <c r="D911" s="4"/>
      <c r="F911" s="5"/>
    </row>
    <row r="912" s="2" customFormat="1" spans="2:6">
      <c r="B912" s="3"/>
      <c r="D912" s="4"/>
      <c r="F912" s="5"/>
    </row>
    <row r="913" s="2" customFormat="1" spans="2:6">
      <c r="B913" s="3"/>
      <c r="D913" s="4"/>
      <c r="F913" s="5"/>
    </row>
    <row r="914" s="2" customFormat="1" spans="2:6">
      <c r="B914" s="3"/>
      <c r="D914" s="4"/>
      <c r="F914" s="5"/>
    </row>
    <row r="915" s="2" customFormat="1" spans="2:6">
      <c r="B915" s="3"/>
      <c r="D915" s="4"/>
      <c r="F915" s="5"/>
    </row>
    <row r="916" s="2" customFormat="1" spans="2:6">
      <c r="B916" s="3"/>
      <c r="D916" s="4"/>
      <c r="F916" s="5"/>
    </row>
    <row r="917" s="2" customFormat="1" spans="2:6">
      <c r="B917" s="3"/>
      <c r="D917" s="4"/>
      <c r="F917" s="5"/>
    </row>
    <row r="918" s="2" customFormat="1" spans="2:6">
      <c r="B918" s="3"/>
      <c r="D918" s="4"/>
      <c r="F918" s="5"/>
    </row>
    <row r="919" s="2" customFormat="1" spans="2:6">
      <c r="B919" s="3"/>
      <c r="D919" s="4"/>
      <c r="F919" s="5"/>
    </row>
    <row r="920" s="2" customFormat="1" spans="2:6">
      <c r="B920" s="3"/>
      <c r="D920" s="4"/>
      <c r="F920" s="5"/>
    </row>
    <row r="921" s="2" customFormat="1" spans="2:6">
      <c r="B921" s="3"/>
      <c r="D921" s="4"/>
      <c r="F921" s="5"/>
    </row>
    <row r="922" s="2" customFormat="1" spans="2:6">
      <c r="B922" s="3"/>
      <c r="D922" s="4"/>
      <c r="F922" s="5"/>
    </row>
    <row r="923" s="2" customFormat="1" spans="2:6">
      <c r="B923" s="3"/>
      <c r="D923" s="4"/>
      <c r="F923" s="5"/>
    </row>
    <row r="924" s="2" customFormat="1" spans="2:6">
      <c r="B924" s="3"/>
      <c r="D924" s="4"/>
      <c r="F924" s="5"/>
    </row>
    <row r="925" s="2" customFormat="1" spans="2:6">
      <c r="B925" s="3"/>
      <c r="D925" s="4"/>
      <c r="F925" s="5"/>
    </row>
    <row r="926" s="2" customFormat="1" spans="2:6">
      <c r="B926" s="3"/>
      <c r="D926" s="4"/>
      <c r="F926" s="5"/>
    </row>
    <row r="927" s="2" customFormat="1" spans="2:6">
      <c r="B927" s="3"/>
      <c r="D927" s="4"/>
      <c r="F927" s="5"/>
    </row>
    <row r="928" s="2" customFormat="1" spans="2:6">
      <c r="B928" s="3"/>
      <c r="D928" s="4"/>
      <c r="F928" s="5"/>
    </row>
    <row r="929" s="2" customFormat="1" spans="2:6">
      <c r="B929" s="3"/>
      <c r="D929" s="4"/>
      <c r="F929" s="5"/>
    </row>
    <row r="930" s="2" customFormat="1" spans="2:6">
      <c r="B930" s="3"/>
      <c r="D930" s="4"/>
      <c r="F930" s="5"/>
    </row>
    <row r="931" s="2" customFormat="1" spans="2:6">
      <c r="B931" s="3"/>
      <c r="D931" s="4"/>
      <c r="F931" s="5"/>
    </row>
    <row r="932" s="2" customFormat="1" spans="2:6">
      <c r="B932" s="3"/>
      <c r="D932" s="4"/>
      <c r="F932" s="5"/>
    </row>
    <row r="933" s="2" customFormat="1" spans="2:6">
      <c r="B933" s="3"/>
      <c r="D933" s="4"/>
      <c r="F933" s="5"/>
    </row>
    <row r="934" s="2" customFormat="1" spans="2:6">
      <c r="B934" s="3"/>
      <c r="D934" s="4"/>
      <c r="F934" s="5"/>
    </row>
    <row r="935" s="2" customFormat="1" spans="2:6">
      <c r="B935" s="3"/>
      <c r="D935" s="4"/>
      <c r="F935" s="5"/>
    </row>
    <row r="936" s="2" customFormat="1" spans="2:6">
      <c r="B936" s="3"/>
      <c r="D936" s="4"/>
      <c r="F936" s="5"/>
    </row>
    <row r="937" s="2" customFormat="1" spans="2:6">
      <c r="B937" s="3"/>
      <c r="D937" s="4"/>
      <c r="F937" s="5"/>
    </row>
    <row r="938" s="2" customFormat="1" spans="2:6">
      <c r="B938" s="3"/>
      <c r="D938" s="4"/>
      <c r="F938" s="5"/>
    </row>
    <row r="939" s="2" customFormat="1" spans="2:6">
      <c r="B939" s="3"/>
      <c r="D939" s="4"/>
      <c r="F939" s="5"/>
    </row>
    <row r="940" s="2" customFormat="1" spans="2:6">
      <c r="B940" s="3"/>
      <c r="D940" s="4"/>
      <c r="F940" s="5"/>
    </row>
    <row r="941" s="2" customFormat="1" spans="2:6">
      <c r="B941" s="3"/>
      <c r="D941" s="4"/>
      <c r="F941" s="5"/>
    </row>
    <row r="942" s="2" customFormat="1" spans="2:6">
      <c r="B942" s="3"/>
      <c r="D942" s="4"/>
      <c r="F942" s="5"/>
    </row>
    <row r="943" s="2" customFormat="1" spans="2:6">
      <c r="B943" s="3"/>
      <c r="D943" s="4"/>
      <c r="F943" s="5"/>
    </row>
    <row r="944" s="2" customFormat="1" spans="2:6">
      <c r="B944" s="3"/>
      <c r="D944" s="4"/>
      <c r="F944" s="5"/>
    </row>
    <row r="945" s="2" customFormat="1" spans="2:6">
      <c r="B945" s="3"/>
      <c r="D945" s="4"/>
      <c r="F945" s="5"/>
    </row>
    <row r="946" s="2" customFormat="1" spans="2:6">
      <c r="B946" s="3"/>
      <c r="D946" s="4"/>
      <c r="F946" s="5"/>
    </row>
    <row r="947" s="2" customFormat="1" spans="2:6">
      <c r="B947" s="3"/>
      <c r="D947" s="4"/>
      <c r="F947" s="5"/>
    </row>
    <row r="948" s="2" customFormat="1" spans="2:6">
      <c r="B948" s="3"/>
      <c r="D948" s="4"/>
      <c r="F948" s="5"/>
    </row>
    <row r="949" s="2" customFormat="1" spans="2:6">
      <c r="B949" s="3"/>
      <c r="D949" s="4"/>
      <c r="F949" s="5"/>
    </row>
    <row r="950" s="2" customFormat="1" spans="2:6">
      <c r="B950" s="3"/>
      <c r="D950" s="4"/>
      <c r="F950" s="5"/>
    </row>
    <row r="951" s="2" customFormat="1" spans="2:6">
      <c r="B951" s="3"/>
      <c r="D951" s="4"/>
      <c r="F951" s="5"/>
    </row>
    <row r="952" s="2" customFormat="1" spans="2:6">
      <c r="B952" s="3"/>
      <c r="D952" s="4"/>
      <c r="F952" s="5"/>
    </row>
    <row r="953" s="2" customFormat="1" spans="2:6">
      <c r="B953" s="3"/>
      <c r="D953" s="4"/>
      <c r="F953" s="5"/>
    </row>
    <row r="954" s="2" customFormat="1" spans="2:6">
      <c r="B954" s="3"/>
      <c r="D954" s="4"/>
      <c r="F954" s="5"/>
    </row>
    <row r="955" s="2" customFormat="1" spans="2:6">
      <c r="B955" s="3"/>
      <c r="D955" s="4"/>
      <c r="F955" s="5"/>
    </row>
    <row r="956" s="2" customFormat="1" spans="2:6">
      <c r="B956" s="3"/>
      <c r="D956" s="4"/>
      <c r="F956" s="5"/>
    </row>
    <row r="957" s="2" customFormat="1" spans="2:6">
      <c r="B957" s="3"/>
      <c r="D957" s="4"/>
      <c r="F957" s="5"/>
    </row>
    <row r="958" s="2" customFormat="1" spans="2:6">
      <c r="B958" s="3"/>
      <c r="D958" s="4"/>
      <c r="F958" s="5"/>
    </row>
    <row r="959" s="2" customFormat="1" spans="2:6">
      <c r="B959" s="3"/>
      <c r="D959" s="4"/>
      <c r="F959" s="5"/>
    </row>
    <row r="960" s="2" customFormat="1" spans="2:6">
      <c r="B960" s="3"/>
      <c r="D960" s="4"/>
      <c r="F960" s="5"/>
    </row>
    <row r="961" s="2" customFormat="1" spans="2:6">
      <c r="B961" s="3"/>
      <c r="D961" s="4"/>
      <c r="F961" s="5"/>
    </row>
    <row r="962" s="2" customFormat="1" spans="2:6">
      <c r="B962" s="3"/>
      <c r="D962" s="4"/>
      <c r="F962" s="5"/>
    </row>
    <row r="963" s="2" customFormat="1" spans="2:6">
      <c r="B963" s="3"/>
      <c r="D963" s="4"/>
      <c r="F963" s="5"/>
    </row>
    <row r="964" s="2" customFormat="1" spans="2:6">
      <c r="B964" s="3"/>
      <c r="D964" s="4"/>
      <c r="F964" s="5"/>
    </row>
    <row r="965" s="2" customFormat="1" spans="2:6">
      <c r="B965" s="3"/>
      <c r="D965" s="4"/>
      <c r="F965" s="5"/>
    </row>
    <row r="966" s="2" customFormat="1" spans="2:6">
      <c r="B966" s="3"/>
      <c r="D966" s="4"/>
      <c r="F966" s="5"/>
    </row>
    <row r="967" s="2" customFormat="1" spans="2:6">
      <c r="B967" s="3"/>
      <c r="D967" s="4"/>
      <c r="F967" s="5"/>
    </row>
    <row r="968" s="2" customFormat="1" spans="2:6">
      <c r="B968" s="3"/>
      <c r="D968" s="4"/>
      <c r="F968" s="5"/>
    </row>
    <row r="969" s="2" customFormat="1" spans="2:6">
      <c r="B969" s="3"/>
      <c r="D969" s="4"/>
      <c r="F969" s="5"/>
    </row>
    <row r="970" s="2" customFormat="1" spans="2:6">
      <c r="B970" s="3"/>
      <c r="D970" s="4"/>
      <c r="F970" s="5"/>
    </row>
    <row r="971" s="2" customFormat="1" spans="2:6">
      <c r="B971" s="3"/>
      <c r="D971" s="4"/>
      <c r="F971" s="5"/>
    </row>
    <row r="972" s="2" customFormat="1" spans="2:6">
      <c r="B972" s="3"/>
      <c r="D972" s="4"/>
      <c r="F972" s="5"/>
    </row>
    <row r="973" s="2" customFormat="1" spans="2:6">
      <c r="B973" s="3"/>
      <c r="D973" s="4"/>
      <c r="F973" s="5"/>
    </row>
    <row r="974" s="2" customFormat="1" spans="2:6">
      <c r="B974" s="3"/>
      <c r="D974" s="4"/>
      <c r="F974" s="5"/>
    </row>
    <row r="975" s="2" customFormat="1" spans="2:6">
      <c r="B975" s="3"/>
      <c r="D975" s="4"/>
      <c r="F975" s="5"/>
    </row>
    <row r="976" s="2" customFormat="1" spans="2:6">
      <c r="B976" s="3"/>
      <c r="D976" s="4"/>
      <c r="F976" s="5"/>
    </row>
    <row r="977" s="2" customFormat="1" spans="2:6">
      <c r="B977" s="3"/>
      <c r="D977" s="4"/>
      <c r="F977" s="5"/>
    </row>
    <row r="978" s="2" customFormat="1" spans="2:6">
      <c r="B978" s="3"/>
      <c r="D978" s="4"/>
      <c r="F978" s="5"/>
    </row>
    <row r="979" s="2" customFormat="1" spans="2:6">
      <c r="B979" s="3"/>
      <c r="D979" s="4"/>
      <c r="F979" s="5"/>
    </row>
    <row r="980" s="2" customFormat="1" spans="2:6">
      <c r="B980" s="3"/>
      <c r="D980" s="4"/>
      <c r="F980" s="5"/>
    </row>
    <row r="981" s="2" customFormat="1" spans="2:6">
      <c r="B981" s="3"/>
      <c r="D981" s="4"/>
      <c r="F981" s="5"/>
    </row>
    <row r="982" s="2" customFormat="1" spans="2:6">
      <c r="B982" s="3"/>
      <c r="D982" s="4"/>
      <c r="F982" s="5"/>
    </row>
    <row r="983" s="2" customFormat="1" spans="2:6">
      <c r="B983" s="3"/>
      <c r="D983" s="4"/>
      <c r="F983" s="5"/>
    </row>
    <row r="984" s="2" customFormat="1" spans="2:6">
      <c r="B984" s="3"/>
      <c r="D984" s="4"/>
      <c r="F984" s="5"/>
    </row>
    <row r="985" s="2" customFormat="1" spans="2:6">
      <c r="B985" s="3"/>
      <c r="D985" s="4"/>
      <c r="F985" s="5"/>
    </row>
    <row r="986" s="2" customFormat="1" spans="2:6">
      <c r="B986" s="3"/>
      <c r="D986" s="4"/>
      <c r="F986" s="5"/>
    </row>
    <row r="987" s="2" customFormat="1" spans="2:6">
      <c r="B987" s="3"/>
      <c r="D987" s="4"/>
      <c r="F987" s="5"/>
    </row>
    <row r="988" s="2" customFormat="1" spans="2:6">
      <c r="B988" s="3"/>
      <c r="D988" s="4"/>
      <c r="F988" s="5"/>
    </row>
    <row r="989" s="2" customFormat="1" spans="2:6">
      <c r="B989" s="3"/>
      <c r="D989" s="4"/>
      <c r="F989" s="5"/>
    </row>
    <row r="990" s="2" customFormat="1" spans="2:6">
      <c r="B990" s="3"/>
      <c r="D990" s="4"/>
      <c r="F990" s="5"/>
    </row>
    <row r="991" s="2" customFormat="1" spans="2:6">
      <c r="B991" s="3"/>
      <c r="D991" s="4"/>
      <c r="F991" s="5"/>
    </row>
    <row r="992" s="2" customFormat="1" spans="2:6">
      <c r="B992" s="3"/>
      <c r="D992" s="4"/>
      <c r="F992" s="5"/>
    </row>
    <row r="993" s="2" customFormat="1" spans="2:6">
      <c r="B993" s="3"/>
      <c r="D993" s="4"/>
      <c r="F993" s="5"/>
    </row>
    <row r="994" s="2" customFormat="1" spans="2:6">
      <c r="B994" s="3"/>
      <c r="D994" s="4"/>
      <c r="F994" s="5"/>
    </row>
    <row r="995" s="2" customFormat="1" spans="2:6">
      <c r="B995" s="3"/>
      <c r="D995" s="4"/>
      <c r="F995" s="5"/>
    </row>
    <row r="996" s="2" customFormat="1" spans="2:6">
      <c r="B996" s="3"/>
      <c r="D996" s="4"/>
      <c r="F996" s="5"/>
    </row>
    <row r="997" s="2" customFormat="1" spans="2:6">
      <c r="B997" s="3"/>
      <c r="D997" s="4"/>
      <c r="F997" s="5"/>
    </row>
    <row r="998" s="2" customFormat="1" spans="2:6">
      <c r="B998" s="3"/>
      <c r="D998" s="4"/>
      <c r="F998" s="5"/>
    </row>
    <row r="999" s="2" customFormat="1" spans="2:6">
      <c r="B999" s="3"/>
      <c r="D999" s="4"/>
      <c r="F999" s="5"/>
    </row>
    <row r="1000" s="2" customFormat="1" spans="2:6">
      <c r="B1000" s="3"/>
      <c r="D1000" s="4"/>
      <c r="F1000" s="5"/>
    </row>
    <row r="1001" s="2" customFormat="1" spans="2:6">
      <c r="B1001" s="3"/>
      <c r="D1001" s="4"/>
      <c r="F1001" s="5"/>
    </row>
    <row r="1002" s="2" customFormat="1" spans="2:6">
      <c r="B1002" s="3"/>
      <c r="D1002" s="4"/>
      <c r="F1002" s="5"/>
    </row>
    <row r="1003" s="2" customFormat="1" spans="2:6">
      <c r="B1003" s="3"/>
      <c r="D1003" s="4"/>
      <c r="F1003" s="5"/>
    </row>
    <row r="1004" s="2" customFormat="1" spans="2:6">
      <c r="B1004" s="3"/>
      <c r="D1004" s="4"/>
      <c r="F1004" s="5"/>
    </row>
    <row r="1005" s="2" customFormat="1" spans="2:6">
      <c r="B1005" s="3"/>
      <c r="D1005" s="4"/>
      <c r="F1005" s="5"/>
    </row>
    <row r="1006" s="2" customFormat="1" spans="2:6">
      <c r="B1006" s="3"/>
      <c r="D1006" s="4"/>
      <c r="F1006" s="5"/>
    </row>
    <row r="1007" s="2" customFormat="1" spans="2:6">
      <c r="B1007" s="3"/>
      <c r="D1007" s="4"/>
      <c r="F1007" s="5"/>
    </row>
    <row r="1008" s="2" customFormat="1" spans="2:6">
      <c r="B1008" s="3"/>
      <c r="D1008" s="4"/>
      <c r="F1008" s="5"/>
    </row>
    <row r="1009" s="2" customFormat="1" spans="2:6">
      <c r="B1009" s="3"/>
      <c r="D1009" s="4"/>
      <c r="F1009" s="5"/>
    </row>
    <row r="1010" s="2" customFormat="1" spans="2:6">
      <c r="B1010" s="3"/>
      <c r="D1010" s="4"/>
      <c r="F1010" s="5"/>
    </row>
    <row r="1011" s="2" customFormat="1" spans="2:6">
      <c r="B1011" s="3"/>
      <c r="D1011" s="4"/>
      <c r="F1011" s="5"/>
    </row>
    <row r="1012" s="2" customFormat="1" spans="2:6">
      <c r="B1012" s="3"/>
      <c r="D1012" s="4"/>
      <c r="F1012" s="5"/>
    </row>
    <row r="1013" s="2" customFormat="1" spans="2:6">
      <c r="B1013" s="3"/>
      <c r="D1013" s="4"/>
      <c r="F1013" s="5"/>
    </row>
    <row r="1014" s="2" customFormat="1" spans="2:6">
      <c r="B1014" s="3"/>
      <c r="D1014" s="4"/>
      <c r="F1014" s="5"/>
    </row>
    <row r="1015" s="2" customFormat="1" spans="2:6">
      <c r="B1015" s="3"/>
      <c r="D1015" s="4"/>
      <c r="F1015" s="5"/>
    </row>
    <row r="1016" s="2" customFormat="1" spans="2:6">
      <c r="B1016" s="3"/>
      <c r="D1016" s="4"/>
      <c r="F1016" s="5"/>
    </row>
    <row r="1017" s="2" customFormat="1" spans="2:6">
      <c r="B1017" s="3"/>
      <c r="D1017" s="4"/>
      <c r="F1017" s="5"/>
    </row>
    <row r="1018" s="2" customFormat="1" spans="2:6">
      <c r="B1018" s="3"/>
      <c r="D1018" s="4"/>
      <c r="F1018" s="5"/>
    </row>
    <row r="1019" s="2" customFormat="1" spans="2:6">
      <c r="B1019" s="3"/>
      <c r="D1019" s="4"/>
      <c r="F1019" s="5"/>
    </row>
    <row r="1020" s="2" customFormat="1" spans="2:6">
      <c r="B1020" s="3"/>
      <c r="D1020" s="4"/>
      <c r="F1020" s="5"/>
    </row>
    <row r="1021" s="2" customFormat="1" spans="2:6">
      <c r="B1021" s="3"/>
      <c r="D1021" s="4"/>
      <c r="F1021" s="5"/>
    </row>
    <row r="1022" s="2" customFormat="1" spans="2:6">
      <c r="B1022" s="3"/>
      <c r="D1022" s="4"/>
      <c r="F1022" s="5"/>
    </row>
    <row r="1023" s="2" customFormat="1" spans="2:6">
      <c r="B1023" s="3"/>
      <c r="D1023" s="4"/>
      <c r="F1023" s="5"/>
    </row>
    <row r="1024" s="2" customFormat="1" spans="2:6">
      <c r="B1024" s="3"/>
      <c r="D1024" s="4"/>
      <c r="F1024" s="5"/>
    </row>
    <row r="1025" s="2" customFormat="1" spans="2:6">
      <c r="B1025" s="3"/>
      <c r="D1025" s="4"/>
      <c r="F1025" s="5"/>
    </row>
    <row r="1026" s="2" customFormat="1" spans="2:6">
      <c r="B1026" s="3"/>
      <c r="D1026" s="4"/>
      <c r="F1026" s="5"/>
    </row>
    <row r="1027" s="2" customFormat="1" spans="2:6">
      <c r="B1027" s="3"/>
      <c r="D1027" s="4"/>
      <c r="F1027" s="5"/>
    </row>
    <row r="1028" s="2" customFormat="1" spans="2:6">
      <c r="B1028" s="3"/>
      <c r="D1028" s="4"/>
      <c r="F1028" s="5"/>
    </row>
    <row r="1029" s="2" customFormat="1" spans="2:6">
      <c r="B1029" s="3"/>
      <c r="D1029" s="4"/>
      <c r="F1029" s="5"/>
    </row>
    <row r="1030" s="2" customFormat="1" spans="2:6">
      <c r="B1030" s="3"/>
      <c r="D1030" s="4"/>
      <c r="F1030" s="5"/>
    </row>
    <row r="1031" s="2" customFormat="1" spans="2:6">
      <c r="B1031" s="3"/>
      <c r="D1031" s="4"/>
      <c r="F1031" s="5"/>
    </row>
    <row r="1032" s="2" customFormat="1" spans="2:6">
      <c r="B1032" s="3"/>
      <c r="D1032" s="4"/>
      <c r="F1032" s="5"/>
    </row>
    <row r="1033" s="2" customFormat="1" spans="2:6">
      <c r="B1033" s="3"/>
      <c r="D1033" s="4"/>
      <c r="F1033" s="5"/>
    </row>
    <row r="1034" s="2" customFormat="1" spans="2:6">
      <c r="B1034" s="3"/>
      <c r="D1034" s="4"/>
      <c r="F1034" s="5"/>
    </row>
    <row r="1035" s="2" customFormat="1" spans="2:6">
      <c r="B1035" s="3"/>
      <c r="D1035" s="4"/>
      <c r="F1035" s="5"/>
    </row>
    <row r="1036" s="2" customFormat="1" spans="2:6">
      <c r="B1036" s="3"/>
      <c r="D1036" s="4"/>
      <c r="F1036" s="5"/>
    </row>
    <row r="1037" s="2" customFormat="1" spans="2:6">
      <c r="B1037" s="3"/>
      <c r="D1037" s="4"/>
      <c r="F1037" s="5"/>
    </row>
    <row r="1038" s="2" customFormat="1" spans="2:6">
      <c r="B1038" s="3"/>
      <c r="D1038" s="4"/>
      <c r="F1038" s="5"/>
    </row>
    <row r="1039" s="2" customFormat="1" spans="2:6">
      <c r="B1039" s="3"/>
      <c r="D1039" s="4"/>
      <c r="F1039" s="5"/>
    </row>
    <row r="1040" s="2" customFormat="1" spans="2:6">
      <c r="B1040" s="3"/>
      <c r="D1040" s="4"/>
      <c r="F1040" s="5"/>
    </row>
    <row r="1041" s="2" customFormat="1" spans="2:6">
      <c r="B1041" s="3"/>
      <c r="D1041" s="4"/>
      <c r="F1041" s="5"/>
    </row>
    <row r="1042" s="2" customFormat="1" spans="2:6">
      <c r="B1042" s="3"/>
      <c r="D1042" s="4"/>
      <c r="F1042" s="5"/>
    </row>
    <row r="1043" s="2" customFormat="1" spans="2:6">
      <c r="B1043" s="3"/>
      <c r="D1043" s="4"/>
      <c r="F1043" s="5"/>
    </row>
    <row r="1044" s="2" customFormat="1" spans="2:6">
      <c r="B1044" s="3"/>
      <c r="D1044" s="4"/>
      <c r="F1044" s="5"/>
    </row>
    <row r="1045" s="2" customFormat="1" spans="2:6">
      <c r="B1045" s="3"/>
      <c r="D1045" s="4"/>
      <c r="F1045" s="5"/>
    </row>
    <row r="1046" s="2" customFormat="1" spans="2:6">
      <c r="B1046" s="3"/>
      <c r="D1046" s="4"/>
      <c r="F1046" s="5"/>
    </row>
    <row r="1047" s="2" customFormat="1" spans="2:6">
      <c r="B1047" s="3"/>
      <c r="D1047" s="4"/>
      <c r="F1047" s="5"/>
    </row>
    <row r="1048" s="2" customFormat="1" spans="2:6">
      <c r="B1048" s="3"/>
      <c r="D1048" s="4"/>
      <c r="F1048" s="5"/>
    </row>
    <row r="1049" s="2" customFormat="1" spans="2:6">
      <c r="B1049" s="3"/>
      <c r="D1049" s="4"/>
      <c r="F1049" s="5"/>
    </row>
    <row r="1050" s="2" customFormat="1" spans="2:6">
      <c r="B1050" s="3"/>
      <c r="D1050" s="4"/>
      <c r="F1050" s="5"/>
    </row>
    <row r="1051" s="2" customFormat="1" spans="2:6">
      <c r="B1051" s="3"/>
      <c r="D1051" s="4"/>
      <c r="F1051" s="5"/>
    </row>
    <row r="1052" s="2" customFormat="1" spans="2:6">
      <c r="B1052" s="3"/>
      <c r="D1052" s="4"/>
      <c r="F1052" s="5"/>
    </row>
    <row r="1053" s="2" customFormat="1" spans="2:6">
      <c r="B1053" s="3"/>
      <c r="D1053" s="4"/>
      <c r="F1053" s="5"/>
    </row>
    <row r="1054" s="2" customFormat="1" spans="2:6">
      <c r="B1054" s="3"/>
      <c r="D1054" s="4"/>
      <c r="F1054" s="5"/>
    </row>
    <row r="1055" s="2" customFormat="1" spans="2:6">
      <c r="B1055" s="3"/>
      <c r="D1055" s="4"/>
      <c r="F1055" s="5"/>
    </row>
    <row r="1056" s="2" customFormat="1" spans="2:6">
      <c r="B1056" s="3"/>
      <c r="D1056" s="4"/>
      <c r="F1056" s="5"/>
    </row>
    <row r="1057" s="2" customFormat="1" spans="2:6">
      <c r="B1057" s="3"/>
      <c r="D1057" s="4"/>
      <c r="F1057" s="5"/>
    </row>
    <row r="1058" s="2" customFormat="1" spans="2:6">
      <c r="B1058" s="3"/>
      <c r="D1058" s="4"/>
      <c r="F1058" s="5"/>
    </row>
    <row r="1059" s="2" customFormat="1" spans="2:6">
      <c r="B1059" s="3"/>
      <c r="D1059" s="4"/>
      <c r="F1059" s="5"/>
    </row>
    <row r="1060" s="2" customFormat="1" spans="2:6">
      <c r="B1060" s="3"/>
      <c r="D1060" s="4"/>
      <c r="F1060" s="5"/>
    </row>
    <row r="1061" s="2" customFormat="1" spans="2:6">
      <c r="B1061" s="3"/>
      <c r="D1061" s="4"/>
      <c r="F1061" s="5"/>
    </row>
    <row r="1062" s="2" customFormat="1" spans="2:6">
      <c r="B1062" s="3"/>
      <c r="D1062" s="4"/>
      <c r="F1062" s="5"/>
    </row>
    <row r="1063" s="2" customFormat="1" spans="2:6">
      <c r="B1063" s="3"/>
      <c r="D1063" s="4"/>
      <c r="F1063" s="5"/>
    </row>
    <row r="1064" s="2" customFormat="1" spans="2:6">
      <c r="B1064" s="3"/>
      <c r="D1064" s="4"/>
      <c r="F1064" s="5"/>
    </row>
    <row r="1065" s="2" customFormat="1" spans="2:6">
      <c r="B1065" s="3"/>
      <c r="D1065" s="4"/>
      <c r="F1065" s="5"/>
    </row>
    <row r="1066" s="2" customFormat="1" spans="2:6">
      <c r="B1066" s="3"/>
      <c r="D1066" s="4"/>
      <c r="F1066" s="5"/>
    </row>
    <row r="1067" s="2" customFormat="1" spans="2:6">
      <c r="B1067" s="3"/>
      <c r="D1067" s="4"/>
      <c r="F1067" s="5"/>
    </row>
    <row r="1068" s="2" customFormat="1" spans="2:6">
      <c r="B1068" s="3"/>
      <c r="D1068" s="4"/>
      <c r="F1068" s="5"/>
    </row>
    <row r="1069" s="2" customFormat="1" spans="2:6">
      <c r="B1069" s="3"/>
      <c r="D1069" s="4"/>
      <c r="F1069" s="5"/>
    </row>
    <row r="1070" s="2" customFormat="1" spans="2:6">
      <c r="B1070" s="3"/>
      <c r="D1070" s="4"/>
      <c r="F1070" s="5"/>
    </row>
    <row r="1071" s="2" customFormat="1" spans="2:6">
      <c r="B1071" s="3"/>
      <c r="D1071" s="4"/>
      <c r="F1071" s="5"/>
    </row>
    <row r="1072" s="2" customFormat="1" spans="2:6">
      <c r="B1072" s="3"/>
      <c r="D1072" s="4"/>
      <c r="F1072" s="5"/>
    </row>
    <row r="1073" s="2" customFormat="1" spans="2:6">
      <c r="B1073" s="3"/>
      <c r="D1073" s="4"/>
      <c r="F1073" s="5"/>
    </row>
    <row r="1074" s="2" customFormat="1" spans="2:6">
      <c r="B1074" s="3"/>
      <c r="D1074" s="4"/>
      <c r="F1074" s="5"/>
    </row>
    <row r="1075" s="2" customFormat="1" spans="2:6">
      <c r="B1075" s="3"/>
      <c r="D1075" s="4"/>
      <c r="F1075" s="5"/>
    </row>
    <row r="1076" s="2" customFormat="1" spans="2:6">
      <c r="B1076" s="3"/>
      <c r="D1076" s="4"/>
      <c r="F1076" s="5"/>
    </row>
    <row r="1077" s="2" customFormat="1" spans="2:6">
      <c r="B1077" s="3"/>
      <c r="D1077" s="4"/>
      <c r="F1077" s="5"/>
    </row>
    <row r="1078" s="2" customFormat="1" spans="2:6">
      <c r="B1078" s="3"/>
      <c r="D1078" s="4"/>
      <c r="F1078" s="5"/>
    </row>
    <row r="1079" s="2" customFormat="1" spans="2:6">
      <c r="B1079" s="3"/>
      <c r="D1079" s="4"/>
      <c r="F1079" s="5"/>
    </row>
    <row r="1080" s="2" customFormat="1" spans="2:6">
      <c r="B1080" s="3"/>
      <c r="D1080" s="4"/>
      <c r="F1080" s="5"/>
    </row>
    <row r="1081" s="2" customFormat="1" spans="2:6">
      <c r="B1081" s="3"/>
      <c r="D1081" s="4"/>
      <c r="F1081" s="5"/>
    </row>
    <row r="1082" s="2" customFormat="1" spans="2:6">
      <c r="B1082" s="3"/>
      <c r="D1082" s="4"/>
      <c r="F1082" s="5"/>
    </row>
    <row r="1083" s="2" customFormat="1" spans="2:6">
      <c r="B1083" s="3"/>
      <c r="D1083" s="4"/>
      <c r="F1083" s="5"/>
    </row>
    <row r="1084" s="2" customFormat="1" spans="2:6">
      <c r="B1084" s="3"/>
      <c r="D1084" s="4"/>
      <c r="F1084" s="5"/>
    </row>
    <row r="1085" s="2" customFormat="1" spans="2:6">
      <c r="B1085" s="3"/>
      <c r="D1085" s="4"/>
      <c r="F1085" s="5"/>
    </row>
    <row r="1086" s="2" customFormat="1" spans="2:6">
      <c r="B1086" s="3"/>
      <c r="D1086" s="4"/>
      <c r="F1086" s="5"/>
    </row>
    <row r="1087" s="2" customFormat="1" spans="2:6">
      <c r="B1087" s="3"/>
      <c r="D1087" s="4"/>
      <c r="F1087" s="5"/>
    </row>
    <row r="1088" s="2" customFormat="1" spans="2:6">
      <c r="B1088" s="3"/>
      <c r="D1088" s="4"/>
      <c r="F1088" s="5"/>
    </row>
    <row r="1089" s="2" customFormat="1" spans="2:6">
      <c r="B1089" s="3"/>
      <c r="D1089" s="4"/>
      <c r="F1089" s="5"/>
    </row>
    <row r="1090" s="2" customFormat="1" spans="2:6">
      <c r="B1090" s="3"/>
      <c r="D1090" s="4"/>
      <c r="F1090" s="5"/>
    </row>
    <row r="1091" s="2" customFormat="1" spans="2:6">
      <c r="B1091" s="3"/>
      <c r="D1091" s="4"/>
      <c r="F1091" s="5"/>
    </row>
    <row r="1092" s="2" customFormat="1" spans="2:6">
      <c r="B1092" s="3"/>
      <c r="D1092" s="4"/>
      <c r="F1092" s="5"/>
    </row>
    <row r="1093" s="2" customFormat="1" spans="2:6">
      <c r="B1093" s="3"/>
      <c r="D1093" s="4"/>
      <c r="F1093" s="5"/>
    </row>
    <row r="1094" s="2" customFormat="1" spans="2:6">
      <c r="B1094" s="3"/>
      <c r="D1094" s="4"/>
      <c r="F1094" s="5"/>
    </row>
    <row r="1095" s="2" customFormat="1" spans="2:6">
      <c r="B1095" s="3"/>
      <c r="D1095" s="4"/>
      <c r="F1095" s="5"/>
    </row>
    <row r="1096" s="2" customFormat="1" spans="2:6">
      <c r="B1096" s="3"/>
      <c r="D1096" s="4"/>
      <c r="F1096" s="5"/>
    </row>
    <row r="1097" s="2" customFormat="1" spans="2:6">
      <c r="B1097" s="3"/>
      <c r="D1097" s="4"/>
      <c r="F1097" s="5"/>
    </row>
    <row r="1098" s="2" customFormat="1" spans="2:6">
      <c r="B1098" s="3"/>
      <c r="D1098" s="4"/>
      <c r="F1098" s="5"/>
    </row>
    <row r="1099" s="2" customFormat="1" spans="2:6">
      <c r="B1099" s="3"/>
      <c r="D1099" s="4"/>
      <c r="F1099" s="5"/>
    </row>
    <row r="1100" s="2" customFormat="1" spans="2:6">
      <c r="B1100" s="3"/>
      <c r="D1100" s="4"/>
      <c r="F1100" s="5"/>
    </row>
    <row r="1101" s="2" customFormat="1" spans="2:6">
      <c r="B1101" s="3"/>
      <c r="D1101" s="4"/>
      <c r="F1101" s="5"/>
    </row>
    <row r="1102" s="2" customFormat="1" spans="2:6">
      <c r="B1102" s="3"/>
      <c r="D1102" s="4"/>
      <c r="F1102" s="5"/>
    </row>
    <row r="1103" s="2" customFormat="1" spans="2:6">
      <c r="B1103" s="3"/>
      <c r="D1103" s="4"/>
      <c r="F1103" s="5"/>
    </row>
    <row r="1104" s="2" customFormat="1" spans="2:6">
      <c r="B1104" s="3"/>
      <c r="D1104" s="4"/>
      <c r="F1104" s="5"/>
    </row>
    <row r="1105" s="2" customFormat="1" spans="2:6">
      <c r="B1105" s="3"/>
      <c r="D1105" s="4"/>
      <c r="F1105" s="5"/>
    </row>
    <row r="1106" s="2" customFormat="1" spans="2:6">
      <c r="B1106" s="3"/>
      <c r="D1106" s="4"/>
      <c r="F1106" s="5"/>
    </row>
    <row r="1107" s="2" customFormat="1" spans="2:6">
      <c r="B1107" s="3"/>
      <c r="D1107" s="4"/>
      <c r="F1107" s="5"/>
    </row>
    <row r="1108" s="2" customFormat="1" spans="2:6">
      <c r="B1108" s="3"/>
      <c r="D1108" s="4"/>
      <c r="F1108" s="5"/>
    </row>
    <row r="1109" s="2" customFormat="1" spans="2:6">
      <c r="B1109" s="3"/>
      <c r="D1109" s="4"/>
      <c r="F1109" s="5"/>
    </row>
    <row r="1110" s="2" customFormat="1" spans="2:6">
      <c r="B1110" s="3"/>
      <c r="D1110" s="4"/>
      <c r="F1110" s="5"/>
    </row>
    <row r="1111" s="2" customFormat="1" spans="2:6">
      <c r="B1111" s="3"/>
      <c r="D1111" s="4"/>
      <c r="F1111" s="5"/>
    </row>
    <row r="1112" s="2" customFormat="1" spans="2:6">
      <c r="B1112" s="3"/>
      <c r="D1112" s="4"/>
      <c r="F1112" s="5"/>
    </row>
    <row r="1113" s="2" customFormat="1" spans="2:6">
      <c r="B1113" s="3"/>
      <c r="D1113" s="4"/>
      <c r="F1113" s="5"/>
    </row>
    <row r="1114" s="2" customFormat="1" spans="2:6">
      <c r="B1114" s="3"/>
      <c r="D1114" s="4"/>
      <c r="F1114" s="5"/>
    </row>
    <row r="1115" s="2" customFormat="1" spans="2:6">
      <c r="B1115" s="3"/>
      <c r="D1115" s="4"/>
      <c r="F1115" s="5"/>
    </row>
    <row r="1116" s="2" customFormat="1" spans="2:6">
      <c r="B1116" s="3"/>
      <c r="D1116" s="4"/>
      <c r="F1116" s="5"/>
    </row>
    <row r="1117" s="2" customFormat="1" spans="2:6">
      <c r="B1117" s="3"/>
      <c r="D1117" s="4"/>
      <c r="F1117" s="5"/>
    </row>
    <row r="1118" s="2" customFormat="1" spans="2:6">
      <c r="B1118" s="3"/>
      <c r="D1118" s="4"/>
      <c r="F1118" s="5"/>
    </row>
    <row r="1119" s="2" customFormat="1" spans="2:6">
      <c r="B1119" s="3"/>
      <c r="D1119" s="4"/>
      <c r="F1119" s="5"/>
    </row>
    <row r="1120" s="2" customFormat="1" spans="2:6">
      <c r="B1120" s="3"/>
      <c r="D1120" s="4"/>
      <c r="F1120" s="5"/>
    </row>
    <row r="1121" s="2" customFormat="1" spans="2:6">
      <c r="B1121" s="3"/>
      <c r="D1121" s="4"/>
      <c r="F1121" s="5"/>
    </row>
    <row r="1122" s="2" customFormat="1" spans="2:6">
      <c r="B1122" s="3"/>
      <c r="D1122" s="4"/>
      <c r="F1122" s="5"/>
    </row>
    <row r="1123" s="2" customFormat="1" spans="2:6">
      <c r="B1123" s="3"/>
      <c r="D1123" s="4"/>
      <c r="F1123" s="5"/>
    </row>
    <row r="1124" s="2" customFormat="1" spans="2:6">
      <c r="B1124" s="3"/>
      <c r="D1124" s="4"/>
      <c r="F1124" s="5"/>
    </row>
    <row r="1125" s="2" customFormat="1" spans="2:6">
      <c r="B1125" s="3"/>
      <c r="D1125" s="4"/>
      <c r="F1125" s="5"/>
    </row>
    <row r="1126" s="2" customFormat="1" spans="2:6">
      <c r="B1126" s="3"/>
      <c r="D1126" s="4"/>
      <c r="F1126" s="5"/>
    </row>
    <row r="1127" s="2" customFormat="1" spans="2:6">
      <c r="B1127" s="3"/>
      <c r="D1127" s="4"/>
      <c r="F1127" s="5"/>
    </row>
    <row r="1128" s="2" customFormat="1" spans="2:6">
      <c r="B1128" s="3"/>
      <c r="D1128" s="4"/>
      <c r="F1128" s="5"/>
    </row>
    <row r="1129" s="2" customFormat="1" spans="2:6">
      <c r="B1129" s="3"/>
      <c r="D1129" s="4"/>
      <c r="F1129" s="5"/>
    </row>
    <row r="1130" s="2" customFormat="1" spans="2:6">
      <c r="B1130" s="3"/>
      <c r="D1130" s="4"/>
      <c r="F1130" s="5"/>
    </row>
    <row r="1131" s="2" customFormat="1" spans="2:6">
      <c r="B1131" s="3"/>
      <c r="D1131" s="4"/>
      <c r="F1131" s="5"/>
    </row>
    <row r="1132" s="2" customFormat="1" spans="2:6">
      <c r="B1132" s="3"/>
      <c r="D1132" s="4"/>
      <c r="F1132" s="5"/>
    </row>
    <row r="1133" s="2" customFormat="1" spans="2:6">
      <c r="B1133" s="3"/>
      <c r="D1133" s="4"/>
      <c r="F1133" s="5"/>
    </row>
    <row r="1134" s="2" customFormat="1" spans="2:6">
      <c r="B1134" s="3"/>
      <c r="D1134" s="4"/>
      <c r="F1134" s="5"/>
    </row>
    <row r="1135" s="2" customFormat="1" spans="2:6">
      <c r="B1135" s="3"/>
      <c r="D1135" s="4"/>
      <c r="F1135" s="5"/>
    </row>
    <row r="1136" s="2" customFormat="1" spans="2:6">
      <c r="B1136" s="3"/>
      <c r="D1136" s="4"/>
      <c r="F1136" s="5"/>
    </row>
    <row r="1137" s="2" customFormat="1" spans="2:6">
      <c r="B1137" s="3"/>
      <c r="D1137" s="4"/>
      <c r="F1137" s="5"/>
    </row>
    <row r="1138" s="2" customFormat="1" spans="2:6">
      <c r="B1138" s="3"/>
      <c r="D1138" s="4"/>
      <c r="F1138" s="5"/>
    </row>
    <row r="1139" s="2" customFormat="1" spans="2:6">
      <c r="B1139" s="3"/>
      <c r="D1139" s="4"/>
      <c r="F1139" s="5"/>
    </row>
    <row r="1140" s="2" customFormat="1" spans="2:6">
      <c r="B1140" s="3"/>
      <c r="D1140" s="4"/>
      <c r="F1140" s="5"/>
    </row>
    <row r="1141" s="2" customFormat="1" spans="2:6">
      <c r="B1141" s="3"/>
      <c r="D1141" s="4"/>
      <c r="F1141" s="5"/>
    </row>
    <row r="1142" s="2" customFormat="1" spans="2:6">
      <c r="B1142" s="3"/>
      <c r="D1142" s="4"/>
      <c r="F1142" s="5"/>
    </row>
    <row r="1143" s="2" customFormat="1" spans="2:6">
      <c r="B1143" s="3"/>
      <c r="D1143" s="4"/>
      <c r="F1143" s="5"/>
    </row>
    <row r="1144" s="2" customFormat="1" spans="2:6">
      <c r="B1144" s="3"/>
      <c r="D1144" s="4"/>
      <c r="F1144" s="5"/>
    </row>
    <row r="1145" s="2" customFormat="1" spans="2:6">
      <c r="B1145" s="3"/>
      <c r="D1145" s="4"/>
      <c r="F1145" s="5"/>
    </row>
    <row r="1146" s="2" customFormat="1" spans="2:6">
      <c r="B1146" s="3"/>
      <c r="D1146" s="4"/>
      <c r="F1146" s="5"/>
    </row>
    <row r="1147" s="2" customFormat="1" spans="2:6">
      <c r="B1147" s="3"/>
      <c r="D1147" s="4"/>
      <c r="F1147" s="5"/>
    </row>
    <row r="1148" s="2" customFormat="1" spans="2:6">
      <c r="B1148" s="3"/>
      <c r="D1148" s="4"/>
      <c r="F1148" s="5"/>
    </row>
    <row r="1149" s="2" customFormat="1" spans="2:6">
      <c r="B1149" s="3"/>
      <c r="D1149" s="4"/>
      <c r="F1149" s="5"/>
    </row>
    <row r="1150" s="2" customFormat="1" spans="2:6">
      <c r="B1150" s="3"/>
      <c r="D1150" s="4"/>
      <c r="F1150" s="5"/>
    </row>
    <row r="1151" s="2" customFormat="1" spans="2:6">
      <c r="B1151" s="3"/>
      <c r="D1151" s="4"/>
      <c r="F1151" s="5"/>
    </row>
    <row r="1152" s="2" customFormat="1" spans="2:6">
      <c r="B1152" s="3"/>
      <c r="D1152" s="4"/>
      <c r="F1152" s="5"/>
    </row>
    <row r="1153" s="2" customFormat="1" spans="2:6">
      <c r="B1153" s="3"/>
      <c r="D1153" s="4"/>
      <c r="F1153" s="5"/>
    </row>
    <row r="1154" s="2" customFormat="1" spans="2:6">
      <c r="B1154" s="3"/>
      <c r="D1154" s="4"/>
      <c r="F1154" s="5"/>
    </row>
    <row r="1155" s="2" customFormat="1" spans="2:6">
      <c r="B1155" s="3"/>
      <c r="D1155" s="4"/>
      <c r="F1155" s="5"/>
    </row>
    <row r="1156" s="2" customFormat="1" spans="2:6">
      <c r="B1156" s="3"/>
      <c r="D1156" s="4"/>
      <c r="F1156" s="5"/>
    </row>
    <row r="1157" s="2" customFormat="1" spans="2:6">
      <c r="B1157" s="3"/>
      <c r="D1157" s="4"/>
      <c r="F1157" s="5"/>
    </row>
    <row r="1158" s="2" customFormat="1" spans="2:6">
      <c r="B1158" s="3"/>
      <c r="D1158" s="4"/>
      <c r="F1158" s="5"/>
    </row>
    <row r="1159" s="2" customFormat="1" spans="2:6">
      <c r="B1159" s="3"/>
      <c r="D1159" s="4"/>
      <c r="F1159" s="5"/>
    </row>
    <row r="1160" s="2" customFormat="1" spans="2:6">
      <c r="B1160" s="3"/>
      <c r="D1160" s="4"/>
      <c r="F1160" s="5"/>
    </row>
    <row r="1161" s="2" customFormat="1" spans="2:6">
      <c r="B1161" s="3"/>
      <c r="D1161" s="4"/>
      <c r="F1161" s="5"/>
    </row>
    <row r="1162" s="2" customFormat="1" spans="2:6">
      <c r="B1162" s="3"/>
      <c r="D1162" s="4"/>
      <c r="F1162" s="5"/>
    </row>
    <row r="1163" s="2" customFormat="1" spans="2:6">
      <c r="B1163" s="3"/>
      <c r="D1163" s="4"/>
      <c r="F1163" s="5"/>
    </row>
    <row r="1164" s="2" customFormat="1" spans="2:6">
      <c r="B1164" s="3"/>
      <c r="D1164" s="4"/>
      <c r="F1164" s="5"/>
    </row>
    <row r="1165" s="2" customFormat="1" spans="2:6">
      <c r="B1165" s="3"/>
      <c r="D1165" s="4"/>
      <c r="F1165" s="5"/>
    </row>
    <row r="1166" s="2" customFormat="1" spans="2:6">
      <c r="B1166" s="3"/>
      <c r="D1166" s="4"/>
      <c r="F1166" s="5"/>
    </row>
    <row r="1167" s="2" customFormat="1" spans="2:6">
      <c r="B1167" s="3"/>
      <c r="D1167" s="4"/>
      <c r="F1167" s="5"/>
    </row>
    <row r="1168" s="2" customFormat="1" spans="2:6">
      <c r="B1168" s="3"/>
      <c r="D1168" s="4"/>
      <c r="F1168" s="5"/>
    </row>
    <row r="1169" s="2" customFormat="1" spans="2:6">
      <c r="B1169" s="3"/>
      <c r="D1169" s="4"/>
      <c r="F1169" s="5"/>
    </row>
    <row r="1170" s="2" customFormat="1" spans="2:6">
      <c r="B1170" s="3"/>
      <c r="D1170" s="4"/>
      <c r="F1170" s="5"/>
    </row>
    <row r="1171" s="2" customFormat="1" spans="2:6">
      <c r="B1171" s="3"/>
      <c r="D1171" s="4"/>
      <c r="F1171" s="5"/>
    </row>
    <row r="1172" s="2" customFormat="1" spans="2:6">
      <c r="B1172" s="3"/>
      <c r="D1172" s="4"/>
      <c r="F1172" s="5"/>
    </row>
    <row r="1173" s="2" customFormat="1" spans="2:6">
      <c r="B1173" s="3"/>
      <c r="D1173" s="4"/>
      <c r="F1173" s="5"/>
    </row>
    <row r="1174" s="2" customFormat="1" spans="2:6">
      <c r="B1174" s="3"/>
      <c r="D1174" s="4"/>
      <c r="F1174" s="5"/>
    </row>
    <row r="1175" s="2" customFormat="1" spans="2:6">
      <c r="B1175" s="3"/>
      <c r="D1175" s="4"/>
      <c r="F1175" s="5"/>
    </row>
    <row r="1176" s="2" customFormat="1" spans="2:6">
      <c r="B1176" s="3"/>
      <c r="D1176" s="4"/>
      <c r="F1176" s="5"/>
    </row>
    <row r="1177" s="2" customFormat="1" spans="2:6">
      <c r="B1177" s="3"/>
      <c r="D1177" s="4"/>
      <c r="F1177" s="5"/>
    </row>
    <row r="1178" s="2" customFormat="1" spans="2:6">
      <c r="B1178" s="3"/>
      <c r="D1178" s="4"/>
      <c r="F1178" s="5"/>
    </row>
    <row r="1179" s="2" customFormat="1" spans="2:6">
      <c r="B1179" s="3"/>
      <c r="D1179" s="4"/>
      <c r="F1179" s="5"/>
    </row>
    <row r="1180" s="2" customFormat="1" spans="2:6">
      <c r="B1180" s="3"/>
      <c r="D1180" s="4"/>
      <c r="F1180" s="5"/>
    </row>
    <row r="1181" s="2" customFormat="1" spans="2:6">
      <c r="B1181" s="3"/>
      <c r="D1181" s="4"/>
      <c r="F1181" s="5"/>
    </row>
    <row r="1182" s="2" customFormat="1" spans="2:6">
      <c r="B1182" s="3"/>
      <c r="D1182" s="4"/>
      <c r="F1182" s="5"/>
    </row>
    <row r="1183" s="2" customFormat="1" spans="2:6">
      <c r="B1183" s="3"/>
      <c r="D1183" s="4"/>
      <c r="F1183" s="5"/>
    </row>
    <row r="1184" s="2" customFormat="1" spans="2:6">
      <c r="B1184" s="3"/>
      <c r="D1184" s="4"/>
      <c r="F1184" s="5"/>
    </row>
    <row r="1185" s="2" customFormat="1" spans="2:6">
      <c r="B1185" s="3"/>
      <c r="D1185" s="4"/>
      <c r="F1185" s="5"/>
    </row>
    <row r="1186" s="2" customFormat="1" spans="2:6">
      <c r="B1186" s="3"/>
      <c r="D1186" s="4"/>
      <c r="F1186" s="5"/>
    </row>
    <row r="1187" s="2" customFormat="1" spans="2:6">
      <c r="B1187" s="3"/>
      <c r="D1187" s="4"/>
      <c r="F1187" s="5"/>
    </row>
    <row r="1188" s="2" customFormat="1" spans="2:6">
      <c r="B1188" s="3"/>
      <c r="D1188" s="4"/>
      <c r="F1188" s="5"/>
    </row>
    <row r="1189" s="2" customFormat="1" spans="2:6">
      <c r="B1189" s="3"/>
      <c r="D1189" s="4"/>
      <c r="F1189" s="5"/>
    </row>
    <row r="1190" s="2" customFormat="1" spans="2:6">
      <c r="B1190" s="3"/>
      <c r="D1190" s="4"/>
      <c r="F1190" s="5"/>
    </row>
    <row r="1191" s="2" customFormat="1" spans="2:6">
      <c r="B1191" s="3"/>
      <c r="D1191" s="4"/>
      <c r="F1191" s="5"/>
    </row>
    <row r="1192" s="2" customFormat="1" spans="2:6">
      <c r="B1192" s="3"/>
      <c r="D1192" s="4"/>
      <c r="F1192" s="5"/>
    </row>
    <row r="1193" s="2" customFormat="1" spans="2:6">
      <c r="B1193" s="3"/>
      <c r="D1193" s="4"/>
      <c r="F1193" s="5"/>
    </row>
    <row r="1194" s="2" customFormat="1" spans="2:6">
      <c r="B1194" s="3"/>
      <c r="D1194" s="4"/>
      <c r="F1194" s="5"/>
    </row>
    <row r="1195" s="2" customFormat="1" spans="2:6">
      <c r="B1195" s="3"/>
      <c r="D1195" s="4"/>
      <c r="F1195" s="5"/>
    </row>
    <row r="1196" s="2" customFormat="1" spans="2:6">
      <c r="B1196" s="3"/>
      <c r="D1196" s="4"/>
      <c r="F1196" s="5"/>
    </row>
    <row r="1197" s="2" customFormat="1" spans="2:6">
      <c r="B1197" s="3"/>
      <c r="D1197" s="4"/>
      <c r="F1197" s="5"/>
    </row>
    <row r="1198" s="2" customFormat="1" spans="2:6">
      <c r="B1198" s="3"/>
      <c r="D1198" s="4"/>
      <c r="F1198" s="5"/>
    </row>
    <row r="1199" s="2" customFormat="1" spans="2:6">
      <c r="B1199" s="3"/>
      <c r="D1199" s="4"/>
      <c r="F1199" s="5"/>
    </row>
    <row r="1200" s="2" customFormat="1" spans="2:6">
      <c r="B1200" s="3"/>
      <c r="D1200" s="4"/>
      <c r="F1200" s="5"/>
    </row>
    <row r="1201" s="2" customFormat="1" spans="2:6">
      <c r="B1201" s="3"/>
      <c r="D1201" s="4"/>
      <c r="F1201" s="5"/>
    </row>
    <row r="1202" s="2" customFormat="1" spans="2:6">
      <c r="B1202" s="3"/>
      <c r="D1202" s="4"/>
      <c r="F1202" s="5"/>
    </row>
    <row r="1203" s="2" customFormat="1" spans="2:6">
      <c r="B1203" s="3"/>
      <c r="D1203" s="4"/>
      <c r="F1203" s="5"/>
    </row>
    <row r="1204" s="2" customFormat="1" spans="2:6">
      <c r="B1204" s="3"/>
      <c r="D1204" s="4"/>
      <c r="F1204" s="5"/>
    </row>
    <row r="1205" s="2" customFormat="1" spans="2:6">
      <c r="B1205" s="3"/>
      <c r="D1205" s="4"/>
      <c r="F1205" s="5"/>
    </row>
    <row r="1206" s="2" customFormat="1" spans="2:6">
      <c r="B1206" s="3"/>
      <c r="D1206" s="4"/>
      <c r="F1206" s="5"/>
    </row>
    <row r="1207" s="2" customFormat="1" spans="2:6">
      <c r="B1207" s="3"/>
      <c r="D1207" s="4"/>
      <c r="F1207" s="5"/>
    </row>
    <row r="1208" s="2" customFormat="1" spans="2:6">
      <c r="B1208" s="3"/>
      <c r="D1208" s="4"/>
      <c r="F1208" s="5"/>
    </row>
    <row r="1209" s="2" customFormat="1" spans="2:6">
      <c r="B1209" s="3"/>
      <c r="D1209" s="4"/>
      <c r="F1209" s="5"/>
    </row>
    <row r="1210" s="2" customFormat="1" spans="2:6">
      <c r="B1210" s="3"/>
      <c r="D1210" s="4"/>
      <c r="F1210" s="5"/>
    </row>
    <row r="1211" s="2" customFormat="1" spans="2:6">
      <c r="B1211" s="3"/>
      <c r="D1211" s="4"/>
      <c r="F1211" s="5"/>
    </row>
    <row r="1212" s="2" customFormat="1" spans="2:6">
      <c r="B1212" s="3"/>
      <c r="D1212" s="4"/>
      <c r="F1212" s="5"/>
    </row>
    <row r="1213" s="2" customFormat="1" spans="2:6">
      <c r="B1213" s="3"/>
      <c r="D1213" s="4"/>
      <c r="F1213" s="5"/>
    </row>
    <row r="1214" s="2" customFormat="1" spans="2:6">
      <c r="B1214" s="3"/>
      <c r="D1214" s="4"/>
      <c r="F1214" s="5"/>
    </row>
    <row r="1215" s="2" customFormat="1" spans="2:6">
      <c r="B1215" s="3"/>
      <c r="D1215" s="4"/>
      <c r="F1215" s="5"/>
    </row>
    <row r="1216" s="2" customFormat="1" spans="2:6">
      <c r="B1216" s="3"/>
      <c r="D1216" s="4"/>
      <c r="F1216" s="5"/>
    </row>
    <row r="1217" s="2" customFormat="1" spans="2:6">
      <c r="B1217" s="3"/>
      <c r="D1217" s="4"/>
      <c r="F1217" s="5"/>
    </row>
    <row r="1218" s="2" customFormat="1" spans="2:6">
      <c r="B1218" s="3"/>
      <c r="D1218" s="4"/>
      <c r="F1218" s="5"/>
    </row>
    <row r="1219" s="2" customFormat="1" spans="2:6">
      <c r="B1219" s="3"/>
      <c r="D1219" s="4"/>
      <c r="F1219" s="5"/>
    </row>
    <row r="1220" s="2" customFormat="1" spans="2:6">
      <c r="B1220" s="3"/>
      <c r="D1220" s="4"/>
      <c r="F1220" s="5"/>
    </row>
    <row r="1221" s="2" customFormat="1" spans="2:6">
      <c r="B1221" s="3"/>
      <c r="D1221" s="4"/>
      <c r="F1221" s="5"/>
    </row>
    <row r="1222" s="2" customFormat="1" spans="2:6">
      <c r="B1222" s="3"/>
      <c r="D1222" s="4"/>
      <c r="F1222" s="5"/>
    </row>
    <row r="1223" s="2" customFormat="1" spans="2:6">
      <c r="B1223" s="3"/>
      <c r="D1223" s="4"/>
      <c r="F1223" s="5"/>
    </row>
    <row r="1224" s="2" customFormat="1" spans="2:6">
      <c r="B1224" s="3"/>
      <c r="D1224" s="4"/>
      <c r="F1224" s="5"/>
    </row>
    <row r="1225" s="2" customFormat="1" spans="2:6">
      <c r="B1225" s="3"/>
      <c r="D1225" s="4"/>
      <c r="F1225" s="5"/>
    </row>
    <row r="1226" s="2" customFormat="1" spans="2:6">
      <c r="B1226" s="3"/>
      <c r="D1226" s="4"/>
      <c r="F1226" s="5"/>
    </row>
    <row r="1227" s="2" customFormat="1" spans="2:6">
      <c r="B1227" s="3"/>
      <c r="D1227" s="4"/>
      <c r="F1227" s="5"/>
    </row>
    <row r="1228" s="2" customFormat="1" spans="2:6">
      <c r="B1228" s="3"/>
      <c r="D1228" s="4"/>
      <c r="F1228" s="5"/>
    </row>
    <row r="1229" s="2" customFormat="1" spans="2:6">
      <c r="B1229" s="3"/>
      <c r="D1229" s="4"/>
      <c r="F1229" s="5"/>
    </row>
    <row r="1230" s="2" customFormat="1" spans="2:6">
      <c r="B1230" s="3"/>
      <c r="D1230" s="4"/>
      <c r="F1230" s="5"/>
    </row>
    <row r="1231" s="2" customFormat="1" spans="2:6">
      <c r="B1231" s="3"/>
      <c r="D1231" s="4"/>
      <c r="F1231" s="5"/>
    </row>
    <row r="1232" s="2" customFormat="1" spans="2:6">
      <c r="B1232" s="3"/>
      <c r="D1232" s="4"/>
      <c r="F1232" s="5"/>
    </row>
    <row r="1233" s="2" customFormat="1" spans="2:6">
      <c r="B1233" s="3"/>
      <c r="D1233" s="4"/>
      <c r="F1233" s="5"/>
    </row>
    <row r="1234" s="2" customFormat="1" spans="2:6">
      <c r="B1234" s="3"/>
      <c r="D1234" s="4"/>
      <c r="F1234" s="5"/>
    </row>
    <row r="1235" s="2" customFormat="1" spans="2:6">
      <c r="B1235" s="3"/>
      <c r="D1235" s="4"/>
      <c r="F1235" s="5"/>
    </row>
    <row r="1236" s="2" customFormat="1" spans="2:6">
      <c r="B1236" s="3"/>
      <c r="D1236" s="4"/>
      <c r="F1236" s="5"/>
    </row>
    <row r="1237" s="2" customFormat="1" spans="2:6">
      <c r="B1237" s="3"/>
      <c r="D1237" s="4"/>
      <c r="F1237" s="5"/>
    </row>
    <row r="1238" s="2" customFormat="1" spans="2:6">
      <c r="B1238" s="3"/>
      <c r="D1238" s="4"/>
      <c r="F1238" s="5"/>
    </row>
    <row r="1239" s="2" customFormat="1" spans="2:6">
      <c r="B1239" s="3"/>
      <c r="D1239" s="4"/>
      <c r="F1239" s="5"/>
    </row>
    <row r="1240" s="2" customFormat="1" spans="2:6">
      <c r="B1240" s="3"/>
      <c r="D1240" s="4"/>
      <c r="F1240" s="5"/>
    </row>
    <row r="1241" s="2" customFormat="1" spans="2:6">
      <c r="B1241" s="3"/>
      <c r="D1241" s="4"/>
      <c r="F1241" s="5"/>
    </row>
    <row r="1242" s="2" customFormat="1" spans="2:6">
      <c r="B1242" s="3"/>
      <c r="D1242" s="4"/>
      <c r="F1242" s="5"/>
    </row>
    <row r="1243" s="2" customFormat="1" spans="2:6">
      <c r="B1243" s="3"/>
      <c r="D1243" s="4"/>
      <c r="F1243" s="5"/>
    </row>
    <row r="1244" s="2" customFormat="1" spans="2:6">
      <c r="B1244" s="3"/>
      <c r="D1244" s="4"/>
      <c r="F1244" s="5"/>
    </row>
    <row r="1245" s="2" customFormat="1" spans="2:6">
      <c r="B1245" s="3"/>
      <c r="D1245" s="4"/>
      <c r="F1245" s="5"/>
    </row>
    <row r="1246" s="2" customFormat="1" spans="2:6">
      <c r="B1246" s="3"/>
      <c r="D1246" s="4"/>
      <c r="F1246" s="5"/>
    </row>
    <row r="1247" s="2" customFormat="1" spans="2:6">
      <c r="B1247" s="3"/>
      <c r="D1247" s="4"/>
      <c r="F1247" s="5"/>
    </row>
    <row r="1248" s="2" customFormat="1" spans="2:6">
      <c r="B1248" s="3"/>
      <c r="D1248" s="4"/>
      <c r="F1248" s="5"/>
    </row>
    <row r="1249" s="2" customFormat="1" spans="2:6">
      <c r="B1249" s="3"/>
      <c r="D1249" s="4"/>
      <c r="F1249" s="5"/>
    </row>
    <row r="1250" s="2" customFormat="1" spans="2:6">
      <c r="B1250" s="3"/>
      <c r="D1250" s="4"/>
      <c r="F1250" s="5"/>
    </row>
    <row r="1251" s="2" customFormat="1" spans="2:6">
      <c r="B1251" s="3"/>
      <c r="D1251" s="4"/>
      <c r="F1251" s="5"/>
    </row>
    <row r="1252" s="2" customFormat="1" spans="2:6">
      <c r="B1252" s="3"/>
      <c r="D1252" s="4"/>
      <c r="F1252" s="5"/>
    </row>
    <row r="1253" s="2" customFormat="1" spans="2:6">
      <c r="B1253" s="3"/>
      <c r="D1253" s="4"/>
      <c r="F1253" s="5"/>
    </row>
    <row r="1254" s="2" customFormat="1" spans="2:6">
      <c r="B1254" s="3"/>
      <c r="D1254" s="4"/>
      <c r="F1254" s="5"/>
    </row>
    <row r="1255" s="2" customFormat="1" spans="2:6">
      <c r="B1255" s="3"/>
      <c r="D1255" s="4"/>
      <c r="F1255" s="5"/>
    </row>
    <row r="1256" s="2" customFormat="1" spans="2:6">
      <c r="B1256" s="3"/>
      <c r="D1256" s="4"/>
      <c r="F1256" s="5"/>
    </row>
    <row r="1257" s="2" customFormat="1" spans="2:6">
      <c r="B1257" s="3"/>
      <c r="D1257" s="4"/>
      <c r="F1257" s="5"/>
    </row>
    <row r="1258" s="2" customFormat="1" spans="2:6">
      <c r="B1258" s="3"/>
      <c r="D1258" s="4"/>
      <c r="F1258" s="5"/>
    </row>
    <row r="1259" s="2" customFormat="1" spans="2:6">
      <c r="B1259" s="3"/>
      <c r="D1259" s="4"/>
      <c r="F1259" s="5"/>
    </row>
    <row r="1260" s="2" customFormat="1" spans="2:6">
      <c r="B1260" s="3"/>
      <c r="D1260" s="4"/>
      <c r="F1260" s="5"/>
    </row>
    <row r="1261" s="2" customFormat="1" spans="2:6">
      <c r="B1261" s="3"/>
      <c r="D1261" s="4"/>
      <c r="F1261" s="5"/>
    </row>
    <row r="1262" s="2" customFormat="1" spans="2:6">
      <c r="B1262" s="3"/>
      <c r="D1262" s="4"/>
      <c r="F1262" s="5"/>
    </row>
    <row r="1263" s="2" customFormat="1" spans="2:6">
      <c r="B1263" s="3"/>
      <c r="D1263" s="4"/>
      <c r="F1263" s="5"/>
    </row>
    <row r="1264" s="2" customFormat="1" spans="2:6">
      <c r="B1264" s="3"/>
      <c r="D1264" s="4"/>
      <c r="F1264" s="5"/>
    </row>
    <row r="1265" s="2" customFormat="1" spans="2:6">
      <c r="B1265" s="3"/>
      <c r="D1265" s="4"/>
      <c r="F1265" s="5"/>
    </row>
    <row r="1266" s="2" customFormat="1" spans="2:6">
      <c r="B1266" s="3"/>
      <c r="D1266" s="4"/>
      <c r="F1266" s="5"/>
    </row>
    <row r="1267" s="2" customFormat="1" spans="2:6">
      <c r="B1267" s="3"/>
      <c r="D1267" s="4"/>
      <c r="F1267" s="5"/>
    </row>
    <row r="1268" s="2" customFormat="1" spans="2:6">
      <c r="B1268" s="3"/>
      <c r="D1268" s="4"/>
      <c r="F1268" s="5"/>
    </row>
    <row r="1269" s="2" customFormat="1" spans="2:6">
      <c r="B1269" s="3"/>
      <c r="D1269" s="4"/>
      <c r="F1269" s="5"/>
    </row>
    <row r="1270" s="2" customFormat="1" spans="2:6">
      <c r="B1270" s="3"/>
      <c r="D1270" s="4"/>
      <c r="F1270" s="5"/>
    </row>
    <row r="1271" s="2" customFormat="1" spans="2:6">
      <c r="B1271" s="3"/>
      <c r="D1271" s="4"/>
      <c r="F1271" s="5"/>
    </row>
    <row r="1272" s="2" customFormat="1" spans="2:6">
      <c r="B1272" s="3"/>
      <c r="D1272" s="4"/>
      <c r="F1272" s="5"/>
    </row>
    <row r="1273" s="2" customFormat="1" spans="2:6">
      <c r="B1273" s="3"/>
      <c r="D1273" s="4"/>
      <c r="F1273" s="5"/>
    </row>
    <row r="1274" s="2" customFormat="1" spans="2:6">
      <c r="B1274" s="3"/>
      <c r="D1274" s="4"/>
      <c r="F1274" s="5"/>
    </row>
    <row r="1275" s="2" customFormat="1" spans="2:6">
      <c r="B1275" s="3"/>
      <c r="D1275" s="4"/>
      <c r="F1275" s="5"/>
    </row>
    <row r="1276" s="2" customFormat="1" spans="2:6">
      <c r="B1276" s="3"/>
      <c r="D1276" s="4"/>
      <c r="F1276" s="5"/>
    </row>
    <row r="1277" s="2" customFormat="1" spans="2:6">
      <c r="B1277" s="3"/>
      <c r="D1277" s="4"/>
      <c r="F1277" s="5"/>
    </row>
    <row r="1278" s="2" customFormat="1" spans="2:6">
      <c r="B1278" s="3"/>
      <c r="D1278" s="4"/>
      <c r="F1278" s="5"/>
    </row>
    <row r="1279" s="2" customFormat="1" spans="2:6">
      <c r="B1279" s="3"/>
      <c r="D1279" s="4"/>
      <c r="F1279" s="5"/>
    </row>
    <row r="1280" s="2" customFormat="1" spans="2:6">
      <c r="B1280" s="3"/>
      <c r="D1280" s="4"/>
      <c r="F1280" s="5"/>
    </row>
    <row r="1281" s="2" customFormat="1" spans="2:6">
      <c r="B1281" s="3"/>
      <c r="D1281" s="4"/>
      <c r="F1281" s="5"/>
    </row>
    <row r="1282" s="2" customFormat="1" spans="2:6">
      <c r="B1282" s="3"/>
      <c r="D1282" s="4"/>
      <c r="F1282" s="5"/>
    </row>
    <row r="1283" s="2" customFormat="1" spans="2:6">
      <c r="B1283" s="3"/>
      <c r="D1283" s="4"/>
      <c r="F1283" s="5"/>
    </row>
    <row r="1284" s="2" customFormat="1" spans="2:6">
      <c r="B1284" s="3"/>
      <c r="D1284" s="4"/>
      <c r="F1284" s="5"/>
    </row>
    <row r="1285" s="2" customFormat="1" spans="2:6">
      <c r="B1285" s="3"/>
      <c r="D1285" s="4"/>
      <c r="F1285" s="5"/>
    </row>
    <row r="1286" s="2" customFormat="1" spans="2:6">
      <c r="B1286" s="3"/>
      <c r="D1286" s="4"/>
      <c r="F1286" s="5"/>
    </row>
    <row r="1287" s="2" customFormat="1" spans="2:6">
      <c r="B1287" s="3"/>
      <c r="D1287" s="4"/>
      <c r="F1287" s="5"/>
    </row>
    <row r="1288" s="2" customFormat="1" spans="2:6">
      <c r="B1288" s="3"/>
      <c r="D1288" s="4"/>
      <c r="F1288" s="5"/>
    </row>
    <row r="1289" s="2" customFormat="1" spans="2:6">
      <c r="B1289" s="3"/>
      <c r="D1289" s="4"/>
      <c r="F1289" s="5"/>
    </row>
    <row r="1290" s="2" customFormat="1" spans="2:6">
      <c r="B1290" s="3"/>
      <c r="D1290" s="4"/>
      <c r="F1290" s="5"/>
    </row>
    <row r="1291" s="2" customFormat="1" spans="2:6">
      <c r="B1291" s="3"/>
      <c r="D1291" s="4"/>
      <c r="F1291" s="5"/>
    </row>
    <row r="1292" s="2" customFormat="1" spans="2:6">
      <c r="B1292" s="3"/>
      <c r="D1292" s="4"/>
      <c r="F1292" s="5"/>
    </row>
    <row r="1293" s="2" customFormat="1" spans="2:6">
      <c r="B1293" s="3"/>
      <c r="D1293" s="4"/>
      <c r="F1293" s="5"/>
    </row>
    <row r="1294" s="2" customFormat="1" spans="2:6">
      <c r="B1294" s="3"/>
      <c r="D1294" s="4"/>
      <c r="F1294" s="5"/>
    </row>
    <row r="1295" s="2" customFormat="1" spans="2:6">
      <c r="B1295" s="3"/>
      <c r="D1295" s="4"/>
      <c r="F1295" s="5"/>
    </row>
    <row r="1296" s="2" customFormat="1" spans="2:6">
      <c r="B1296" s="3"/>
      <c r="D1296" s="4"/>
      <c r="F1296" s="5"/>
    </row>
    <row r="1297" s="2" customFormat="1" spans="2:6">
      <c r="B1297" s="3"/>
      <c r="D1297" s="4"/>
      <c r="F1297" s="5"/>
    </row>
    <row r="1298" s="2" customFormat="1" spans="2:6">
      <c r="B1298" s="3"/>
      <c r="D1298" s="4"/>
      <c r="F1298" s="5"/>
    </row>
    <row r="1299" s="2" customFormat="1" spans="2:6">
      <c r="B1299" s="3"/>
      <c r="D1299" s="4"/>
      <c r="F1299" s="5"/>
    </row>
    <row r="1300" s="2" customFormat="1" spans="2:6">
      <c r="B1300" s="3"/>
      <c r="D1300" s="4"/>
      <c r="F1300" s="5"/>
    </row>
    <row r="1301" s="2" customFormat="1" spans="2:6">
      <c r="B1301" s="3"/>
      <c r="D1301" s="4"/>
      <c r="F1301" s="5"/>
    </row>
    <row r="1302" s="2" customFormat="1" spans="2:6">
      <c r="B1302" s="3"/>
      <c r="D1302" s="4"/>
      <c r="F1302" s="5"/>
    </row>
    <row r="1303" s="2" customFormat="1" spans="2:6">
      <c r="B1303" s="3"/>
      <c r="D1303" s="4"/>
      <c r="F1303" s="5"/>
    </row>
    <row r="1304" s="2" customFormat="1" spans="2:6">
      <c r="B1304" s="3"/>
      <c r="D1304" s="4"/>
      <c r="F1304" s="5"/>
    </row>
    <row r="1305" s="2" customFormat="1" spans="2:6">
      <c r="B1305" s="3"/>
      <c r="D1305" s="4"/>
      <c r="F1305" s="5"/>
    </row>
    <row r="1306" s="2" customFormat="1" spans="2:6">
      <c r="B1306" s="3"/>
      <c r="D1306" s="4"/>
      <c r="F1306" s="5"/>
    </row>
    <row r="1307" s="2" customFormat="1" spans="2:6">
      <c r="B1307" s="3"/>
      <c r="D1307" s="4"/>
      <c r="F1307" s="5"/>
    </row>
    <row r="1308" s="2" customFormat="1" spans="2:6">
      <c r="B1308" s="3"/>
      <c r="D1308" s="4"/>
      <c r="F1308" s="5"/>
    </row>
    <row r="1309" s="2" customFormat="1" spans="2:6">
      <c r="B1309" s="3"/>
      <c r="D1309" s="4"/>
      <c r="F1309" s="5"/>
    </row>
    <row r="1310" s="2" customFormat="1" spans="2:6">
      <c r="B1310" s="3"/>
      <c r="D1310" s="4"/>
      <c r="F1310" s="5"/>
    </row>
    <row r="1311" s="2" customFormat="1" spans="2:6">
      <c r="B1311" s="3"/>
      <c r="D1311" s="4"/>
      <c r="F1311" s="5"/>
    </row>
    <row r="1312" s="2" customFormat="1" spans="2:6">
      <c r="B1312" s="3"/>
      <c r="D1312" s="4"/>
      <c r="F1312" s="5"/>
    </row>
    <row r="1313" s="2" customFormat="1" spans="2:6">
      <c r="B1313" s="3"/>
      <c r="D1313" s="4"/>
      <c r="F1313" s="5"/>
    </row>
    <row r="1314" s="2" customFormat="1" spans="2:6">
      <c r="B1314" s="3"/>
      <c r="D1314" s="4"/>
      <c r="F1314" s="5"/>
    </row>
    <row r="1315" s="2" customFormat="1" spans="2:6">
      <c r="B1315" s="3"/>
      <c r="D1315" s="4"/>
      <c r="F1315" s="5"/>
    </row>
    <row r="1316" s="2" customFormat="1" spans="2:6">
      <c r="B1316" s="3"/>
      <c r="D1316" s="4"/>
      <c r="F1316" s="5"/>
    </row>
    <row r="1317" s="2" customFormat="1" spans="2:6">
      <c r="B1317" s="3"/>
      <c r="D1317" s="4"/>
      <c r="F1317" s="5"/>
    </row>
    <row r="1318" s="2" customFormat="1" spans="2:6">
      <c r="B1318" s="3"/>
      <c r="D1318" s="4"/>
      <c r="F1318" s="5"/>
    </row>
    <row r="1319" s="2" customFormat="1" spans="2:6">
      <c r="B1319" s="3"/>
      <c r="D1319" s="4"/>
      <c r="F1319" s="5"/>
    </row>
    <row r="1320" s="2" customFormat="1" spans="2:6">
      <c r="B1320" s="3"/>
      <c r="D1320" s="4"/>
      <c r="F1320" s="5"/>
    </row>
    <row r="1321" s="2" customFormat="1" spans="2:6">
      <c r="B1321" s="3"/>
      <c r="D1321" s="4"/>
      <c r="F1321" s="5"/>
    </row>
    <row r="1322" s="2" customFormat="1" spans="2:6">
      <c r="B1322" s="3"/>
      <c r="D1322" s="4"/>
      <c r="F1322" s="5"/>
    </row>
    <row r="1323" s="2" customFormat="1" spans="2:6">
      <c r="B1323" s="3"/>
      <c r="D1323" s="4"/>
      <c r="F1323" s="5"/>
    </row>
    <row r="1324" s="2" customFormat="1" spans="2:6">
      <c r="B1324" s="3"/>
      <c r="D1324" s="4"/>
      <c r="F1324" s="5"/>
    </row>
    <row r="1325" s="2" customFormat="1" spans="2:6">
      <c r="B1325" s="3"/>
      <c r="D1325" s="4"/>
      <c r="F1325" s="5"/>
    </row>
    <row r="1326" s="2" customFormat="1" spans="2:6">
      <c r="B1326" s="3"/>
      <c r="D1326" s="4"/>
      <c r="F1326" s="5"/>
    </row>
    <row r="1327" s="2" customFormat="1" spans="2:6">
      <c r="B1327" s="3"/>
      <c r="D1327" s="4"/>
      <c r="F1327" s="5"/>
    </row>
    <row r="1328" s="2" customFormat="1" spans="2:6">
      <c r="B1328" s="3"/>
      <c r="D1328" s="4"/>
      <c r="F1328" s="5"/>
    </row>
    <row r="1329" s="2" customFormat="1" spans="2:6">
      <c r="B1329" s="3"/>
      <c r="D1329" s="4"/>
      <c r="F1329" s="5"/>
    </row>
    <row r="1330" s="2" customFormat="1" spans="2:6">
      <c r="B1330" s="3"/>
      <c r="D1330" s="4"/>
      <c r="F1330" s="5"/>
    </row>
    <row r="1331" s="2" customFormat="1" spans="2:6">
      <c r="B1331" s="3"/>
      <c r="D1331" s="4"/>
      <c r="F1331" s="5"/>
    </row>
    <row r="1332" s="2" customFormat="1" spans="2:6">
      <c r="B1332" s="3"/>
      <c r="D1332" s="4"/>
      <c r="F1332" s="5"/>
    </row>
    <row r="1333" s="2" customFormat="1" spans="2:6">
      <c r="B1333" s="3"/>
      <c r="D1333" s="4"/>
      <c r="F1333" s="5"/>
    </row>
    <row r="1334" s="2" customFormat="1" spans="2:6">
      <c r="B1334" s="3"/>
      <c r="D1334" s="4"/>
      <c r="F1334" s="5"/>
    </row>
    <row r="1335" s="2" customFormat="1" spans="2:6">
      <c r="B1335" s="3"/>
      <c r="D1335" s="4"/>
      <c r="F1335" s="5"/>
    </row>
    <row r="1336" s="2" customFormat="1" spans="2:6">
      <c r="B1336" s="3"/>
      <c r="D1336" s="4"/>
      <c r="F1336" s="5"/>
    </row>
    <row r="1337" s="2" customFormat="1" spans="2:6">
      <c r="B1337" s="3"/>
      <c r="D1337" s="4"/>
      <c r="F1337" s="5"/>
    </row>
    <row r="1338" s="2" customFormat="1" spans="2:6">
      <c r="B1338" s="3"/>
      <c r="D1338" s="4"/>
      <c r="F1338" s="5"/>
    </row>
    <row r="1339" s="2" customFormat="1" spans="2:6">
      <c r="B1339" s="3"/>
      <c r="D1339" s="4"/>
      <c r="F1339" s="5"/>
    </row>
    <row r="1340" s="2" customFormat="1" spans="2:6">
      <c r="B1340" s="3"/>
      <c r="D1340" s="4"/>
      <c r="F1340" s="5"/>
    </row>
    <row r="1341" s="2" customFormat="1" spans="2:6">
      <c r="B1341" s="3"/>
      <c r="D1341" s="4"/>
      <c r="F1341" s="5"/>
    </row>
    <row r="1342" s="2" customFormat="1" spans="2:6">
      <c r="B1342" s="3"/>
      <c r="D1342" s="4"/>
      <c r="F1342" s="5"/>
    </row>
    <row r="1343" s="2" customFormat="1" spans="2:6">
      <c r="B1343" s="3"/>
      <c r="D1343" s="4"/>
      <c r="F1343" s="5"/>
    </row>
    <row r="1344" s="2" customFormat="1" spans="2:6">
      <c r="B1344" s="3"/>
      <c r="D1344" s="4"/>
      <c r="F1344" s="5"/>
    </row>
    <row r="1345" s="2" customFormat="1" spans="2:6">
      <c r="B1345" s="3"/>
      <c r="D1345" s="4"/>
      <c r="F1345" s="5"/>
    </row>
    <row r="1346" s="2" customFormat="1" spans="2:6">
      <c r="B1346" s="3"/>
      <c r="D1346" s="4"/>
      <c r="F1346" s="5"/>
    </row>
    <row r="1347" s="2" customFormat="1" spans="2:6">
      <c r="B1347" s="3"/>
      <c r="D1347" s="4"/>
      <c r="F1347" s="5"/>
    </row>
    <row r="1348" s="2" customFormat="1" spans="2:6">
      <c r="B1348" s="3"/>
      <c r="D1348" s="4"/>
      <c r="F1348" s="5"/>
    </row>
    <row r="1349" s="2" customFormat="1" spans="2:6">
      <c r="B1349" s="3"/>
      <c r="D1349" s="4"/>
      <c r="F1349" s="5"/>
    </row>
    <row r="1350" s="2" customFormat="1" spans="2:6">
      <c r="B1350" s="3"/>
      <c r="D1350" s="4"/>
      <c r="F1350" s="5"/>
    </row>
    <row r="1351" s="2" customFormat="1" spans="2:6">
      <c r="B1351" s="3"/>
      <c r="D1351" s="4"/>
      <c r="F1351" s="5"/>
    </row>
    <row r="1352" s="2" customFormat="1" spans="2:6">
      <c r="B1352" s="3"/>
      <c r="D1352" s="4"/>
      <c r="F1352" s="5"/>
    </row>
    <row r="1353" s="2" customFormat="1" spans="2:6">
      <c r="B1353" s="3"/>
      <c r="D1353" s="4"/>
      <c r="F1353" s="5"/>
    </row>
    <row r="1354" s="2" customFormat="1" spans="2:6">
      <c r="B1354" s="3"/>
      <c r="D1354" s="4"/>
      <c r="F1354" s="5"/>
    </row>
    <row r="1355" s="2" customFormat="1" spans="2:6">
      <c r="B1355" s="3"/>
      <c r="D1355" s="4"/>
      <c r="F1355" s="5"/>
    </row>
    <row r="1356" s="2" customFormat="1" spans="2:6">
      <c r="B1356" s="3"/>
      <c r="D1356" s="4"/>
      <c r="F1356" s="5"/>
    </row>
    <row r="1357" s="2" customFormat="1" spans="2:6">
      <c r="B1357" s="3"/>
      <c r="D1357" s="4"/>
      <c r="F1357" s="5"/>
    </row>
    <row r="1358" s="2" customFormat="1" spans="2:6">
      <c r="B1358" s="3"/>
      <c r="D1358" s="4"/>
      <c r="F1358" s="5"/>
    </row>
    <row r="1359" s="2" customFormat="1" spans="2:6">
      <c r="B1359" s="3"/>
      <c r="D1359" s="4"/>
      <c r="F1359" s="5"/>
    </row>
    <row r="1360" s="2" customFormat="1" spans="2:6">
      <c r="B1360" s="3"/>
      <c r="D1360" s="4"/>
      <c r="F1360" s="5"/>
    </row>
    <row r="1361" s="2" customFormat="1" spans="2:6">
      <c r="B1361" s="3"/>
      <c r="D1361" s="4"/>
      <c r="F1361" s="5"/>
    </row>
    <row r="1362" s="2" customFormat="1" spans="2:6">
      <c r="B1362" s="3"/>
      <c r="D1362" s="4"/>
      <c r="F1362" s="5"/>
    </row>
    <row r="1363" s="2" customFormat="1" spans="2:6">
      <c r="B1363" s="3"/>
      <c r="D1363" s="4"/>
      <c r="F1363" s="5"/>
    </row>
    <row r="1364" s="2" customFormat="1" spans="2:6">
      <c r="B1364" s="3"/>
      <c r="D1364" s="4"/>
      <c r="F1364" s="5"/>
    </row>
    <row r="1365" s="2" customFormat="1" spans="2:6">
      <c r="B1365" s="3"/>
      <c r="D1365" s="4"/>
      <c r="F1365" s="5"/>
    </row>
    <row r="1366" s="2" customFormat="1" spans="2:6">
      <c r="B1366" s="3"/>
      <c r="D1366" s="4"/>
      <c r="F1366" s="5"/>
    </row>
    <row r="1367" s="2" customFormat="1" spans="2:6">
      <c r="B1367" s="3"/>
      <c r="D1367" s="4"/>
      <c r="F1367" s="5"/>
    </row>
    <row r="1368" s="2" customFormat="1" spans="2:6">
      <c r="B1368" s="3"/>
      <c r="D1368" s="4"/>
      <c r="F1368" s="5"/>
    </row>
    <row r="1369" s="2" customFormat="1" spans="2:6">
      <c r="B1369" s="3"/>
      <c r="D1369" s="4"/>
      <c r="F1369" s="5"/>
    </row>
    <row r="1370" s="2" customFormat="1" spans="2:6">
      <c r="B1370" s="3"/>
      <c r="D1370" s="4"/>
      <c r="F1370" s="5"/>
    </row>
    <row r="1371" s="2" customFormat="1" spans="2:6">
      <c r="B1371" s="3"/>
      <c r="D1371" s="4"/>
      <c r="F1371" s="5"/>
    </row>
    <row r="1372" s="2" customFormat="1" spans="2:6">
      <c r="B1372" s="3"/>
      <c r="D1372" s="4"/>
      <c r="F1372" s="5"/>
    </row>
    <row r="1373" s="2" customFormat="1" spans="2:6">
      <c r="B1373" s="3"/>
      <c r="D1373" s="4"/>
      <c r="F1373" s="5"/>
    </row>
    <row r="1374" s="2" customFormat="1" spans="2:6">
      <c r="B1374" s="3"/>
      <c r="D1374" s="4"/>
      <c r="F1374" s="5"/>
    </row>
    <row r="1375" s="2" customFormat="1" spans="2:6">
      <c r="B1375" s="3"/>
      <c r="D1375" s="4"/>
      <c r="F1375" s="5"/>
    </row>
    <row r="1376" s="2" customFormat="1" spans="2:6">
      <c r="B1376" s="3"/>
      <c r="D1376" s="4"/>
      <c r="F1376" s="5"/>
    </row>
    <row r="1377" s="2" customFormat="1" spans="2:6">
      <c r="B1377" s="3"/>
      <c r="D1377" s="4"/>
      <c r="F1377" s="5"/>
    </row>
    <row r="1378" s="2" customFormat="1" spans="2:6">
      <c r="B1378" s="3"/>
      <c r="D1378" s="4"/>
      <c r="F1378" s="5"/>
    </row>
    <row r="1379" s="2" customFormat="1" spans="2:6">
      <c r="B1379" s="3"/>
      <c r="D1379" s="4"/>
      <c r="F1379" s="5"/>
    </row>
    <row r="1380" s="2" customFormat="1" spans="2:6">
      <c r="B1380" s="3"/>
      <c r="D1380" s="4"/>
      <c r="F1380" s="5"/>
    </row>
    <row r="1381" s="2" customFormat="1" spans="2:6">
      <c r="B1381" s="3"/>
      <c r="D1381" s="4"/>
      <c r="F1381" s="5"/>
    </row>
    <row r="1382" s="2" customFormat="1" spans="2:6">
      <c r="B1382" s="3"/>
      <c r="D1382" s="4"/>
      <c r="F1382" s="5"/>
    </row>
    <row r="1383" s="2" customFormat="1" spans="2:6">
      <c r="B1383" s="3"/>
      <c r="D1383" s="4"/>
      <c r="F1383" s="5"/>
    </row>
    <row r="1384" s="2" customFormat="1" spans="2:6">
      <c r="B1384" s="3"/>
      <c r="D1384" s="4"/>
      <c r="F1384" s="5"/>
    </row>
    <row r="1385" s="2" customFormat="1" spans="2:6">
      <c r="B1385" s="3"/>
      <c r="D1385" s="4"/>
      <c r="F1385" s="5"/>
    </row>
    <row r="1386" s="2" customFormat="1" spans="2:6">
      <c r="B1386" s="3"/>
      <c r="D1386" s="4"/>
      <c r="F1386" s="5"/>
    </row>
    <row r="1387" s="2" customFormat="1" spans="2:6">
      <c r="B1387" s="3"/>
      <c r="D1387" s="4"/>
      <c r="F1387" s="5"/>
    </row>
    <row r="1388" s="2" customFormat="1" spans="2:6">
      <c r="B1388" s="3"/>
      <c r="D1388" s="4"/>
      <c r="F1388" s="5"/>
    </row>
    <row r="1389" s="2" customFormat="1" spans="2:6">
      <c r="B1389" s="3"/>
      <c r="D1389" s="4"/>
      <c r="F1389" s="5"/>
    </row>
    <row r="1390" s="2" customFormat="1" spans="2:6">
      <c r="B1390" s="3"/>
      <c r="D1390" s="4"/>
      <c r="F1390" s="5"/>
    </row>
    <row r="1391" s="2" customFormat="1" spans="2:6">
      <c r="B1391" s="3"/>
      <c r="D1391" s="4"/>
      <c r="F1391" s="5"/>
    </row>
    <row r="1392" s="2" customFormat="1" spans="2:6">
      <c r="B1392" s="3"/>
      <c r="D1392" s="4"/>
      <c r="F1392" s="5"/>
    </row>
    <row r="1393" s="2" customFormat="1" spans="2:6">
      <c r="B1393" s="3"/>
      <c r="D1393" s="4"/>
      <c r="F1393" s="5"/>
    </row>
    <row r="1394" s="2" customFormat="1" spans="2:6">
      <c r="B1394" s="3"/>
      <c r="D1394" s="4"/>
      <c r="F1394" s="5"/>
    </row>
    <row r="1395" s="2" customFormat="1" spans="2:6">
      <c r="B1395" s="3"/>
      <c r="D1395" s="4"/>
      <c r="F1395" s="5"/>
    </row>
    <row r="1396" s="2" customFormat="1" spans="2:6">
      <c r="B1396" s="3"/>
      <c r="D1396" s="4"/>
      <c r="F1396" s="5"/>
    </row>
    <row r="1397" s="2" customFormat="1" spans="2:6">
      <c r="B1397" s="3"/>
      <c r="D1397" s="4"/>
      <c r="F1397" s="5"/>
    </row>
    <row r="1398" s="2" customFormat="1" spans="2:6">
      <c r="B1398" s="3"/>
      <c r="D1398" s="4"/>
      <c r="F1398" s="5"/>
    </row>
    <row r="1399" s="2" customFormat="1" spans="2:6">
      <c r="B1399" s="3"/>
      <c r="D1399" s="4"/>
      <c r="F1399" s="5"/>
    </row>
    <row r="1400" s="2" customFormat="1" spans="2:6">
      <c r="B1400" s="3"/>
      <c r="D1400" s="4"/>
      <c r="F1400" s="5"/>
    </row>
    <row r="1401" s="2" customFormat="1" spans="2:6">
      <c r="B1401" s="3"/>
      <c r="D1401" s="4"/>
      <c r="F1401" s="5"/>
    </row>
    <row r="1402" s="2" customFormat="1" spans="2:6">
      <c r="B1402" s="3"/>
      <c r="D1402" s="4"/>
      <c r="F1402" s="5"/>
    </row>
    <row r="1403" s="2" customFormat="1" spans="2:6">
      <c r="B1403" s="3"/>
      <c r="D1403" s="4"/>
      <c r="F1403" s="5"/>
    </row>
    <row r="1404" s="2" customFormat="1" spans="2:6">
      <c r="B1404" s="3"/>
      <c r="D1404" s="4"/>
      <c r="F1404" s="5"/>
    </row>
    <row r="1405" s="2" customFormat="1" spans="2:6">
      <c r="B1405" s="3"/>
      <c r="D1405" s="4"/>
      <c r="F1405" s="5"/>
    </row>
    <row r="1406" s="2" customFormat="1" spans="2:6">
      <c r="B1406" s="3"/>
      <c r="D1406" s="4"/>
      <c r="F1406" s="5"/>
    </row>
    <row r="1407" s="2" customFormat="1" spans="2:6">
      <c r="B1407" s="3"/>
      <c r="D1407" s="4"/>
      <c r="F1407" s="5"/>
    </row>
    <row r="1408" s="2" customFormat="1" spans="2:6">
      <c r="B1408" s="3"/>
      <c r="D1408" s="4"/>
      <c r="F1408" s="5"/>
    </row>
    <row r="1409" s="2" customFormat="1" spans="2:6">
      <c r="B1409" s="3"/>
      <c r="D1409" s="4"/>
      <c r="F1409" s="5"/>
    </row>
    <row r="1410" s="2" customFormat="1" spans="2:6">
      <c r="B1410" s="3"/>
      <c r="D1410" s="4"/>
      <c r="F1410" s="5"/>
    </row>
    <row r="1411" s="2" customFormat="1" spans="2:6">
      <c r="B1411" s="3"/>
      <c r="D1411" s="4"/>
      <c r="F1411" s="5"/>
    </row>
    <row r="1412" s="2" customFormat="1" spans="2:6">
      <c r="B1412" s="3"/>
      <c r="D1412" s="4"/>
      <c r="F1412" s="5"/>
    </row>
    <row r="1413" s="2" customFormat="1" spans="2:6">
      <c r="B1413" s="3"/>
      <c r="D1413" s="4"/>
      <c r="F1413" s="5"/>
    </row>
    <row r="1414" s="2" customFormat="1" spans="2:6">
      <c r="B1414" s="3"/>
      <c r="D1414" s="4"/>
      <c r="F1414" s="5"/>
    </row>
    <row r="1415" s="2" customFormat="1" spans="2:6">
      <c r="B1415" s="3"/>
      <c r="D1415" s="4"/>
      <c r="F1415" s="5"/>
    </row>
    <row r="1416" s="2" customFormat="1" spans="2:6">
      <c r="B1416" s="3"/>
      <c r="D1416" s="4"/>
      <c r="F1416" s="5"/>
    </row>
    <row r="1417" s="2" customFormat="1" spans="2:6">
      <c r="B1417" s="3"/>
      <c r="D1417" s="4"/>
      <c r="F1417" s="5"/>
    </row>
    <row r="1418" s="2" customFormat="1" spans="2:6">
      <c r="B1418" s="3"/>
      <c r="D1418" s="4"/>
      <c r="F1418" s="5"/>
    </row>
    <row r="1419" s="2" customFormat="1" spans="2:6">
      <c r="B1419" s="3"/>
      <c r="D1419" s="4"/>
      <c r="F1419" s="5"/>
    </row>
    <row r="1420" s="2" customFormat="1" spans="2:6">
      <c r="B1420" s="3"/>
      <c r="D1420" s="4"/>
      <c r="F1420" s="5"/>
    </row>
    <row r="1421" s="2" customFormat="1" spans="2:6">
      <c r="B1421" s="3"/>
      <c r="D1421" s="4"/>
      <c r="F1421" s="5"/>
    </row>
    <row r="1422" s="2" customFormat="1" spans="2:6">
      <c r="B1422" s="3"/>
      <c r="D1422" s="4"/>
      <c r="F1422" s="5"/>
    </row>
    <row r="1423" s="2" customFormat="1" spans="2:6">
      <c r="B1423" s="3"/>
      <c r="D1423" s="4"/>
      <c r="F1423" s="5"/>
    </row>
    <row r="1424" s="2" customFormat="1" spans="2:6">
      <c r="B1424" s="3"/>
      <c r="D1424" s="4"/>
      <c r="F1424" s="5"/>
    </row>
    <row r="1425" s="2" customFormat="1" spans="2:6">
      <c r="B1425" s="3"/>
      <c r="D1425" s="4"/>
      <c r="F1425" s="5"/>
    </row>
    <row r="1426" s="2" customFormat="1" spans="2:6">
      <c r="B1426" s="3"/>
      <c r="D1426" s="4"/>
      <c r="F1426" s="5"/>
    </row>
    <row r="1427" s="2" customFormat="1" spans="2:6">
      <c r="B1427" s="3"/>
      <c r="D1427" s="4"/>
      <c r="F1427" s="5"/>
    </row>
    <row r="1428" s="2" customFormat="1" spans="2:6">
      <c r="B1428" s="3"/>
      <c r="D1428" s="4"/>
      <c r="F1428" s="5"/>
    </row>
    <row r="1429" s="2" customFormat="1" spans="2:6">
      <c r="B1429" s="3"/>
      <c r="D1429" s="4"/>
      <c r="F1429" s="5"/>
    </row>
    <row r="1430" s="2" customFormat="1" spans="2:6">
      <c r="B1430" s="3"/>
      <c r="D1430" s="4"/>
      <c r="F1430" s="5"/>
    </row>
    <row r="1431" s="2" customFormat="1" spans="2:6">
      <c r="B1431" s="3"/>
      <c r="D1431" s="4"/>
      <c r="F1431" s="5"/>
    </row>
    <row r="1432" s="2" customFormat="1" spans="2:6">
      <c r="B1432" s="3"/>
      <c r="D1432" s="4"/>
      <c r="F1432" s="5"/>
    </row>
    <row r="1433" s="2" customFormat="1" spans="2:6">
      <c r="B1433" s="3"/>
      <c r="D1433" s="4"/>
      <c r="F1433" s="5"/>
    </row>
    <row r="1434" s="2" customFormat="1" spans="2:6">
      <c r="B1434" s="3"/>
      <c r="D1434" s="4"/>
      <c r="F1434" s="5"/>
    </row>
    <row r="1435" s="2" customFormat="1" spans="2:6">
      <c r="B1435" s="3"/>
      <c r="D1435" s="4"/>
      <c r="F1435" s="5"/>
    </row>
    <row r="1436" s="2" customFormat="1" spans="2:6">
      <c r="B1436" s="3"/>
      <c r="D1436" s="4"/>
      <c r="F1436" s="5"/>
    </row>
    <row r="1437" s="2" customFormat="1" spans="2:6">
      <c r="B1437" s="3"/>
      <c r="D1437" s="4"/>
      <c r="F1437" s="5"/>
    </row>
    <row r="1438" s="2" customFormat="1" spans="2:6">
      <c r="B1438" s="3"/>
      <c r="D1438" s="4"/>
      <c r="F1438" s="5"/>
    </row>
    <row r="1439" s="2" customFormat="1" spans="2:6">
      <c r="B1439" s="3"/>
      <c r="D1439" s="4"/>
      <c r="F1439" s="5"/>
    </row>
    <row r="1440" s="2" customFormat="1" spans="2:6">
      <c r="B1440" s="3"/>
      <c r="D1440" s="4"/>
      <c r="F1440" s="5"/>
    </row>
    <row r="1441" s="2" customFormat="1" spans="2:6">
      <c r="B1441" s="3"/>
      <c r="D1441" s="4"/>
      <c r="F1441" s="5"/>
    </row>
    <row r="1442" s="2" customFormat="1" spans="2:6">
      <c r="B1442" s="3"/>
      <c r="D1442" s="4"/>
      <c r="F1442" s="5"/>
    </row>
    <row r="1443" s="2" customFormat="1" spans="2:6">
      <c r="B1443" s="3"/>
      <c r="D1443" s="4"/>
      <c r="F1443" s="5"/>
    </row>
    <row r="1444" s="2" customFormat="1" spans="2:6">
      <c r="B1444" s="3"/>
      <c r="D1444" s="4"/>
      <c r="F1444" s="5"/>
    </row>
    <row r="1445" s="2" customFormat="1" spans="2:6">
      <c r="B1445" s="3"/>
      <c r="D1445" s="4"/>
      <c r="F1445" s="5"/>
    </row>
    <row r="1446" s="2" customFormat="1" spans="2:6">
      <c r="B1446" s="3"/>
      <c r="D1446" s="4"/>
      <c r="F1446" s="5"/>
    </row>
    <row r="1447" s="2" customFormat="1" spans="2:6">
      <c r="B1447" s="3"/>
      <c r="D1447" s="4"/>
      <c r="F1447" s="5"/>
    </row>
    <row r="1448" s="2" customFormat="1" spans="2:6">
      <c r="B1448" s="3"/>
      <c r="D1448" s="4"/>
      <c r="F1448" s="5"/>
    </row>
    <row r="1449" s="2" customFormat="1" spans="2:6">
      <c r="B1449" s="3"/>
      <c r="D1449" s="4"/>
      <c r="F1449" s="5"/>
    </row>
    <row r="1450" s="2" customFormat="1" spans="2:6">
      <c r="B1450" s="3"/>
      <c r="D1450" s="4"/>
      <c r="F1450" s="5"/>
    </row>
    <row r="1451" s="2" customFormat="1" spans="2:6">
      <c r="B1451" s="3"/>
      <c r="D1451" s="4"/>
      <c r="F1451" s="5"/>
    </row>
    <row r="1452" s="2" customFormat="1" spans="2:6">
      <c r="B1452" s="3"/>
      <c r="D1452" s="4"/>
      <c r="F1452" s="5"/>
    </row>
    <row r="1453" s="2" customFormat="1" spans="2:6">
      <c r="B1453" s="3"/>
      <c r="D1453" s="4"/>
      <c r="F1453" s="5"/>
    </row>
    <row r="1454" s="2" customFormat="1" spans="2:6">
      <c r="B1454" s="3"/>
      <c r="D1454" s="4"/>
      <c r="F1454" s="5"/>
    </row>
    <row r="1455" s="2" customFormat="1" spans="2:6">
      <c r="B1455" s="3"/>
      <c r="D1455" s="4"/>
      <c r="F1455" s="5"/>
    </row>
    <row r="1456" s="2" customFormat="1" spans="2:6">
      <c r="B1456" s="3"/>
      <c r="D1456" s="4"/>
      <c r="F1456" s="5"/>
    </row>
    <row r="1457" s="2" customFormat="1" spans="2:6">
      <c r="B1457" s="3"/>
      <c r="D1457" s="4"/>
      <c r="F1457" s="5"/>
    </row>
    <row r="1458" s="2" customFormat="1" spans="2:6">
      <c r="B1458" s="3"/>
      <c r="D1458" s="4"/>
      <c r="F1458" s="5"/>
    </row>
    <row r="1459" s="2" customFormat="1" spans="2:6">
      <c r="B1459" s="3"/>
      <c r="D1459" s="4"/>
      <c r="F1459" s="5"/>
    </row>
    <row r="1460" s="2" customFormat="1" spans="2:6">
      <c r="B1460" s="3"/>
      <c r="D1460" s="4"/>
      <c r="F1460" s="5"/>
    </row>
    <row r="1461" s="2" customFormat="1" spans="2:6">
      <c r="B1461" s="3"/>
      <c r="D1461" s="4"/>
      <c r="F1461" s="5"/>
    </row>
    <row r="1462" s="2" customFormat="1" spans="2:6">
      <c r="B1462" s="3"/>
      <c r="D1462" s="4"/>
      <c r="F1462" s="5"/>
    </row>
    <row r="1463" s="2" customFormat="1" spans="2:6">
      <c r="B1463" s="3"/>
      <c r="D1463" s="4"/>
      <c r="F1463" s="5"/>
    </row>
    <row r="1464" s="2" customFormat="1" spans="2:6">
      <c r="B1464" s="3"/>
      <c r="D1464" s="4"/>
      <c r="F1464" s="5"/>
    </row>
    <row r="1465" s="2" customFormat="1" spans="2:6">
      <c r="B1465" s="3"/>
      <c r="D1465" s="4"/>
      <c r="F1465" s="5"/>
    </row>
    <row r="1466" s="2" customFormat="1" spans="2:6">
      <c r="B1466" s="3"/>
      <c r="D1466" s="4"/>
      <c r="F1466" s="5"/>
    </row>
    <row r="1467" s="2" customFormat="1" spans="2:6">
      <c r="B1467" s="3"/>
      <c r="D1467" s="4"/>
      <c r="F1467" s="5"/>
    </row>
    <row r="1468" s="2" customFormat="1" spans="2:6">
      <c r="B1468" s="3"/>
      <c r="D1468" s="4"/>
      <c r="F1468" s="5"/>
    </row>
    <row r="1469" s="2" customFormat="1" spans="2:6">
      <c r="B1469" s="3"/>
      <c r="D1469" s="4"/>
      <c r="F1469" s="5"/>
    </row>
    <row r="1470" s="2" customFormat="1" spans="2:6">
      <c r="B1470" s="3"/>
      <c r="D1470" s="4"/>
      <c r="F1470" s="5"/>
    </row>
    <row r="1471" s="2" customFormat="1" spans="2:6">
      <c r="B1471" s="3"/>
      <c r="D1471" s="4"/>
      <c r="F1471" s="5"/>
    </row>
    <row r="1472" s="2" customFormat="1" spans="2:6">
      <c r="B1472" s="3"/>
      <c r="D1472" s="4"/>
      <c r="F1472" s="5"/>
    </row>
    <row r="1473" s="2" customFormat="1" spans="2:6">
      <c r="B1473" s="3"/>
      <c r="D1473" s="4"/>
      <c r="F1473" s="5"/>
    </row>
    <row r="1474" s="2" customFormat="1" spans="2:6">
      <c r="B1474" s="3"/>
      <c r="D1474" s="4"/>
      <c r="F1474" s="5"/>
    </row>
    <row r="1475" s="2" customFormat="1" spans="2:6">
      <c r="B1475" s="3"/>
      <c r="D1475" s="4"/>
      <c r="F1475" s="5"/>
    </row>
    <row r="1476" s="2" customFormat="1" spans="2:6">
      <c r="B1476" s="3"/>
      <c r="D1476" s="4"/>
      <c r="F1476" s="5"/>
    </row>
    <row r="1477" s="2" customFormat="1" spans="2:6">
      <c r="B1477" s="3"/>
      <c r="D1477" s="4"/>
      <c r="F1477" s="5"/>
    </row>
    <row r="1478" s="2" customFormat="1" spans="2:6">
      <c r="B1478" s="3"/>
      <c r="D1478" s="4"/>
      <c r="F1478" s="5"/>
    </row>
    <row r="1479" s="2" customFormat="1" spans="2:6">
      <c r="B1479" s="3"/>
      <c r="D1479" s="4"/>
      <c r="F1479" s="5"/>
    </row>
    <row r="1480" s="2" customFormat="1" spans="2:6">
      <c r="B1480" s="3"/>
      <c r="D1480" s="4"/>
      <c r="F1480" s="5"/>
    </row>
    <row r="1481" s="2" customFormat="1" spans="2:6">
      <c r="B1481" s="3"/>
      <c r="D1481" s="4"/>
      <c r="F1481" s="5"/>
    </row>
    <row r="1482" s="2" customFormat="1" spans="2:6">
      <c r="B1482" s="3"/>
      <c r="D1482" s="4"/>
      <c r="F1482" s="5"/>
    </row>
    <row r="1483" s="2" customFormat="1" spans="2:6">
      <c r="B1483" s="3"/>
      <c r="D1483" s="4"/>
      <c r="F1483" s="5"/>
    </row>
    <row r="1484" s="2" customFormat="1" spans="2:6">
      <c r="B1484" s="3"/>
      <c r="D1484" s="4"/>
      <c r="F1484" s="5"/>
    </row>
    <row r="1485" s="2" customFormat="1" spans="2:6">
      <c r="B1485" s="3"/>
      <c r="D1485" s="4"/>
      <c r="F1485" s="5"/>
    </row>
    <row r="1486" s="2" customFormat="1" spans="2:6">
      <c r="B1486" s="3"/>
      <c r="D1486" s="4"/>
      <c r="F1486" s="5"/>
    </row>
    <row r="1487" s="2" customFormat="1" spans="2:6">
      <c r="B1487" s="3"/>
      <c r="D1487" s="4"/>
      <c r="F1487" s="5"/>
    </row>
    <row r="1488" s="2" customFormat="1" spans="2:6">
      <c r="B1488" s="3"/>
      <c r="D1488" s="4"/>
      <c r="F1488" s="5"/>
    </row>
    <row r="1489" s="2" customFormat="1" spans="2:6">
      <c r="B1489" s="3"/>
      <c r="D1489" s="4"/>
      <c r="F1489" s="5"/>
    </row>
    <row r="1490" s="2" customFormat="1" spans="2:6">
      <c r="B1490" s="3"/>
      <c r="D1490" s="4"/>
      <c r="F1490" s="5"/>
    </row>
    <row r="1491" s="2" customFormat="1" spans="2:6">
      <c r="B1491" s="3"/>
      <c r="D1491" s="4"/>
      <c r="F1491" s="5"/>
    </row>
    <row r="1492" s="2" customFormat="1" spans="2:6">
      <c r="B1492" s="3"/>
      <c r="D1492" s="4"/>
      <c r="F1492" s="5"/>
    </row>
    <row r="1493" s="2" customFormat="1" spans="2:6">
      <c r="B1493" s="3"/>
      <c r="D1493" s="4"/>
      <c r="F1493" s="5"/>
    </row>
    <row r="1494" s="2" customFormat="1" spans="2:6">
      <c r="B1494" s="3"/>
      <c r="D1494" s="4"/>
      <c r="F1494" s="5"/>
    </row>
    <row r="1495" s="2" customFormat="1" spans="2:6">
      <c r="B1495" s="3"/>
      <c r="D1495" s="4"/>
      <c r="F1495" s="5"/>
    </row>
    <row r="1496" s="2" customFormat="1" spans="2:6">
      <c r="B1496" s="3"/>
      <c r="D1496" s="4"/>
      <c r="F1496" s="5"/>
    </row>
    <row r="1497" s="2" customFormat="1" spans="2:6">
      <c r="B1497" s="3"/>
      <c r="D1497" s="4"/>
      <c r="F1497" s="5"/>
    </row>
    <row r="1498" s="2" customFormat="1" spans="2:6">
      <c r="B1498" s="3"/>
      <c r="D1498" s="4"/>
      <c r="F1498" s="5"/>
    </row>
    <row r="1499" s="2" customFormat="1" spans="2:6">
      <c r="B1499" s="3"/>
      <c r="D1499" s="4"/>
      <c r="F1499" s="5"/>
    </row>
    <row r="1500" s="2" customFormat="1" spans="2:6">
      <c r="B1500" s="3"/>
      <c r="D1500" s="4"/>
      <c r="F1500" s="5"/>
    </row>
    <row r="1501" s="2" customFormat="1" spans="2:6">
      <c r="B1501" s="3"/>
      <c r="D1501" s="4"/>
      <c r="F1501" s="5"/>
    </row>
    <row r="1502" s="2" customFormat="1" spans="2:6">
      <c r="B1502" s="3"/>
      <c r="D1502" s="4"/>
      <c r="F1502" s="5"/>
    </row>
    <row r="1503" s="2" customFormat="1" spans="2:6">
      <c r="B1503" s="3"/>
      <c r="D1503" s="4"/>
      <c r="F1503" s="5"/>
    </row>
    <row r="1504" s="2" customFormat="1" spans="2:6">
      <c r="B1504" s="3"/>
      <c r="D1504" s="4"/>
      <c r="F1504" s="5"/>
    </row>
    <row r="1505" s="2" customFormat="1" spans="2:6">
      <c r="B1505" s="3"/>
      <c r="D1505" s="4"/>
      <c r="F1505" s="5"/>
    </row>
    <row r="1506" s="2" customFormat="1" spans="2:6">
      <c r="B1506" s="3"/>
      <c r="D1506" s="4"/>
      <c r="F1506" s="5"/>
    </row>
    <row r="1507" s="2" customFormat="1" spans="2:6">
      <c r="B1507" s="3"/>
      <c r="D1507" s="4"/>
      <c r="F1507" s="5"/>
    </row>
    <row r="1508" s="2" customFormat="1" spans="2:6">
      <c r="B1508" s="3"/>
      <c r="D1508" s="4"/>
      <c r="F1508" s="5"/>
    </row>
    <row r="1509" s="2" customFormat="1" spans="2:6">
      <c r="B1509" s="3"/>
      <c r="D1509" s="4"/>
      <c r="F1509" s="5"/>
    </row>
    <row r="1510" s="2" customFormat="1" spans="2:6">
      <c r="B1510" s="3"/>
      <c r="D1510" s="4"/>
      <c r="F1510" s="5"/>
    </row>
    <row r="1511" s="2" customFormat="1" spans="2:6">
      <c r="B1511" s="3"/>
      <c r="D1511" s="4"/>
      <c r="F1511" s="5"/>
    </row>
    <row r="1512" s="2" customFormat="1" spans="2:6">
      <c r="B1512" s="3"/>
      <c r="D1512" s="4"/>
      <c r="F1512" s="5"/>
    </row>
    <row r="1513" s="2" customFormat="1" spans="2:6">
      <c r="B1513" s="3"/>
      <c r="D1513" s="4"/>
      <c r="F1513" s="5"/>
    </row>
    <row r="1514" s="2" customFormat="1" spans="2:6">
      <c r="B1514" s="3"/>
      <c r="D1514" s="4"/>
      <c r="F1514" s="5"/>
    </row>
    <row r="1515" s="2" customFormat="1" spans="2:6">
      <c r="B1515" s="3"/>
      <c r="D1515" s="4"/>
      <c r="F1515" s="5"/>
    </row>
    <row r="1516" s="2" customFormat="1" spans="2:6">
      <c r="B1516" s="3"/>
      <c r="D1516" s="4"/>
      <c r="F1516" s="5"/>
    </row>
    <row r="1517" s="2" customFormat="1" spans="2:6">
      <c r="B1517" s="3"/>
      <c r="D1517" s="4"/>
      <c r="F1517" s="5"/>
    </row>
    <row r="1518" s="2" customFormat="1" spans="2:6">
      <c r="B1518" s="3"/>
      <c r="D1518" s="4"/>
      <c r="F1518" s="5"/>
    </row>
    <row r="1519" s="2" customFormat="1" spans="2:6">
      <c r="B1519" s="3"/>
      <c r="D1519" s="4"/>
      <c r="F1519" s="5"/>
    </row>
    <row r="1520" s="2" customFormat="1" spans="2:6">
      <c r="B1520" s="3"/>
      <c r="D1520" s="4"/>
      <c r="F1520" s="5"/>
    </row>
    <row r="1521" s="2" customFormat="1" spans="2:6">
      <c r="B1521" s="3"/>
      <c r="D1521" s="4"/>
      <c r="F1521" s="5"/>
    </row>
    <row r="1522" s="2" customFormat="1" spans="2:6">
      <c r="B1522" s="3"/>
      <c r="D1522" s="4"/>
      <c r="F1522" s="5"/>
    </row>
    <row r="1523" s="2" customFormat="1" spans="2:6">
      <c r="B1523" s="3"/>
      <c r="D1523" s="4"/>
      <c r="F1523" s="5"/>
    </row>
    <row r="1524" s="2" customFormat="1" spans="2:6">
      <c r="B1524" s="3"/>
      <c r="D1524" s="4"/>
      <c r="F1524" s="5"/>
    </row>
    <row r="1525" s="2" customFormat="1" spans="2:6">
      <c r="B1525" s="3"/>
      <c r="D1525" s="4"/>
      <c r="F1525" s="5"/>
    </row>
    <row r="1526" s="2" customFormat="1" spans="2:6">
      <c r="B1526" s="3"/>
      <c r="D1526" s="4"/>
      <c r="F1526" s="5"/>
    </row>
    <row r="1527" s="2" customFormat="1" spans="2:6">
      <c r="B1527" s="3"/>
      <c r="D1527" s="4"/>
      <c r="F1527" s="5"/>
    </row>
    <row r="1528" s="2" customFormat="1" spans="2:6">
      <c r="B1528" s="3"/>
      <c r="D1528" s="4"/>
      <c r="F1528" s="5"/>
    </row>
    <row r="1529" s="2" customFormat="1" spans="2:6">
      <c r="B1529" s="3"/>
      <c r="D1529" s="4"/>
      <c r="F1529" s="5"/>
    </row>
    <row r="1530" s="2" customFormat="1" spans="2:6">
      <c r="B1530" s="3"/>
      <c r="D1530" s="4"/>
      <c r="F1530" s="5"/>
    </row>
    <row r="1531" s="2" customFormat="1" spans="2:6">
      <c r="B1531" s="3"/>
      <c r="D1531" s="4"/>
      <c r="F1531" s="5"/>
    </row>
    <row r="1532" s="2" customFormat="1" spans="2:6">
      <c r="B1532" s="3"/>
      <c r="D1532" s="4"/>
      <c r="F1532" s="5"/>
    </row>
    <row r="1533" s="2" customFormat="1" spans="2:6">
      <c r="B1533" s="3"/>
      <c r="D1533" s="4"/>
      <c r="F1533" s="5"/>
    </row>
    <row r="1534" s="2" customFormat="1" spans="2:6">
      <c r="B1534" s="3"/>
      <c r="D1534" s="4"/>
      <c r="F1534" s="5"/>
    </row>
    <row r="1535" s="2" customFormat="1" spans="2:6">
      <c r="B1535" s="3"/>
      <c r="D1535" s="4"/>
      <c r="F1535" s="5"/>
    </row>
    <row r="1536" s="2" customFormat="1" spans="2:6">
      <c r="B1536" s="3"/>
      <c r="D1536" s="4"/>
      <c r="F1536" s="5"/>
    </row>
    <row r="1537" s="2" customFormat="1" spans="2:6">
      <c r="B1537" s="3"/>
      <c r="D1537" s="4"/>
      <c r="F1537" s="5"/>
    </row>
    <row r="1538" s="2" customFormat="1" spans="2:6">
      <c r="B1538" s="3"/>
      <c r="D1538" s="4"/>
      <c r="F1538" s="5"/>
    </row>
    <row r="1539" s="2" customFormat="1" spans="2:6">
      <c r="B1539" s="3"/>
      <c r="D1539" s="4"/>
      <c r="F1539" s="5"/>
    </row>
    <row r="1540" s="2" customFormat="1" spans="2:6">
      <c r="B1540" s="3"/>
      <c r="D1540" s="4"/>
      <c r="F1540" s="5"/>
    </row>
    <row r="1541" s="2" customFormat="1" spans="2:6">
      <c r="B1541" s="3"/>
      <c r="D1541" s="4"/>
      <c r="F1541" s="5"/>
    </row>
    <row r="1542" s="2" customFormat="1" spans="2:6">
      <c r="B1542" s="3"/>
      <c r="D1542" s="4"/>
      <c r="F1542" s="5"/>
    </row>
    <row r="1543" s="2" customFormat="1" spans="2:6">
      <c r="B1543" s="3"/>
      <c r="D1543" s="4"/>
      <c r="F1543" s="5"/>
    </row>
    <row r="1544" s="2" customFormat="1" spans="2:6">
      <c r="B1544" s="3"/>
      <c r="D1544" s="4"/>
      <c r="F1544" s="5"/>
    </row>
    <row r="1545" s="2" customFormat="1" spans="2:6">
      <c r="B1545" s="3"/>
      <c r="D1545" s="4"/>
      <c r="F1545" s="5"/>
    </row>
    <row r="1546" s="2" customFormat="1" spans="2:6">
      <c r="B1546" s="3"/>
      <c r="D1546" s="4"/>
      <c r="F1546" s="5"/>
    </row>
    <row r="1547" s="2" customFormat="1" spans="2:6">
      <c r="B1547" s="3"/>
      <c r="D1547" s="4"/>
      <c r="F1547" s="5"/>
    </row>
    <row r="1548" s="2" customFormat="1" spans="2:6">
      <c r="B1548" s="3"/>
      <c r="D1548" s="4"/>
      <c r="F1548" s="5"/>
    </row>
    <row r="1549" s="2" customFormat="1" spans="2:6">
      <c r="B1549" s="3"/>
      <c r="D1549" s="4"/>
      <c r="F1549" s="5"/>
    </row>
    <row r="1550" s="2" customFormat="1" spans="2:6">
      <c r="B1550" s="3"/>
      <c r="D1550" s="4"/>
      <c r="F1550" s="5"/>
    </row>
    <row r="1551" s="2" customFormat="1" spans="2:6">
      <c r="B1551" s="3"/>
      <c r="D1551" s="4"/>
      <c r="F1551" s="5"/>
    </row>
    <row r="1552" s="2" customFormat="1" spans="2:6">
      <c r="B1552" s="3"/>
      <c r="D1552" s="4"/>
      <c r="F1552" s="5"/>
    </row>
    <row r="1553" s="2" customFormat="1" spans="2:6">
      <c r="B1553" s="3"/>
      <c r="D1553" s="4"/>
      <c r="F1553" s="5"/>
    </row>
    <row r="1554" s="2" customFormat="1" spans="2:6">
      <c r="B1554" s="3"/>
      <c r="D1554" s="4"/>
      <c r="F1554" s="5"/>
    </row>
    <row r="1555" s="2" customFormat="1" spans="2:6">
      <c r="B1555" s="3"/>
      <c r="D1555" s="4"/>
      <c r="F1555" s="5"/>
    </row>
    <row r="1556" s="2" customFormat="1" spans="2:6">
      <c r="B1556" s="3"/>
      <c r="D1556" s="4"/>
      <c r="F1556" s="5"/>
    </row>
    <row r="1557" s="2" customFormat="1" spans="2:6">
      <c r="B1557" s="3"/>
      <c r="D1557" s="4"/>
      <c r="F1557" s="5"/>
    </row>
    <row r="1558" s="2" customFormat="1" spans="2:6">
      <c r="B1558" s="3"/>
      <c r="D1558" s="4"/>
      <c r="F1558" s="5"/>
    </row>
    <row r="1559" s="2" customFormat="1" spans="2:6">
      <c r="B1559" s="3"/>
      <c r="D1559" s="4"/>
      <c r="F1559" s="5"/>
    </row>
    <row r="1560" s="2" customFormat="1" spans="2:6">
      <c r="B1560" s="3"/>
      <c r="D1560" s="4"/>
      <c r="F1560" s="5"/>
    </row>
    <row r="1561" s="2" customFormat="1" spans="2:6">
      <c r="B1561" s="3"/>
      <c r="D1561" s="4"/>
      <c r="F1561" s="5"/>
    </row>
    <row r="1562" s="2" customFormat="1" spans="2:6">
      <c r="B1562" s="3"/>
      <c r="D1562" s="4"/>
      <c r="F1562" s="5"/>
    </row>
    <row r="1563" s="2" customFormat="1" spans="2:6">
      <c r="B1563" s="3"/>
      <c r="D1563" s="4"/>
      <c r="F1563" s="5"/>
    </row>
    <row r="1564" s="2" customFormat="1" spans="2:6">
      <c r="B1564" s="3"/>
      <c r="D1564" s="4"/>
      <c r="F1564" s="5"/>
    </row>
    <row r="1565" s="2" customFormat="1" spans="2:6">
      <c r="B1565" s="3"/>
      <c r="D1565" s="4"/>
      <c r="F1565" s="5"/>
    </row>
    <row r="1566" s="2" customFormat="1" spans="2:6">
      <c r="B1566" s="3"/>
      <c r="D1566" s="4"/>
      <c r="F1566" s="5"/>
    </row>
    <row r="1567" s="2" customFormat="1" spans="2:6">
      <c r="B1567" s="3"/>
      <c r="D1567" s="4"/>
      <c r="F1567" s="5"/>
    </row>
    <row r="1568" s="2" customFormat="1" spans="2:6">
      <c r="B1568" s="3"/>
      <c r="D1568" s="4"/>
      <c r="F1568" s="5"/>
    </row>
    <row r="1569" s="2" customFormat="1" spans="2:6">
      <c r="B1569" s="3"/>
      <c r="D1569" s="4"/>
      <c r="F1569" s="5"/>
    </row>
    <row r="1570" s="2" customFormat="1" spans="2:6">
      <c r="B1570" s="3"/>
      <c r="D1570" s="4"/>
      <c r="F1570" s="5"/>
    </row>
    <row r="1571" s="2" customFormat="1" spans="2:6">
      <c r="B1571" s="3"/>
      <c r="D1571" s="4"/>
      <c r="F1571" s="5"/>
    </row>
    <row r="1572" s="2" customFormat="1" spans="2:6">
      <c r="B1572" s="3"/>
      <c r="D1572" s="4"/>
      <c r="F1572" s="5"/>
    </row>
    <row r="1573" s="2" customFormat="1" spans="2:6">
      <c r="B1573" s="3"/>
      <c r="D1573" s="4"/>
      <c r="F1573" s="5"/>
    </row>
    <row r="1574" s="2" customFormat="1" spans="2:6">
      <c r="B1574" s="3"/>
      <c r="D1574" s="4"/>
      <c r="F1574" s="5"/>
    </row>
    <row r="1575" s="2" customFormat="1" spans="2:6">
      <c r="B1575" s="3"/>
      <c r="D1575" s="4"/>
      <c r="F1575" s="5"/>
    </row>
    <row r="1576" s="2" customFormat="1" spans="2:6">
      <c r="B1576" s="3"/>
      <c r="D1576" s="4"/>
      <c r="F1576" s="5"/>
    </row>
    <row r="1577" s="2" customFormat="1" spans="2:6">
      <c r="B1577" s="3"/>
      <c r="D1577" s="4"/>
      <c r="F1577" s="5"/>
    </row>
    <row r="1578" s="2" customFormat="1" spans="2:6">
      <c r="B1578" s="3"/>
      <c r="D1578" s="4"/>
      <c r="F1578" s="5"/>
    </row>
    <row r="1579" s="2" customFormat="1" spans="2:6">
      <c r="B1579" s="3"/>
      <c r="D1579" s="4"/>
      <c r="F1579" s="5"/>
    </row>
    <row r="1580" s="2" customFormat="1" spans="2:6">
      <c r="B1580" s="3"/>
      <c r="D1580" s="4"/>
      <c r="F1580" s="5"/>
    </row>
    <row r="1581" s="2" customFormat="1" spans="2:6">
      <c r="B1581" s="3"/>
      <c r="D1581" s="4"/>
      <c r="F1581" s="5"/>
    </row>
    <row r="1582" s="2" customFormat="1" spans="2:6">
      <c r="B1582" s="3"/>
      <c r="D1582" s="4"/>
      <c r="F1582" s="5"/>
    </row>
    <row r="1583" s="2" customFormat="1" spans="2:6">
      <c r="B1583" s="3"/>
      <c r="D1583" s="4"/>
      <c r="F1583" s="5"/>
    </row>
    <row r="1584" s="2" customFormat="1" spans="2:6">
      <c r="B1584" s="3"/>
      <c r="D1584" s="4"/>
      <c r="F1584" s="5"/>
    </row>
    <row r="1585" s="2" customFormat="1" spans="2:6">
      <c r="B1585" s="3"/>
      <c r="D1585" s="4"/>
      <c r="F1585" s="5"/>
    </row>
    <row r="1586" s="2" customFormat="1" spans="2:6">
      <c r="B1586" s="3"/>
      <c r="D1586" s="4"/>
      <c r="F1586" s="5"/>
    </row>
    <row r="1587" s="2" customFormat="1" spans="2:6">
      <c r="B1587" s="3"/>
      <c r="D1587" s="4"/>
      <c r="F1587" s="5"/>
    </row>
    <row r="1588" s="2" customFormat="1" spans="2:6">
      <c r="B1588" s="3"/>
      <c r="D1588" s="4"/>
      <c r="F1588" s="5"/>
    </row>
    <row r="1589" s="2" customFormat="1" spans="2:6">
      <c r="B1589" s="3"/>
      <c r="D1589" s="4"/>
      <c r="F1589" s="5"/>
    </row>
    <row r="1590" s="2" customFormat="1" spans="2:6">
      <c r="B1590" s="3"/>
      <c r="D1590" s="4"/>
      <c r="F1590" s="5"/>
    </row>
    <row r="1591" s="2" customFormat="1" spans="2:6">
      <c r="B1591" s="3"/>
      <c r="D1591" s="4"/>
      <c r="F1591" s="5"/>
    </row>
    <row r="1592" s="2" customFormat="1" spans="2:6">
      <c r="B1592" s="3"/>
      <c r="D1592" s="4"/>
      <c r="F1592" s="5"/>
    </row>
    <row r="1593" s="2" customFormat="1" spans="2:6">
      <c r="B1593" s="3"/>
      <c r="D1593" s="4"/>
      <c r="F1593" s="5"/>
    </row>
    <row r="1594" s="2" customFormat="1" spans="2:6">
      <c r="B1594" s="3"/>
      <c r="D1594" s="4"/>
      <c r="F1594" s="5"/>
    </row>
    <row r="1595" s="2" customFormat="1" spans="2:6">
      <c r="B1595" s="3"/>
      <c r="D1595" s="4"/>
      <c r="F1595" s="5"/>
    </row>
    <row r="1596" s="2" customFormat="1" spans="2:6">
      <c r="B1596" s="3"/>
      <c r="D1596" s="4"/>
      <c r="F1596" s="5"/>
    </row>
    <row r="1597" s="2" customFormat="1" spans="2:6">
      <c r="B1597" s="3"/>
      <c r="D1597" s="4"/>
      <c r="F1597" s="5"/>
    </row>
    <row r="1598" s="2" customFormat="1" spans="2:6">
      <c r="B1598" s="3"/>
      <c r="D1598" s="4"/>
      <c r="F1598" s="5"/>
    </row>
    <row r="1599" s="2" customFormat="1" spans="2:6">
      <c r="B1599" s="3"/>
      <c r="D1599" s="4"/>
      <c r="F1599" s="5"/>
    </row>
    <row r="1600" s="2" customFormat="1" spans="2:6">
      <c r="B1600" s="3"/>
      <c r="D1600" s="4"/>
      <c r="F1600" s="5"/>
    </row>
    <row r="1601" s="2" customFormat="1" spans="2:6">
      <c r="B1601" s="3"/>
      <c r="D1601" s="4"/>
      <c r="F1601" s="5"/>
    </row>
    <row r="1602" s="2" customFormat="1" spans="2:6">
      <c r="B1602" s="3"/>
      <c r="D1602" s="4"/>
      <c r="F1602" s="5"/>
    </row>
    <row r="1603" s="2" customFormat="1" spans="2:6">
      <c r="B1603" s="3"/>
      <c r="D1603" s="4"/>
      <c r="F1603" s="5"/>
    </row>
    <row r="1604" s="2" customFormat="1" spans="2:6">
      <c r="B1604" s="3"/>
      <c r="D1604" s="4"/>
      <c r="F1604" s="5"/>
    </row>
    <row r="1605" s="2" customFormat="1" spans="2:6">
      <c r="B1605" s="3"/>
      <c r="D1605" s="4"/>
      <c r="F1605" s="5"/>
    </row>
    <row r="1606" s="2" customFormat="1" spans="2:6">
      <c r="B1606" s="3"/>
      <c r="D1606" s="4"/>
      <c r="F1606" s="5"/>
    </row>
    <row r="1607" s="2" customFormat="1" spans="2:6">
      <c r="B1607" s="3"/>
      <c r="D1607" s="4"/>
      <c r="F1607" s="5"/>
    </row>
    <row r="1608" s="2" customFormat="1" spans="2:6">
      <c r="B1608" s="3"/>
      <c r="D1608" s="4"/>
      <c r="F1608" s="5"/>
    </row>
    <row r="1609" s="2" customFormat="1" spans="2:6">
      <c r="B1609" s="3"/>
      <c r="D1609" s="4"/>
      <c r="F1609" s="5"/>
    </row>
    <row r="1610" s="2" customFormat="1" spans="2:6">
      <c r="B1610" s="3"/>
      <c r="D1610" s="4"/>
      <c r="F1610" s="5"/>
    </row>
    <row r="1611" s="2" customFormat="1" spans="2:6">
      <c r="B1611" s="3"/>
      <c r="D1611" s="4"/>
      <c r="F1611" s="5"/>
    </row>
    <row r="1612" s="2" customFormat="1" spans="2:6">
      <c r="B1612" s="3"/>
      <c r="D1612" s="4"/>
      <c r="F1612" s="5"/>
    </row>
    <row r="1613" s="2" customFormat="1" spans="2:6">
      <c r="B1613" s="3"/>
      <c r="D1613" s="4"/>
      <c r="F1613" s="5"/>
    </row>
    <row r="1614" s="2" customFormat="1" spans="2:6">
      <c r="B1614" s="3"/>
      <c r="D1614" s="4"/>
      <c r="F1614" s="5"/>
    </row>
    <row r="1615" s="2" customFormat="1" spans="2:6">
      <c r="B1615" s="3"/>
      <c r="D1615" s="4"/>
      <c r="F1615" s="5"/>
    </row>
    <row r="1616" s="2" customFormat="1" spans="2:6">
      <c r="B1616" s="3"/>
      <c r="D1616" s="4"/>
      <c r="F1616" s="5"/>
    </row>
    <row r="1617" s="2" customFormat="1" spans="2:6">
      <c r="B1617" s="3"/>
      <c r="D1617" s="4"/>
      <c r="F1617" s="5"/>
    </row>
    <row r="1618" s="2" customFormat="1" spans="2:6">
      <c r="B1618" s="3"/>
      <c r="D1618" s="4"/>
      <c r="F1618" s="5"/>
    </row>
    <row r="1619" s="2" customFormat="1" spans="2:6">
      <c r="B1619" s="3"/>
      <c r="D1619" s="4"/>
      <c r="F1619" s="5"/>
    </row>
    <row r="1620" s="2" customFormat="1" spans="2:6">
      <c r="B1620" s="3"/>
      <c r="D1620" s="4"/>
      <c r="F1620" s="5"/>
    </row>
    <row r="1621" s="2" customFormat="1" spans="2:6">
      <c r="B1621" s="3"/>
      <c r="D1621" s="4"/>
      <c r="F1621" s="5"/>
    </row>
    <row r="1622" s="2" customFormat="1" spans="2:6">
      <c r="B1622" s="3"/>
      <c r="D1622" s="4"/>
      <c r="F1622" s="5"/>
    </row>
    <row r="1623" s="2" customFormat="1" spans="2:6">
      <c r="B1623" s="3"/>
      <c r="D1623" s="4"/>
      <c r="F1623" s="5"/>
    </row>
    <row r="1624" s="2" customFormat="1" spans="2:6">
      <c r="B1624" s="3"/>
      <c r="D1624" s="4"/>
      <c r="F1624" s="5"/>
    </row>
    <row r="1625" s="2" customFormat="1" spans="2:6">
      <c r="B1625" s="3"/>
      <c r="D1625" s="4"/>
      <c r="F1625" s="5"/>
    </row>
    <row r="1626" s="2" customFormat="1" spans="2:6">
      <c r="B1626" s="3"/>
      <c r="D1626" s="4"/>
      <c r="F1626" s="5"/>
    </row>
    <row r="1627" s="2" customFormat="1" spans="2:6">
      <c r="B1627" s="3"/>
      <c r="D1627" s="4"/>
      <c r="F1627" s="5"/>
    </row>
    <row r="1628" s="2" customFormat="1" spans="2:6">
      <c r="B1628" s="3"/>
      <c r="D1628" s="4"/>
      <c r="F1628" s="5"/>
    </row>
    <row r="1629" s="2" customFormat="1" spans="2:6">
      <c r="B1629" s="3"/>
      <c r="D1629" s="4"/>
      <c r="F1629" s="5"/>
    </row>
    <row r="1630" s="2" customFormat="1" spans="2:6">
      <c r="B1630" s="3"/>
      <c r="D1630" s="4"/>
      <c r="F1630" s="5"/>
    </row>
    <row r="1631" s="2" customFormat="1" spans="2:6">
      <c r="B1631" s="3"/>
      <c r="D1631" s="4"/>
      <c r="F1631" s="5"/>
    </row>
    <row r="1632" s="2" customFormat="1" spans="2:6">
      <c r="B1632" s="3"/>
      <c r="D1632" s="4"/>
      <c r="F1632" s="5"/>
    </row>
    <row r="1633" s="2" customFormat="1" spans="2:6">
      <c r="B1633" s="3"/>
      <c r="D1633" s="4"/>
      <c r="F1633" s="5"/>
    </row>
    <row r="1634" s="2" customFormat="1" spans="2:6">
      <c r="B1634" s="3"/>
      <c r="D1634" s="4"/>
      <c r="F1634" s="5"/>
    </row>
    <row r="1635" s="2" customFormat="1" spans="2:6">
      <c r="B1635" s="3"/>
      <c r="D1635" s="4"/>
      <c r="F1635" s="5"/>
    </row>
    <row r="1636" s="2" customFormat="1" spans="2:6">
      <c r="B1636" s="3"/>
      <c r="D1636" s="4"/>
      <c r="F1636" s="5"/>
    </row>
    <row r="1637" s="2" customFormat="1" spans="2:6">
      <c r="B1637" s="3"/>
      <c r="D1637" s="4"/>
      <c r="F1637" s="5"/>
    </row>
    <row r="1638" s="2" customFormat="1" spans="2:6">
      <c r="B1638" s="3"/>
      <c r="D1638" s="4"/>
      <c r="F1638" s="5"/>
    </row>
    <row r="1639" s="2" customFormat="1" spans="2:6">
      <c r="B1639" s="3"/>
      <c r="D1639" s="4"/>
      <c r="F1639" s="5"/>
    </row>
    <row r="1640" s="2" customFormat="1" spans="2:6">
      <c r="B1640" s="3"/>
      <c r="D1640" s="4"/>
      <c r="F1640" s="5"/>
    </row>
    <row r="1641" s="2" customFormat="1" spans="2:6">
      <c r="B1641" s="3"/>
      <c r="D1641" s="4"/>
      <c r="F1641" s="5"/>
    </row>
    <row r="1642" s="2" customFormat="1" spans="2:6">
      <c r="B1642" s="3"/>
      <c r="D1642" s="4"/>
      <c r="F1642" s="5"/>
    </row>
    <row r="1643" s="2" customFormat="1" spans="2:6">
      <c r="B1643" s="3"/>
      <c r="D1643" s="4"/>
      <c r="F1643" s="5"/>
    </row>
    <row r="1644" s="2" customFormat="1" spans="2:6">
      <c r="B1644" s="3"/>
      <c r="D1644" s="4"/>
      <c r="F1644" s="5"/>
    </row>
    <row r="1645" s="2" customFormat="1" spans="2:6">
      <c r="B1645" s="3"/>
      <c r="D1645" s="4"/>
      <c r="F1645" s="5"/>
    </row>
    <row r="1646" s="2" customFormat="1" spans="2:6">
      <c r="B1646" s="3"/>
      <c r="D1646" s="4"/>
      <c r="F1646" s="5"/>
    </row>
    <row r="1647" s="2" customFormat="1" spans="2:6">
      <c r="B1647" s="3"/>
      <c r="D1647" s="4"/>
      <c r="F1647" s="5"/>
    </row>
    <row r="1648" s="2" customFormat="1" spans="2:6">
      <c r="B1648" s="3"/>
      <c r="D1648" s="4"/>
      <c r="F1648" s="5"/>
    </row>
    <row r="1649" s="2" customFormat="1" spans="2:6">
      <c r="B1649" s="3"/>
      <c r="D1649" s="4"/>
      <c r="F1649" s="5"/>
    </row>
    <row r="1650" s="2" customFormat="1" spans="2:6">
      <c r="B1650" s="3"/>
      <c r="D1650" s="4"/>
      <c r="F1650" s="5"/>
    </row>
    <row r="1651" s="2" customFormat="1" spans="2:6">
      <c r="B1651" s="3"/>
      <c r="D1651" s="4"/>
      <c r="F1651" s="5"/>
    </row>
    <row r="1652" s="2" customFormat="1" spans="2:6">
      <c r="B1652" s="3"/>
      <c r="D1652" s="4"/>
      <c r="F1652" s="5"/>
    </row>
    <row r="1653" s="2" customFormat="1" spans="2:6">
      <c r="B1653" s="3"/>
      <c r="D1653" s="4"/>
      <c r="F1653" s="5"/>
    </row>
    <row r="1654" s="2" customFormat="1" spans="2:6">
      <c r="B1654" s="3"/>
      <c r="D1654" s="4"/>
      <c r="F1654" s="5"/>
    </row>
    <row r="1655" s="2" customFormat="1" spans="2:6">
      <c r="B1655" s="3"/>
      <c r="D1655" s="4"/>
      <c r="F1655" s="5"/>
    </row>
    <row r="1656" s="2" customFormat="1" spans="2:6">
      <c r="B1656" s="3"/>
      <c r="D1656" s="4"/>
      <c r="F1656" s="5"/>
    </row>
    <row r="1657" s="2" customFormat="1" spans="2:6">
      <c r="B1657" s="3"/>
      <c r="D1657" s="4"/>
      <c r="F1657" s="5"/>
    </row>
    <row r="1658" s="2" customFormat="1" spans="2:6">
      <c r="B1658" s="3"/>
      <c r="D1658" s="4"/>
      <c r="F1658" s="5"/>
    </row>
    <row r="1659" s="2" customFormat="1" spans="2:6">
      <c r="B1659" s="3"/>
      <c r="D1659" s="4"/>
      <c r="F1659" s="5"/>
    </row>
    <row r="1660" s="2" customFormat="1" spans="2:6">
      <c r="B1660" s="3"/>
      <c r="D1660" s="4"/>
      <c r="F1660" s="5"/>
    </row>
    <row r="1661" s="2" customFormat="1" spans="2:6">
      <c r="B1661" s="3"/>
      <c r="D1661" s="4"/>
      <c r="F1661" s="5"/>
    </row>
    <row r="1662" s="2" customFormat="1" spans="2:6">
      <c r="B1662" s="3"/>
      <c r="D1662" s="4"/>
      <c r="F1662" s="5"/>
    </row>
    <row r="1663" s="2" customFormat="1" spans="2:6">
      <c r="B1663" s="3"/>
      <c r="D1663" s="4"/>
      <c r="F1663" s="5"/>
    </row>
    <row r="1664" s="2" customFormat="1" spans="2:6">
      <c r="B1664" s="3"/>
      <c r="D1664" s="4"/>
      <c r="F1664" s="5"/>
    </row>
    <row r="1665" s="2" customFormat="1" spans="2:6">
      <c r="B1665" s="3"/>
      <c r="D1665" s="4"/>
      <c r="F1665" s="5"/>
    </row>
    <row r="1666" s="2" customFormat="1" spans="2:6">
      <c r="B1666" s="3"/>
      <c r="D1666" s="4"/>
      <c r="F1666" s="5"/>
    </row>
    <row r="1667" s="2" customFormat="1" spans="2:6">
      <c r="B1667" s="3"/>
      <c r="D1667" s="4"/>
      <c r="F1667" s="5"/>
    </row>
    <row r="1668" s="2" customFormat="1" spans="2:6">
      <c r="B1668" s="3"/>
      <c r="D1668" s="4"/>
      <c r="F1668" s="5"/>
    </row>
    <row r="1669" s="2" customFormat="1" spans="2:6">
      <c r="B1669" s="3"/>
      <c r="D1669" s="4"/>
      <c r="F1669" s="5"/>
    </row>
    <row r="1670" s="2" customFormat="1" spans="2:6">
      <c r="B1670" s="3"/>
      <c r="D1670" s="4"/>
      <c r="F1670" s="5"/>
    </row>
    <row r="1671" s="2" customFormat="1" spans="2:6">
      <c r="B1671" s="3"/>
      <c r="D1671" s="4"/>
      <c r="F1671" s="5"/>
    </row>
    <row r="1672" s="2" customFormat="1" spans="2:6">
      <c r="B1672" s="3"/>
      <c r="D1672" s="4"/>
      <c r="F1672" s="5"/>
    </row>
    <row r="1673" s="2" customFormat="1" spans="2:6">
      <c r="B1673" s="3"/>
      <c r="D1673" s="4"/>
      <c r="F1673" s="5"/>
    </row>
    <row r="1674" s="2" customFormat="1" spans="2:6">
      <c r="B1674" s="3"/>
      <c r="D1674" s="4"/>
      <c r="F1674" s="5"/>
    </row>
    <row r="1675" s="2" customFormat="1" spans="2:6">
      <c r="B1675" s="3"/>
      <c r="D1675" s="4"/>
      <c r="F1675" s="5"/>
    </row>
    <row r="1676" s="2" customFormat="1" spans="2:6">
      <c r="B1676" s="3"/>
      <c r="D1676" s="4"/>
      <c r="F1676" s="5"/>
    </row>
    <row r="1677" s="2" customFormat="1" spans="2:6">
      <c r="B1677" s="3"/>
      <c r="D1677" s="4"/>
      <c r="F1677" s="5"/>
    </row>
    <row r="1678" s="2" customFormat="1" spans="2:6">
      <c r="B1678" s="3"/>
      <c r="D1678" s="4"/>
      <c r="F1678" s="5"/>
    </row>
    <row r="1679" s="2" customFormat="1" spans="2:6">
      <c r="B1679" s="3"/>
      <c r="D1679" s="4"/>
      <c r="F1679" s="5"/>
    </row>
    <row r="1680" s="2" customFormat="1" spans="2:6">
      <c r="B1680" s="3"/>
      <c r="D1680" s="4"/>
      <c r="F1680" s="5"/>
    </row>
    <row r="1681" s="2" customFormat="1" spans="2:6">
      <c r="B1681" s="3"/>
      <c r="D1681" s="4"/>
      <c r="F1681" s="5"/>
    </row>
    <row r="1682" s="2" customFormat="1" spans="2:6">
      <c r="B1682" s="3"/>
      <c r="D1682" s="4"/>
      <c r="F1682" s="5"/>
    </row>
    <row r="1683" s="2" customFormat="1" spans="2:6">
      <c r="B1683" s="3"/>
      <c r="D1683" s="4"/>
      <c r="F1683" s="5"/>
    </row>
    <row r="1684" s="2" customFormat="1" spans="2:6">
      <c r="B1684" s="3"/>
      <c r="D1684" s="4"/>
      <c r="F1684" s="5"/>
    </row>
    <row r="1685" s="2" customFormat="1" spans="2:6">
      <c r="B1685" s="3"/>
      <c r="D1685" s="4"/>
      <c r="F1685" s="5"/>
    </row>
    <row r="1686" s="2" customFormat="1" spans="2:6">
      <c r="B1686" s="3"/>
      <c r="D1686" s="4"/>
      <c r="F1686" s="5"/>
    </row>
    <row r="1687" s="2" customFormat="1" spans="2:6">
      <c r="B1687" s="3"/>
      <c r="D1687" s="4"/>
      <c r="F1687" s="5"/>
    </row>
    <row r="1688" s="2" customFormat="1" spans="2:6">
      <c r="B1688" s="3"/>
      <c r="D1688" s="4"/>
      <c r="F1688" s="5"/>
    </row>
    <row r="1689" s="2" customFormat="1" spans="2:6">
      <c r="B1689" s="3"/>
      <c r="D1689" s="4"/>
      <c r="F1689" s="5"/>
    </row>
    <row r="1690" s="2" customFormat="1" spans="2:6">
      <c r="B1690" s="3"/>
      <c r="D1690" s="4"/>
      <c r="F1690" s="5"/>
    </row>
    <row r="1691" s="2" customFormat="1" spans="2:6">
      <c r="B1691" s="3"/>
      <c r="D1691" s="4"/>
      <c r="F1691" s="5"/>
    </row>
    <row r="1692" s="2" customFormat="1" spans="2:6">
      <c r="B1692" s="3"/>
      <c r="D1692" s="4"/>
      <c r="F1692" s="5"/>
    </row>
    <row r="1693" s="2" customFormat="1" spans="2:6">
      <c r="B1693" s="3"/>
      <c r="D1693" s="4"/>
      <c r="F1693" s="5"/>
    </row>
    <row r="1694" s="2" customFormat="1" spans="2:6">
      <c r="B1694" s="3"/>
      <c r="D1694" s="4"/>
      <c r="F1694" s="5"/>
    </row>
    <row r="1695" s="2" customFormat="1" spans="2:6">
      <c r="B1695" s="3"/>
      <c r="D1695" s="4"/>
      <c r="F1695" s="5"/>
    </row>
    <row r="1696" s="2" customFormat="1" spans="2:6">
      <c r="B1696" s="3"/>
      <c r="D1696" s="4"/>
      <c r="F1696" s="5"/>
    </row>
    <row r="1697" s="2" customFormat="1" spans="2:6">
      <c r="B1697" s="3"/>
      <c r="D1697" s="4"/>
      <c r="F1697" s="5"/>
    </row>
    <row r="1698" s="2" customFormat="1" spans="2:6">
      <c r="B1698" s="3"/>
      <c r="D1698" s="4"/>
      <c r="F1698" s="5"/>
    </row>
    <row r="1699" s="2" customFormat="1" spans="2:6">
      <c r="B1699" s="3"/>
      <c r="D1699" s="4"/>
      <c r="F1699" s="5"/>
    </row>
    <row r="1700" s="2" customFormat="1" spans="2:6">
      <c r="B1700" s="3"/>
      <c r="D1700" s="4"/>
      <c r="F1700" s="5"/>
    </row>
    <row r="1701" s="2" customFormat="1" spans="2:6">
      <c r="B1701" s="3"/>
      <c r="D1701" s="4"/>
      <c r="F1701" s="5"/>
    </row>
    <row r="1702" s="2" customFormat="1" spans="2:6">
      <c r="B1702" s="3"/>
      <c r="D1702" s="4"/>
      <c r="F1702" s="5"/>
    </row>
    <row r="1703" s="2" customFormat="1" spans="2:6">
      <c r="B1703" s="3"/>
      <c r="D1703" s="4"/>
      <c r="F1703" s="5"/>
    </row>
    <row r="1704" s="2" customFormat="1" spans="2:6">
      <c r="B1704" s="3"/>
      <c r="D1704" s="4"/>
      <c r="F1704" s="5"/>
    </row>
    <row r="1705" s="2" customFormat="1" spans="2:6">
      <c r="B1705" s="3"/>
      <c r="D1705" s="4"/>
      <c r="F1705" s="5"/>
    </row>
    <row r="1706" s="2" customFormat="1" spans="2:6">
      <c r="B1706" s="3"/>
      <c r="D1706" s="4"/>
      <c r="F1706" s="5"/>
    </row>
    <row r="1707" s="2" customFormat="1" spans="2:6">
      <c r="B1707" s="3"/>
      <c r="D1707" s="4"/>
      <c r="F1707" s="5"/>
    </row>
    <row r="1708" s="2" customFormat="1" spans="2:6">
      <c r="B1708" s="3"/>
      <c r="D1708" s="4"/>
      <c r="F1708" s="5"/>
    </row>
    <row r="1709" s="2" customFormat="1" spans="2:6">
      <c r="B1709" s="3"/>
      <c r="D1709" s="4"/>
      <c r="F1709" s="5"/>
    </row>
    <row r="1710" s="2" customFormat="1" spans="2:6">
      <c r="B1710" s="3"/>
      <c r="D1710" s="4"/>
      <c r="F1710" s="5"/>
    </row>
    <row r="1711" s="2" customFormat="1" spans="2:6">
      <c r="B1711" s="3"/>
      <c r="D1711" s="4"/>
      <c r="F1711" s="5"/>
    </row>
    <row r="1712" s="2" customFormat="1" spans="2:6">
      <c r="B1712" s="3"/>
      <c r="D1712" s="4"/>
      <c r="F1712" s="5"/>
    </row>
    <row r="1713" s="2" customFormat="1" spans="2:6">
      <c r="B1713" s="3"/>
      <c r="D1713" s="4"/>
      <c r="F1713" s="5"/>
    </row>
    <row r="1714" s="2" customFormat="1" spans="2:6">
      <c r="B1714" s="3"/>
      <c r="D1714" s="4"/>
      <c r="F1714" s="5"/>
    </row>
    <row r="1715" s="2" customFormat="1" spans="2:6">
      <c r="B1715" s="3"/>
      <c r="D1715" s="4"/>
      <c r="F1715" s="5"/>
    </row>
    <row r="1716" s="2" customFormat="1" spans="2:6">
      <c r="B1716" s="3"/>
      <c r="D1716" s="4"/>
      <c r="F1716" s="5"/>
    </row>
    <row r="1717" s="2" customFormat="1" spans="2:6">
      <c r="B1717" s="3"/>
      <c r="D1717" s="4"/>
      <c r="F1717" s="5"/>
    </row>
    <row r="1718" s="2" customFormat="1" spans="2:6">
      <c r="B1718" s="3"/>
      <c r="D1718" s="4"/>
      <c r="F1718" s="5"/>
    </row>
    <row r="1719" s="2" customFormat="1" spans="2:6">
      <c r="B1719" s="3"/>
      <c r="D1719" s="4"/>
      <c r="F1719" s="5"/>
    </row>
    <row r="1720" s="2" customFormat="1" spans="2:6">
      <c r="B1720" s="3"/>
      <c r="D1720" s="4"/>
      <c r="F1720" s="5"/>
    </row>
    <row r="1721" s="2" customFormat="1" spans="2:6">
      <c r="B1721" s="3"/>
      <c r="D1721" s="4"/>
      <c r="F1721" s="5"/>
    </row>
    <row r="1722" s="2" customFormat="1" spans="2:6">
      <c r="B1722" s="3"/>
      <c r="D1722" s="4"/>
      <c r="F1722" s="5"/>
    </row>
    <row r="1723" s="2" customFormat="1" spans="2:6">
      <c r="B1723" s="3"/>
      <c r="D1723" s="4"/>
      <c r="F1723" s="5"/>
    </row>
    <row r="1724" s="2" customFormat="1" spans="2:6">
      <c r="B1724" s="3"/>
      <c r="D1724" s="4"/>
      <c r="F1724" s="5"/>
    </row>
    <row r="1725" s="2" customFormat="1" spans="2:6">
      <c r="B1725" s="3"/>
      <c r="D1725" s="4"/>
      <c r="F1725" s="5"/>
    </row>
    <row r="1726" s="2" customFormat="1" spans="2:6">
      <c r="B1726" s="3"/>
      <c r="D1726" s="4"/>
      <c r="F1726" s="5"/>
    </row>
    <row r="1727" s="2" customFormat="1" spans="2:6">
      <c r="B1727" s="3"/>
      <c r="D1727" s="4"/>
      <c r="F1727" s="5"/>
    </row>
    <row r="1728" s="2" customFormat="1" spans="2:6">
      <c r="B1728" s="3"/>
      <c r="D1728" s="4"/>
      <c r="F1728" s="5"/>
    </row>
    <row r="1729" s="2" customFormat="1" spans="2:6">
      <c r="B1729" s="3"/>
      <c r="D1729" s="4"/>
      <c r="F1729" s="5"/>
    </row>
    <row r="1730" s="2" customFormat="1" spans="2:6">
      <c r="B1730" s="3"/>
      <c r="D1730" s="4"/>
      <c r="F1730" s="5"/>
    </row>
    <row r="1731" s="2" customFormat="1" spans="2:6">
      <c r="B1731" s="3"/>
      <c r="D1731" s="4"/>
      <c r="F1731" s="5"/>
    </row>
    <row r="1732" s="2" customFormat="1" spans="2:6">
      <c r="B1732" s="3"/>
      <c r="D1732" s="4"/>
      <c r="F1732" s="5"/>
    </row>
    <row r="1733" s="2" customFormat="1" spans="2:6">
      <c r="B1733" s="3"/>
      <c r="D1733" s="4"/>
      <c r="F1733" s="5"/>
    </row>
    <row r="1734" s="2" customFormat="1" spans="2:6">
      <c r="B1734" s="3"/>
      <c r="D1734" s="4"/>
      <c r="F1734" s="5"/>
    </row>
    <row r="1735" s="2" customFormat="1" spans="2:6">
      <c r="B1735" s="3"/>
      <c r="D1735" s="4"/>
      <c r="F1735" s="5"/>
    </row>
    <row r="1736" s="2" customFormat="1" spans="2:6">
      <c r="B1736" s="3"/>
      <c r="D1736" s="4"/>
      <c r="F1736" s="5"/>
    </row>
    <row r="1737" s="2" customFormat="1" spans="2:6">
      <c r="B1737" s="3"/>
      <c r="D1737" s="4"/>
      <c r="F1737" s="5"/>
    </row>
    <row r="1738" s="2" customFormat="1" spans="2:6">
      <c r="B1738" s="3"/>
      <c r="D1738" s="4"/>
      <c r="F1738" s="5"/>
    </row>
    <row r="1739" s="2" customFormat="1" spans="2:6">
      <c r="B1739" s="3"/>
      <c r="D1739" s="4"/>
      <c r="F1739" s="5"/>
    </row>
    <row r="1740" s="2" customFormat="1" spans="2:6">
      <c r="B1740" s="3"/>
      <c r="D1740" s="4"/>
      <c r="F1740" s="5"/>
    </row>
    <row r="1741" s="2" customFormat="1" spans="2:6">
      <c r="B1741" s="3"/>
      <c r="D1741" s="4"/>
      <c r="F1741" s="5"/>
    </row>
    <row r="1742" s="2" customFormat="1" spans="2:6">
      <c r="B1742" s="3"/>
      <c r="D1742" s="4"/>
      <c r="F1742" s="5"/>
    </row>
    <row r="1743" s="2" customFormat="1" spans="2:6">
      <c r="B1743" s="3"/>
      <c r="D1743" s="4"/>
      <c r="F1743" s="5"/>
    </row>
    <row r="1744" s="2" customFormat="1" spans="2:6">
      <c r="B1744" s="3"/>
      <c r="D1744" s="4"/>
      <c r="F1744" s="5"/>
    </row>
    <row r="1745" s="2" customFormat="1" spans="2:6">
      <c r="B1745" s="3"/>
      <c r="D1745" s="4"/>
      <c r="F1745" s="5"/>
    </row>
    <row r="1746" s="2" customFormat="1" spans="2:6">
      <c r="B1746" s="3"/>
      <c r="D1746" s="4"/>
      <c r="F1746" s="5"/>
    </row>
    <row r="1747" s="2" customFormat="1" spans="2:6">
      <c r="B1747" s="3"/>
      <c r="D1747" s="4"/>
      <c r="F1747" s="5"/>
    </row>
    <row r="1748" s="2" customFormat="1" spans="2:6">
      <c r="B1748" s="3"/>
      <c r="D1748" s="4"/>
      <c r="F1748" s="5"/>
    </row>
    <row r="1749" s="2" customFormat="1" spans="2:6">
      <c r="B1749" s="3"/>
      <c r="D1749" s="4"/>
      <c r="F1749" s="5"/>
    </row>
    <row r="1750" s="2" customFormat="1" spans="2:6">
      <c r="B1750" s="3"/>
      <c r="D1750" s="4"/>
      <c r="F1750" s="5"/>
    </row>
    <row r="1751" s="2" customFormat="1" spans="2:6">
      <c r="B1751" s="3"/>
      <c r="D1751" s="4"/>
      <c r="F1751" s="5"/>
    </row>
    <row r="1752" s="2" customFormat="1" spans="2:6">
      <c r="B1752" s="3"/>
      <c r="D1752" s="4"/>
      <c r="F1752" s="5"/>
    </row>
    <row r="1753" s="2" customFormat="1" spans="2:6">
      <c r="B1753" s="3"/>
      <c r="D1753" s="4"/>
      <c r="F1753" s="5"/>
    </row>
    <row r="1754" s="2" customFormat="1" spans="2:6">
      <c r="B1754" s="3"/>
      <c r="D1754" s="4"/>
      <c r="F1754" s="5"/>
    </row>
    <row r="1755" s="2" customFormat="1" spans="2:6">
      <c r="B1755" s="3"/>
      <c r="D1755" s="4"/>
      <c r="F1755" s="5"/>
    </row>
    <row r="1756" s="2" customFormat="1" spans="2:6">
      <c r="B1756" s="3"/>
      <c r="D1756" s="4"/>
      <c r="F1756" s="5"/>
    </row>
    <row r="1757" s="2" customFormat="1" spans="2:6">
      <c r="B1757" s="3"/>
      <c r="D1757" s="4"/>
      <c r="F1757" s="5"/>
    </row>
    <row r="1758" s="2" customFormat="1" spans="2:6">
      <c r="B1758" s="3"/>
      <c r="D1758" s="4"/>
      <c r="F1758" s="5"/>
    </row>
    <row r="1759" s="2" customFormat="1" spans="2:6">
      <c r="B1759" s="3"/>
      <c r="D1759" s="4"/>
      <c r="F1759" s="5"/>
    </row>
    <row r="1760" s="2" customFormat="1" spans="2:6">
      <c r="B1760" s="3"/>
      <c r="D1760" s="4"/>
      <c r="F1760" s="5"/>
    </row>
    <row r="1761" s="2" customFormat="1" spans="2:6">
      <c r="B1761" s="3"/>
      <c r="D1761" s="4"/>
      <c r="F1761" s="5"/>
    </row>
    <row r="1762" s="2" customFormat="1" spans="2:6">
      <c r="B1762" s="3"/>
      <c r="D1762" s="4"/>
      <c r="F1762" s="5"/>
    </row>
    <row r="1763" s="2" customFormat="1" spans="2:6">
      <c r="B1763" s="3"/>
      <c r="D1763" s="4"/>
      <c r="F1763" s="5"/>
    </row>
    <row r="1764" s="2" customFormat="1" spans="2:6">
      <c r="B1764" s="3"/>
      <c r="D1764" s="4"/>
      <c r="F1764" s="5"/>
    </row>
    <row r="1765" s="2" customFormat="1" spans="2:6">
      <c r="B1765" s="3"/>
      <c r="D1765" s="4"/>
      <c r="F1765" s="5"/>
    </row>
    <row r="1766" s="2" customFormat="1" spans="2:6">
      <c r="B1766" s="3"/>
      <c r="D1766" s="4"/>
      <c r="F1766" s="5"/>
    </row>
    <row r="1767" s="2" customFormat="1" spans="2:6">
      <c r="B1767" s="3"/>
      <c r="D1767" s="4"/>
      <c r="F1767" s="5"/>
    </row>
    <row r="1768" s="2" customFormat="1" spans="2:6">
      <c r="B1768" s="3"/>
      <c r="D1768" s="4"/>
      <c r="F1768" s="5"/>
    </row>
    <row r="1769" s="2" customFormat="1" spans="2:6">
      <c r="B1769" s="3"/>
      <c r="D1769" s="4"/>
      <c r="F1769" s="5"/>
    </row>
    <row r="1770" s="2" customFormat="1" spans="2:6">
      <c r="B1770" s="3"/>
      <c r="D1770" s="4"/>
      <c r="F1770" s="5"/>
    </row>
    <row r="1771" s="2" customFormat="1" spans="2:6">
      <c r="B1771" s="3"/>
      <c r="D1771" s="4"/>
      <c r="F1771" s="5"/>
    </row>
    <row r="1772" s="2" customFormat="1" spans="2:6">
      <c r="B1772" s="3"/>
      <c r="D1772" s="4"/>
      <c r="F1772" s="5"/>
    </row>
    <row r="1773" s="2" customFormat="1" spans="2:6">
      <c r="B1773" s="3"/>
      <c r="D1773" s="4"/>
      <c r="F1773" s="5"/>
    </row>
    <row r="1774" s="2" customFormat="1" spans="2:6">
      <c r="B1774" s="3"/>
      <c r="D1774" s="4"/>
      <c r="F1774" s="5"/>
    </row>
    <row r="1775" s="2" customFormat="1" spans="2:6">
      <c r="B1775" s="3"/>
      <c r="D1775" s="4"/>
      <c r="F1775" s="5"/>
    </row>
    <row r="1776" s="2" customFormat="1" spans="2:6">
      <c r="B1776" s="3"/>
      <c r="D1776" s="4"/>
      <c r="F1776" s="5"/>
    </row>
    <row r="1777" s="2" customFormat="1" spans="2:6">
      <c r="B1777" s="3"/>
      <c r="D1777" s="4"/>
      <c r="F1777" s="5"/>
    </row>
    <row r="1778" s="2" customFormat="1" spans="2:6">
      <c r="B1778" s="3"/>
      <c r="D1778" s="4"/>
      <c r="F1778" s="5"/>
    </row>
    <row r="1779" s="2" customFormat="1" spans="2:6">
      <c r="B1779" s="3"/>
      <c r="D1779" s="4"/>
      <c r="F1779" s="5"/>
    </row>
  </sheetData>
  <autoFilter xmlns:etc="http://www.wps.cn/officeDocument/2017/etCustomData" ref="E3:XDH131" etc:filterBottomFollowUsedRange="0">
    <extLst/>
  </autoFilter>
  <mergeCells count="8">
    <mergeCell ref="A1:H1"/>
    <mergeCell ref="F2:G2"/>
    <mergeCell ref="A2:A3"/>
    <mergeCell ref="B2:B3"/>
    <mergeCell ref="C2:C3"/>
    <mergeCell ref="D2:D3"/>
    <mergeCell ref="E2:E3"/>
    <mergeCell ref="H2:H3"/>
  </mergeCells>
  <pageMargins left="0.511805555555556" right="0.354166666666667" top="0.590277777777778" bottom="0.66875" header="0.5" footer="0.5"/>
  <pageSetup paperSize="9" scale="6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2025-11-10T05:10:24Z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2052-12.1.0.23125</vt:lpwstr>
  </property>
</Properties>
</file>