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租赁清单" sheetId="1" r:id="rId1"/>
    <sheet name="Sheet1" sheetId="4" r:id="rId2"/>
    <sheet name="工程概况" sheetId="3" state="hidden" r:id="rId3"/>
  </sheets>
  <definedNames>
    <definedName name="_xlnm.Print_Area" localSheetId="0">租赁清单!$A$1:$I$19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<sst xmlns="http://schemas.openxmlformats.org/spreadsheetml/2006/main" count="141" uniqueCount="55">
  <si>
    <t>松山湖园区排水管道清淤修复工程-钢板桩租赁工程量清单</t>
  </si>
  <si>
    <t>工程名称：松山湖园区排水管道清淤修复工程-钢板桩租赁采购项目</t>
  </si>
  <si>
    <t>序号</t>
  </si>
  <si>
    <t>项目名称</t>
  </si>
  <si>
    <t>项目特征</t>
  </si>
  <si>
    <t>单位</t>
  </si>
  <si>
    <t>暂定数量</t>
  </si>
  <si>
    <t>不含税租金（元/t）</t>
  </si>
  <si>
    <t>不含税租金总额
（元）</t>
  </si>
  <si>
    <t>工程量计量规则</t>
  </si>
  <si>
    <t>备注</t>
  </si>
  <si>
    <t>每延米重量</t>
  </si>
  <si>
    <t>槽型钢板桩（22a）租赁</t>
  </si>
  <si>
    <t>1.桩长:3m
2.含钢板桩打拔一次；含支撑安、拆一次
3.要求:符合设计图纸及施工规范要求</t>
  </si>
  <si>
    <t>t</t>
  </si>
  <si>
    <t>按设计图纸以钢板桩质量计量，支撑不单独计量</t>
  </si>
  <si>
    <t>22a槽钢重量按24.999kg/m计算</t>
  </si>
  <si>
    <t>打拔槽型钢板桩</t>
  </si>
  <si>
    <t>1.材质:槽型钢板桩
2.桩长:3m22a
3.铺设深度:按设计施工图纸
4.含钢板桩支撑安、拆
5.要求:符合设计图纸及施工规范要求</t>
  </si>
  <si>
    <t>1.桩长:4m
2.含钢板桩打拔一次；含支撑安、拆一次
3.要求:符合设计图纸及施工规范要求</t>
  </si>
  <si>
    <t>1.材质:槽型钢板桩
2.桩长:4m22a
3.铺设深度:按设计施工图纸
4.含钢板桩支撑安、拆
5.要求:符合设计图纸及施工规范要求</t>
  </si>
  <si>
    <t>1.桩长:5m
2.含钢板桩打拔一次；含支撑安、拆一次
3.要求:符合设计图纸及施工规范要求</t>
  </si>
  <si>
    <t>1.材质:槽型钢板桩
2.桩长:5m22a
3.铺设深度:按设计施工图纸
4.含钢板桩支撑安、拆
5.要求:符合设计图纸及施工规范要求</t>
  </si>
  <si>
    <t>拉森III型钢板桩租赁</t>
  </si>
  <si>
    <t>1.桩长:6m
2.含钢板桩打拔一次；含支撑安、拆一次
3.要求:符合设计图纸及施工规范要求</t>
  </si>
  <si>
    <t>拉森III型钢板桩重量按60kg/m计算</t>
  </si>
  <si>
    <t>打拔钢板桩</t>
  </si>
  <si>
    <t>1.陆上打拔拉森III钢板桩
2.桩长:6m
3.含钢板桩支撑安、拆
4.要求:符合设计图纸及施工规范要求</t>
  </si>
  <si>
    <t>1.桩长:9m
2.含钢板桩打拔一次；含支撑安、拆一次
3.要求:符合设计图纸及施工规范要求</t>
  </si>
  <si>
    <t>1.陆上打拔拉森III钢板桩
2.桩长:9m
3.含钢板桩支撑安、拆
4.要求:符合设计图纸及施工规范要求</t>
  </si>
  <si>
    <t>拉森Ⅳ型钢板桩租赁</t>
  </si>
  <si>
    <t>拉森Ⅳ型钢板桩重量按76.1kg/m计算</t>
  </si>
  <si>
    <t>1.陆上打拔拉森Ⅳ钢板桩
2.桩长:9m
3.含钢板桩支撑安、拆
4.要求:符合设计图纸及施工规范要求</t>
  </si>
  <si>
    <t>1.桩长:12m
2.含钢板桩打拔一次；含支撑安、拆一次
3.要求:符合设计图纸及施工规范要求</t>
  </si>
  <si>
    <t>1.材质:拉森钢板桩Ⅳ
2.桩长:12m
3.含钢板桩支撑安、拆
4.符合设计图纸及施工规范要求</t>
  </si>
  <si>
    <t>不含税合计</t>
  </si>
  <si>
    <t>税金（13%）</t>
  </si>
  <si>
    <t>按实际税率填写</t>
  </si>
  <si>
    <t>含税总价</t>
  </si>
  <si>
    <t>备注：</t>
  </si>
  <si>
    <t>1、使用地点：东莞市松山湖。</t>
  </si>
  <si>
    <t>2、上述单价为固定单价，是乙方将租赁物运卸至甲方施工现场，并完成钢板桩打拔、支撑安拆的价款，不再因市场行情等任何原因而变化。合同单价已包括但不限于租赁物的租赁费、税费（增值税除外）、运输费、运输中的损耗费用、堆放整齐费、装卸费、钢板桩打拔费、支撑安拆费、场内转运费、使用过程中材料损耗费、材料折旧费、管理费、利润等所有费用。</t>
  </si>
  <si>
    <t>3、租赁清单中租赁数量为暂定数量，结算时以实际租赁数量为准。若实际租赁数量少于租赁清单数量，出租方不得以此为由向租赁方追偿。</t>
  </si>
  <si>
    <t>报价单位（盖章）：</t>
  </si>
  <si>
    <t>报价日期：      年    月    日</t>
  </si>
  <si>
    <t>科技园</t>
  </si>
  <si>
    <t>清单名称</t>
  </si>
  <si>
    <t>项目特征描述</t>
  </si>
  <si>
    <t>计量单位</t>
  </si>
  <si>
    <t>工程量</t>
  </si>
  <si>
    <t>生态园</t>
  </si>
  <si>
    <t>1.材质:拉森钢板桩III
2.桩长:6m
3.含钢板桩支撑安、拆
4.符合设计图纸及施工规范要求</t>
  </si>
  <si>
    <t>1.材质:拉森钢板桩III
2.桩长:9m
3.含钢板桩支撑安、拆
4.符合设计图纸及施工规范要求</t>
  </si>
  <si>
    <t>合计</t>
  </si>
  <si>
    <r>
      <rPr>
        <sz val="10"/>
        <rFont val="宋体"/>
        <charset val="0"/>
      </rPr>
      <t>一、项目信息</t>
    </r>
    <r>
      <rPr>
        <sz val="10"/>
        <rFont val="Arial"/>
        <charset val="0"/>
      </rPr>
      <t xml:space="preserve">
1.</t>
    </r>
    <r>
      <rPr>
        <sz val="10"/>
        <rFont val="宋体"/>
        <charset val="0"/>
      </rPr>
      <t>项目名称：东莞市寒溪河流域水质提升及排水管网提质增效项目(一期)第一阶段工程-常平镇钢板桩及支撑租赁项目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.项目概况：工程实施范围的河涌水质提升，污水厂进水浓度达标；到2025年底(或工程完工后),设计范围内河涌无黑臭，河涌消劣比例达到90%,2027年底，建立健全防止返黑返臭长效机制，实现长治久清。拟建设内容主要为常平镇污水源头改造、管网改造及截污系统改造工程。本次需采购包括污水管网坑槽开挖槽钢支护：4m长28a槽钢724吨、5m长28a槽钢905吨、横撑用纵向25a槽钢40吨、横撑22a轻型工字钢2吨、（100*100*12mm）撑板及牛腿8吨，坑槽开挖拉森Ⅲ型钢板桩支护：6m长Ⅲ型钢板桩110吨、9m长Ⅲ型钢板桩164吨、钢围檩H250*250*9*14mm78吨、支撑钢管（φ203*10mm）12吨、支撑用端板（350*250*12mm）4吨、支撑用托板（500*200*300*12mm）4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</si>
</sst>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  <scheme val="minor"/>
    </font>
    <font>
      <sz val="11"/>
      <name val="宋体"/>
      <charset val="0"/>
      <scheme val="minor"/>
    </font>
    <font>
      <b/>
      <sz val="16"/>
      <name val="宋体"/>
      <charset val="0"/>
      <scheme val="minor"/>
    </font>
    <font>
      <b/>
      <u/>
      <sz val="16"/>
      <name val="宋体"/>
      <charset val="0"/>
      <scheme val="minor"/>
    </font>
    <font>
      <b/>
      <sz val="10"/>
      <name val="宋体"/>
      <charset val="134"/>
      <scheme val="minor"/>
    </font>
    <font>
      <b/>
      <sz val="10"/>
      <name val="宋体"/>
      <charset val="0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view="pageBreakPreview" zoomScale="115" zoomScaleNormal="100" topLeftCell="A4" workbookViewId="0">
      <selection activeCell="A1" sqref="A1:I17"/>
    </sheetView>
  </sheetViews>
  <sheetFormatPr defaultColWidth="9.14166666666667" defaultRowHeight="12"/>
  <cols>
    <col min="1" max="1" width="7.16666666666667" style="14" customWidth="1"/>
    <col min="2" max="2" width="14.4083333333333" style="15" customWidth="1"/>
    <col min="3" max="3" width="18.0166666666667" style="15" customWidth="1"/>
    <col min="4" max="4" width="7.325" style="14" customWidth="1"/>
    <col min="5" max="5" width="11.2916666666667" style="14" customWidth="1"/>
    <col min="6" max="6" width="11.4833333333333" style="14" customWidth="1"/>
    <col min="7" max="8" width="14.1416666666667" style="14" customWidth="1"/>
    <col min="9" max="9" width="13.7416666666667" style="14" customWidth="1"/>
    <col min="10" max="10" width="13.9583333333333" style="14" hidden="1" customWidth="1"/>
    <col min="11" max="11" width="12.0666666666667" style="14" hidden="1" customWidth="1"/>
    <col min="12" max="14" width="9.14166666666667" style="14" hidden="1" customWidth="1"/>
    <col min="15" max="17" width="12.625" style="14" hidden="1" customWidth="1"/>
    <col min="18" max="18" width="9.14166666666667" style="14"/>
    <col min="19" max="19" width="12.625" style="14"/>
    <col min="20" max="16384" width="9.14166666666667" style="14"/>
  </cols>
  <sheetData>
    <row r="1" s="11" customFormat="1" ht="30" customHeight="1" spans="1:19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="12" customFormat="1" ht="25" customHeight="1" spans="1:19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="13" customFormat="1" ht="30" customHeight="1" spans="1:19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20" t="s">
        <v>10</v>
      </c>
      <c r="S3" s="13" t="s">
        <v>11</v>
      </c>
    </row>
    <row r="4" s="13" customFormat="1" ht="67" customHeight="1" spans="1:19">
      <c r="A4" s="21">
        <v>1</v>
      </c>
      <c r="B4" s="21" t="s">
        <v>12</v>
      </c>
      <c r="C4" s="22" t="s">
        <v>13</v>
      </c>
      <c r="D4" s="23" t="s">
        <v>14</v>
      </c>
      <c r="E4" s="24">
        <v>16</v>
      </c>
      <c r="F4" s="25"/>
      <c r="G4" s="25">
        <f>ROUND(E4*F4,2)</f>
        <v>0</v>
      </c>
      <c r="H4" s="25" t="s">
        <v>15</v>
      </c>
      <c r="I4" s="26" t="s">
        <v>16</v>
      </c>
      <c r="J4" s="27" t="s">
        <v>17</v>
      </c>
      <c r="K4" s="23" t="s">
        <v>18</v>
      </c>
      <c r="L4" s="27" t="s">
        <v>14</v>
      </c>
      <c r="M4" s="27">
        <v>13.65</v>
      </c>
      <c r="N4" s="13">
        <f>ROUND(M4*1.15,0)</f>
        <v>16</v>
      </c>
      <c r="O4" s="13">
        <f>M4*1000/24.999/3</f>
        <v>182.007280291212</v>
      </c>
      <c r="P4" s="13">
        <f>182*3*24.999/1000</f>
        <v>13.649454</v>
      </c>
      <c r="Q4" s="13">
        <f>O4*3/2*0.3</f>
        <v>81.9032761310452</v>
      </c>
      <c r="S4" s="13">
        <f>ROUND(1/0.22*2*3*24.999/1000,2)</f>
        <v>0.68</v>
      </c>
    </row>
    <row r="5" s="13" customFormat="1" ht="67" customHeight="1" spans="1:19">
      <c r="A5" s="21">
        <v>2</v>
      </c>
      <c r="B5" s="21" t="s">
        <v>12</v>
      </c>
      <c r="C5" s="22" t="s">
        <v>19</v>
      </c>
      <c r="D5" s="23" t="s">
        <v>14</v>
      </c>
      <c r="E5" s="24">
        <v>109</v>
      </c>
      <c r="F5" s="25"/>
      <c r="G5" s="25">
        <f t="shared" ref="G5:G11" si="0">ROUND(E5*F5,2)</f>
        <v>0</v>
      </c>
      <c r="H5" s="25" t="s">
        <v>15</v>
      </c>
      <c r="I5" s="26" t="s">
        <v>16</v>
      </c>
      <c r="J5" s="27" t="s">
        <v>17</v>
      </c>
      <c r="K5" s="22" t="s">
        <v>20</v>
      </c>
      <c r="L5" s="27" t="s">
        <v>14</v>
      </c>
      <c r="M5" s="27">
        <v>94.8</v>
      </c>
      <c r="N5" s="13">
        <f t="shared" ref="N5:N10" si="1">ROUND(M5*1.15,0)</f>
        <v>109</v>
      </c>
      <c r="O5" s="13">
        <f>M5*1000/24.999/4</f>
        <v>948.037921516861</v>
      </c>
      <c r="P5" s="13">
        <f>948*4*24.999/1000</f>
        <v>94.796208</v>
      </c>
      <c r="Q5" s="13">
        <f>O5*4/2*0.3</f>
        <v>568.822752910116</v>
      </c>
      <c r="S5" s="13">
        <f>ROUND(1/0.22*2*4*24.999/1000,2)</f>
        <v>0.91</v>
      </c>
    </row>
    <row r="6" s="13" customFormat="1" ht="67" customHeight="1" spans="1:19">
      <c r="A6" s="21">
        <v>3</v>
      </c>
      <c r="B6" s="21" t="s">
        <v>12</v>
      </c>
      <c r="C6" s="22" t="s">
        <v>21</v>
      </c>
      <c r="D6" s="23" t="s">
        <v>14</v>
      </c>
      <c r="E6" s="24">
        <v>180</v>
      </c>
      <c r="F6" s="25"/>
      <c r="G6" s="25">
        <f t="shared" si="0"/>
        <v>0</v>
      </c>
      <c r="H6" s="25" t="s">
        <v>15</v>
      </c>
      <c r="I6" s="26" t="s">
        <v>16</v>
      </c>
      <c r="J6" s="27" t="s">
        <v>17</v>
      </c>
      <c r="K6" s="22" t="s">
        <v>22</v>
      </c>
      <c r="L6" s="27" t="s">
        <v>14</v>
      </c>
      <c r="M6" s="27">
        <f>105.75+50.5</f>
        <v>156.25</v>
      </c>
      <c r="N6" s="13">
        <f t="shared" si="1"/>
        <v>180</v>
      </c>
      <c r="O6" s="13">
        <f>M6*1000/24.999/5</f>
        <v>1250.05000200008</v>
      </c>
      <c r="P6" s="13">
        <f>1250*5*24.999/1000</f>
        <v>156.24375</v>
      </c>
      <c r="Q6" s="13">
        <f>O6*5/2*0.3</f>
        <v>937.53750150006</v>
      </c>
      <c r="S6" s="13">
        <f>ROUND(1/0.22*2*5*24.999/1000,2)</f>
        <v>1.14</v>
      </c>
    </row>
    <row r="7" s="13" customFormat="1" ht="66" customHeight="1" spans="1:19">
      <c r="A7" s="21">
        <v>4</v>
      </c>
      <c r="B7" s="21" t="s">
        <v>23</v>
      </c>
      <c r="C7" s="22" t="s">
        <v>24</v>
      </c>
      <c r="D7" s="23" t="s">
        <v>14</v>
      </c>
      <c r="E7" s="24">
        <v>1528</v>
      </c>
      <c r="F7" s="25"/>
      <c r="G7" s="25">
        <f t="shared" si="0"/>
        <v>0</v>
      </c>
      <c r="H7" s="25" t="s">
        <v>15</v>
      </c>
      <c r="I7" s="26" t="s">
        <v>25</v>
      </c>
      <c r="J7" s="27" t="s">
        <v>26</v>
      </c>
      <c r="K7" s="22" t="s">
        <v>27</v>
      </c>
      <c r="L7" s="28" t="s">
        <v>14</v>
      </c>
      <c r="M7" s="27">
        <f>974.016+354.96</f>
        <v>1328.976</v>
      </c>
      <c r="N7" s="13">
        <f t="shared" si="1"/>
        <v>1528</v>
      </c>
      <c r="O7" s="13">
        <f>M7*1000/60/6</f>
        <v>3691.6</v>
      </c>
      <c r="P7" s="13">
        <f>3692*6*60/1000</f>
        <v>1329.12</v>
      </c>
      <c r="Q7" s="13">
        <f>O7*6/2*0.3</f>
        <v>3322.44</v>
      </c>
      <c r="S7" s="13">
        <f>1/0.4*2*6*60/1000</f>
        <v>1.8</v>
      </c>
    </row>
    <row r="8" s="13" customFormat="1" ht="66" customHeight="1" spans="1:19">
      <c r="A8" s="21">
        <v>5</v>
      </c>
      <c r="B8" s="21" t="s">
        <v>23</v>
      </c>
      <c r="C8" s="22" t="s">
        <v>28</v>
      </c>
      <c r="D8" s="23" t="s">
        <v>14</v>
      </c>
      <c r="E8" s="24">
        <v>1004</v>
      </c>
      <c r="F8" s="25"/>
      <c r="G8" s="25">
        <f t="shared" si="0"/>
        <v>0</v>
      </c>
      <c r="H8" s="25" t="s">
        <v>15</v>
      </c>
      <c r="I8" s="26" t="s">
        <v>25</v>
      </c>
      <c r="J8" s="27" t="s">
        <v>26</v>
      </c>
      <c r="K8" s="22" t="s">
        <v>29</v>
      </c>
      <c r="L8" s="28" t="s">
        <v>14</v>
      </c>
      <c r="M8" s="27">
        <f>92.88+779.76</f>
        <v>872.64</v>
      </c>
      <c r="N8" s="13">
        <f t="shared" si="1"/>
        <v>1004</v>
      </c>
      <c r="O8" s="13">
        <f>M8*1000/60/9</f>
        <v>1616</v>
      </c>
      <c r="P8" s="13">
        <f>1616*9*60/1000</f>
        <v>872.64</v>
      </c>
      <c r="Q8" s="13">
        <f>O8*9/2*0.3</f>
        <v>2181.6</v>
      </c>
      <c r="S8" s="13">
        <f>1/0.4*2*9*60/1000</f>
        <v>2.7</v>
      </c>
    </row>
    <row r="9" s="13" customFormat="1" ht="66" customHeight="1" spans="1:19">
      <c r="A9" s="21">
        <v>6</v>
      </c>
      <c r="B9" s="21" t="s">
        <v>30</v>
      </c>
      <c r="C9" s="22" t="s">
        <v>28</v>
      </c>
      <c r="D9" s="23" t="s">
        <v>14</v>
      </c>
      <c r="E9" s="24">
        <v>159</v>
      </c>
      <c r="F9" s="25"/>
      <c r="G9" s="25">
        <f t="shared" si="0"/>
        <v>0</v>
      </c>
      <c r="H9" s="25" t="s">
        <v>15</v>
      </c>
      <c r="I9" s="26" t="s">
        <v>31</v>
      </c>
      <c r="J9" s="27" t="s">
        <v>26</v>
      </c>
      <c r="K9" s="22" t="s">
        <v>32</v>
      </c>
      <c r="L9" s="28" t="s">
        <v>14</v>
      </c>
      <c r="M9" s="27">
        <v>138.35</v>
      </c>
      <c r="N9" s="13">
        <f t="shared" si="1"/>
        <v>159</v>
      </c>
      <c r="O9" s="13">
        <f>M9*1000/76.1/9</f>
        <v>202.000292013433</v>
      </c>
      <c r="P9" s="13">
        <f>202*9*76.1/1000</f>
        <v>138.3498</v>
      </c>
      <c r="Q9" s="13">
        <f>O9*9/2*0.3</f>
        <v>272.700394218134</v>
      </c>
      <c r="S9" s="13">
        <f>ROUND(1/0.4*2*9*76.1/1000,2)</f>
        <v>3.42</v>
      </c>
    </row>
    <row r="10" s="13" customFormat="1" ht="66" customHeight="1" spans="1:19">
      <c r="A10" s="21">
        <v>7</v>
      </c>
      <c r="B10" s="21" t="s">
        <v>30</v>
      </c>
      <c r="C10" s="22" t="s">
        <v>33</v>
      </c>
      <c r="D10" s="23" t="s">
        <v>14</v>
      </c>
      <c r="E10" s="24">
        <v>781</v>
      </c>
      <c r="F10" s="25"/>
      <c r="G10" s="25">
        <f t="shared" si="0"/>
        <v>0</v>
      </c>
      <c r="H10" s="25" t="s">
        <v>15</v>
      </c>
      <c r="I10" s="26" t="s">
        <v>31</v>
      </c>
      <c r="J10" s="27" t="s">
        <v>26</v>
      </c>
      <c r="K10" s="29" t="s">
        <v>34</v>
      </c>
      <c r="L10" s="28" t="s">
        <v>14</v>
      </c>
      <c r="M10" s="27">
        <v>679.421</v>
      </c>
      <c r="N10" s="13">
        <f t="shared" si="1"/>
        <v>781</v>
      </c>
      <c r="O10" s="13">
        <f>M10*1000/76.1/12</f>
        <v>744.000219010074</v>
      </c>
      <c r="P10" s="13">
        <f>744*12*76.1/1000</f>
        <v>679.4208</v>
      </c>
      <c r="Q10" s="13">
        <f>O10*12/2*0.3</f>
        <v>1339.20039421813</v>
      </c>
      <c r="S10" s="13">
        <f>ROUND(1/0.4*2*12*76.1/1000,2)</f>
        <v>4.57</v>
      </c>
    </row>
    <row r="11" s="13" customFormat="1" ht="31" customHeight="1" spans="1:19">
      <c r="A11" s="21"/>
      <c r="B11" s="21"/>
      <c r="C11" s="30"/>
      <c r="D11" s="23"/>
      <c r="E11" s="24"/>
      <c r="F11" s="25"/>
      <c r="G11" s="25"/>
      <c r="H11" s="25"/>
      <c r="I11" s="31"/>
      <c r="O11" s="13">
        <f>SUM(O4:O10)</f>
        <v>8633.69571483166</v>
      </c>
      <c r="P11" s="13">
        <f>SUM(P4:P10)</f>
        <v>3284.220012</v>
      </c>
      <c r="Q11" s="13">
        <f>SUM(Q4:Q10)</f>
        <v>8704.20431897749</v>
      </c>
    </row>
    <row r="12" s="13" customFormat="1" ht="25" customHeight="1" spans="1:19">
      <c r="A12" s="21"/>
      <c r="B12" s="21" t="s">
        <v>35</v>
      </c>
      <c r="C12" s="21"/>
      <c r="D12" s="21"/>
      <c r="E12" s="25"/>
      <c r="F12" s="25"/>
      <c r="G12" s="25">
        <f>SUM(G4:G11)</f>
        <v>0</v>
      </c>
      <c r="H12" s="25"/>
      <c r="I12" s="32"/>
    </row>
    <row r="13" s="13" customFormat="1" ht="25" customHeight="1" spans="1:19">
      <c r="A13" s="21"/>
      <c r="B13" s="33" t="s">
        <v>36</v>
      </c>
      <c r="C13" s="33"/>
      <c r="D13" s="21"/>
      <c r="E13" s="25"/>
      <c r="F13" s="25"/>
      <c r="G13" s="25">
        <f>ROUND(G12*0.13,2)</f>
        <v>0</v>
      </c>
      <c r="H13" s="25"/>
      <c r="I13" s="32" t="s">
        <v>37</v>
      </c>
    </row>
    <row r="14" s="13" customFormat="1" ht="25" customHeight="1" spans="1:19">
      <c r="A14" s="21"/>
      <c r="B14" s="21" t="s">
        <v>38</v>
      </c>
      <c r="C14" s="21"/>
      <c r="D14" s="21"/>
      <c r="E14" s="25"/>
      <c r="F14" s="25"/>
      <c r="G14" s="25">
        <f>G13+G12</f>
        <v>0</v>
      </c>
      <c r="H14" s="25"/>
      <c r="I14" s="32"/>
    </row>
    <row r="15" s="11" customFormat="1" ht="23" customHeight="1" spans="1:19">
      <c r="A15" s="11" t="s">
        <v>39</v>
      </c>
      <c r="B15" s="18" t="s">
        <v>40</v>
      </c>
      <c r="C15" s="18"/>
      <c r="D15" s="18"/>
      <c r="E15" s="18"/>
      <c r="F15" s="18"/>
      <c r="G15" s="18"/>
      <c r="H15" s="18"/>
      <c r="I15" s="18"/>
    </row>
    <row r="16" s="11" customFormat="1" ht="44" customHeight="1" spans="1:19">
      <c r="B16" s="34" t="s">
        <v>41</v>
      </c>
      <c r="C16" s="34"/>
      <c r="D16" s="35"/>
      <c r="E16" s="34"/>
      <c r="F16" s="34"/>
      <c r="G16" s="34"/>
      <c r="H16" s="34"/>
      <c r="I16" s="34"/>
    </row>
    <row r="17" s="11" customFormat="1" ht="29" customHeight="1" spans="1:9">
      <c r="B17" s="36" t="s">
        <v>42</v>
      </c>
      <c r="C17" s="36"/>
      <c r="D17" s="37"/>
      <c r="E17" s="36"/>
      <c r="F17" s="36"/>
      <c r="G17" s="36"/>
      <c r="H17" s="36"/>
      <c r="I17" s="36"/>
    </row>
    <row r="18" s="11" customFormat="1" ht="21" customHeight="1" spans="1:9">
      <c r="A18" s="38"/>
      <c r="B18" s="39"/>
      <c r="C18" s="39"/>
      <c r="D18" s="40"/>
      <c r="E18" s="39"/>
      <c r="F18" s="39"/>
      <c r="G18" s="39"/>
      <c r="H18" s="39"/>
      <c r="I18" s="39"/>
    </row>
    <row r="19" s="11" customFormat="1" ht="25" customHeight="1" spans="1:9">
      <c r="A19" s="18" t="s">
        <v>43</v>
      </c>
      <c r="B19" s="18"/>
      <c r="C19" s="18"/>
      <c r="D19" s="11"/>
      <c r="F19" s="18" t="s">
        <v>44</v>
      </c>
      <c r="G19" s="18"/>
      <c r="H19" s="18"/>
      <c r="I19" s="18"/>
    </row>
  </sheetData>
  <mergeCells count="11">
    <mergeCell ref="A1:I1"/>
    <mergeCell ref="A2:I2"/>
    <mergeCell ref="B12:C12"/>
    <mergeCell ref="B13:C13"/>
    <mergeCell ref="B14:C14"/>
    <mergeCell ref="B15:I15"/>
    <mergeCell ref="B16:I16"/>
    <mergeCell ref="B17:I17"/>
    <mergeCell ref="B18:I18"/>
    <mergeCell ref="A19:C19"/>
    <mergeCell ref="F19:I19"/>
  </mergeCells>
  <pageMargins left="0.7" right="0.7" top="0.75" bottom="0.75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opLeftCell="A12" workbookViewId="0">
      <selection activeCell="D17" sqref="D17:D23"/>
    </sheetView>
  </sheetViews>
  <sheetFormatPr defaultColWidth="9" defaultRowHeight="13.5" outlineLevelCol="3"/>
  <cols>
    <col min="1" max="2" width="17" style="5" customWidth="1"/>
    <col min="3" max="3" width="9" style="5"/>
    <col min="4" max="4" width="9.375" style="5"/>
    <col min="5" max="16384" width="9" style="5"/>
  </cols>
  <sheetData>
    <row r="1" ht="23" customHeight="1" spans="1:4">
      <c r="A1" s="5" t="s">
        <v>45</v>
      </c>
    </row>
    <row r="2" s="4" customFormat="1" ht="23" customHeight="1" spans="1:4">
      <c r="A2" s="4" t="s">
        <v>46</v>
      </c>
      <c r="B2" s="4" t="s">
        <v>47</v>
      </c>
      <c r="C2" s="4" t="s">
        <v>48</v>
      </c>
      <c r="D2" s="4" t="s">
        <v>49</v>
      </c>
    </row>
    <row r="3" ht="84" spans="1:4">
      <c r="A3" s="6" t="s">
        <v>17</v>
      </c>
      <c r="B3" s="7" t="s">
        <v>18</v>
      </c>
      <c r="C3" s="6" t="s">
        <v>14</v>
      </c>
      <c r="D3" s="6">
        <v>13.65</v>
      </c>
    </row>
    <row r="4" ht="84" spans="1:4">
      <c r="A4" s="6" t="s">
        <v>17</v>
      </c>
      <c r="B4" s="8" t="s">
        <v>20</v>
      </c>
      <c r="C4" s="6" t="s">
        <v>14</v>
      </c>
      <c r="D4" s="6">
        <v>94.8</v>
      </c>
    </row>
    <row r="5" ht="84" spans="1:4">
      <c r="A5" s="6" t="s">
        <v>17</v>
      </c>
      <c r="B5" s="8" t="s">
        <v>22</v>
      </c>
      <c r="C5" s="6" t="s">
        <v>14</v>
      </c>
      <c r="D5" s="6">
        <v>105.75</v>
      </c>
    </row>
    <row r="6" ht="72" spans="1:4">
      <c r="A6" s="6" t="s">
        <v>26</v>
      </c>
      <c r="B6" s="8" t="s">
        <v>27</v>
      </c>
      <c r="C6" s="9" t="s">
        <v>14</v>
      </c>
      <c r="D6" s="6">
        <v>974.016</v>
      </c>
    </row>
    <row r="7" ht="72" spans="1:4">
      <c r="A7" s="6" t="s">
        <v>26</v>
      </c>
      <c r="B7" s="8" t="s">
        <v>29</v>
      </c>
      <c r="C7" s="9" t="s">
        <v>14</v>
      </c>
      <c r="D7" s="6">
        <v>92.88</v>
      </c>
    </row>
    <row r="8" ht="72" spans="1:4">
      <c r="A8" s="6" t="s">
        <v>26</v>
      </c>
      <c r="B8" s="8" t="s">
        <v>32</v>
      </c>
      <c r="C8" s="9" t="s">
        <v>14</v>
      </c>
      <c r="D8" s="6">
        <v>138.35</v>
      </c>
    </row>
    <row r="9" ht="23" customHeight="1" spans="1:4">
      <c r="A9" s="5" t="s">
        <v>50</v>
      </c>
    </row>
    <row r="10" s="4" customFormat="1" ht="23" customHeight="1" spans="1:4">
      <c r="A10" s="4" t="s">
        <v>46</v>
      </c>
      <c r="B10" s="4" t="s">
        <v>47</v>
      </c>
      <c r="C10" s="4" t="s">
        <v>48</v>
      </c>
      <c r="D10" s="4" t="s">
        <v>49</v>
      </c>
    </row>
    <row r="11" ht="84" spans="1:4">
      <c r="A11" s="6" t="s">
        <v>17</v>
      </c>
      <c r="B11" s="10" t="s">
        <v>22</v>
      </c>
      <c r="C11" s="9" t="s">
        <v>14</v>
      </c>
      <c r="D11" s="6">
        <v>50.5</v>
      </c>
    </row>
    <row r="12" ht="72" spans="1:4">
      <c r="A12" s="6" t="s">
        <v>26</v>
      </c>
      <c r="B12" s="10" t="s">
        <v>51</v>
      </c>
      <c r="C12" s="9" t="s">
        <v>14</v>
      </c>
      <c r="D12" s="6">
        <v>354.96</v>
      </c>
    </row>
    <row r="13" ht="72" spans="1:4">
      <c r="A13" s="6" t="s">
        <v>26</v>
      </c>
      <c r="B13" s="10" t="s">
        <v>52</v>
      </c>
      <c r="C13" s="9" t="s">
        <v>14</v>
      </c>
      <c r="D13" s="6">
        <v>779.76</v>
      </c>
    </row>
    <row r="14" ht="60" spans="1:4">
      <c r="A14" s="6" t="s">
        <v>26</v>
      </c>
      <c r="B14" s="10" t="s">
        <v>34</v>
      </c>
      <c r="C14" s="9" t="s">
        <v>14</v>
      </c>
      <c r="D14" s="6">
        <v>679.421</v>
      </c>
    </row>
    <row r="16" ht="23" customHeight="1" spans="1:4">
      <c r="A16" s="5" t="s">
        <v>53</v>
      </c>
    </row>
    <row r="17" ht="84" spans="1:4">
      <c r="A17" s="6" t="s">
        <v>17</v>
      </c>
      <c r="B17" s="7" t="s">
        <v>18</v>
      </c>
      <c r="C17" s="6" t="s">
        <v>14</v>
      </c>
      <c r="D17" s="6">
        <v>13.65</v>
      </c>
    </row>
    <row r="18" ht="84" spans="1:4">
      <c r="A18" s="6" t="s">
        <v>17</v>
      </c>
      <c r="B18" s="8" t="s">
        <v>20</v>
      </c>
      <c r="C18" s="6" t="s">
        <v>14</v>
      </c>
      <c r="D18" s="6">
        <v>94.8</v>
      </c>
    </row>
    <row r="19" ht="84" spans="1:4">
      <c r="A19" s="6" t="s">
        <v>17</v>
      </c>
      <c r="B19" s="8" t="s">
        <v>22</v>
      </c>
      <c r="C19" s="6" t="s">
        <v>14</v>
      </c>
      <c r="D19" s="6">
        <f>105.75+50.5</f>
        <v>156.25</v>
      </c>
    </row>
    <row r="20" ht="72" spans="1:4">
      <c r="A20" s="6" t="s">
        <v>26</v>
      </c>
      <c r="B20" s="8" t="s">
        <v>27</v>
      </c>
      <c r="C20" s="9" t="s">
        <v>14</v>
      </c>
      <c r="D20" s="6">
        <f>974.016+354.96</f>
        <v>1328.976</v>
      </c>
    </row>
    <row r="21" ht="72" spans="1:4">
      <c r="A21" s="6" t="s">
        <v>26</v>
      </c>
      <c r="B21" s="8" t="s">
        <v>29</v>
      </c>
      <c r="C21" s="9" t="s">
        <v>14</v>
      </c>
      <c r="D21" s="6">
        <f>92.88+779.76</f>
        <v>872.64</v>
      </c>
    </row>
    <row r="22" ht="72" spans="1:4">
      <c r="A22" s="6" t="s">
        <v>26</v>
      </c>
      <c r="B22" s="8" t="s">
        <v>32</v>
      </c>
      <c r="C22" s="9" t="s">
        <v>14</v>
      </c>
      <c r="D22" s="6">
        <v>138.35</v>
      </c>
    </row>
    <row r="23" ht="60" spans="1:4">
      <c r="A23" s="6" t="s">
        <v>26</v>
      </c>
      <c r="B23" s="10" t="s">
        <v>34</v>
      </c>
      <c r="C23" s="9" t="s">
        <v>14</v>
      </c>
      <c r="D23" s="6">
        <v>679.421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workbookViewId="0">
      <selection activeCell="U21" sqref="U21"/>
    </sheetView>
  </sheetViews>
  <sheetFormatPr defaultColWidth="8" defaultRowHeight="12.75"/>
  <cols>
    <col min="1" max="16384" width="8" style="1"/>
  </cols>
  <sheetData>
    <row r="1" s="1" customFormat="1" spans="1:17">
      <c r="A1" s="2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="1" customFormat="1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="1" customFormat="1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="1" customFormat="1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="1" customFormat="1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="1" customFormat="1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="1" customFormat="1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="1" customFormat="1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="1" customFormat="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="1" customFormat="1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="1" customFormat="1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="1" customFormat="1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="1" customFormat="1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="1" customFormat="1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="1" customFormat="1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="1" customFormat="1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="1" customFormat="1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="1" customFormat="1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="1" customFormat="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="1" customFormat="1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="1" customFormat="1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="1" customFormat="1" spans="1:1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="1" customFormat="1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="1" customFormat="1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="1" customFormat="1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="1" customFormat="1" spans="1:17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="1" customFormat="1" spans="1:1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="1" customFormat="1" spans="1:17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="1" customFormat="1" spans="1:1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="1" customFormat="1" spans="1:17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="1" customFormat="1" spans="1:17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="1" customFormat="1" spans="1:1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="1" customFormat="1" spans="1:17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="1" customFormat="1" spans="1:17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="1" customFormat="1" spans="1:1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="1" customFormat="1" spans="1:17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="1" customFormat="1" spans="1:1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="1" customFormat="1" spans="1:1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="1" customFormat="1" spans="1:17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="1" customFormat="1" spans="1:17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="1" customFormat="1" spans="1:17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="1" customFormat="1" spans="1:17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="1" customFormat="1" spans="1:17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="1" customFormat="1" spans="1:1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="1" customFormat="1" spans="1:1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="1" customFormat="1" spans="1:1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="1" customFormat="1" spans="1:1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="1" customFormat="1" spans="1:17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</sheetData>
  <mergeCells count="1">
    <mergeCell ref="A1:Q5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租赁清单</vt:lpstr>
      <vt:lpstr>Sheet1</vt:lpstr>
      <vt:lpstr>工程概况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浪迹天涯</cp:lastModifiedBy>
  <dcterms:created xsi:type="dcterms:W3CDTF">2023-05-12T11:15:00Z</dcterms:created>
  <dcterms:modified xsi:type="dcterms:W3CDTF">2025-11-08T10:29:00Z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6A118C0736544F978504333CFB44EA87_13</vt:lpwstr>
  </property>
</Properties>
</file>