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45"/>
  </bookViews>
  <sheets>
    <sheet name="封面" sheetId="2" r:id="rId1"/>
    <sheet name="汇总表" sheetId="3" r:id="rId2"/>
    <sheet name="编制说明" sheetId="4" r:id="rId3"/>
    <sheet name="报价汇总表" sheetId="5" r:id="rId4"/>
    <sheet name="表-03 单项工程招标控制价汇总表" sheetId="1" state="hidden" r:id="rId5"/>
    <sheet name="给排水工程" sheetId="6" r:id="rId6"/>
    <sheet name="电气工程" sheetId="7" r:id="rId7"/>
    <sheet name="弱电工程" sheetId="8" r:id="rId8"/>
    <sheet name="消防工程" sheetId="9" r:id="rId9"/>
    <sheet name="通风工程" sheetId="10" r:id="rId10"/>
    <sheet name="抗震支架" sheetId="11" r:id="rId11"/>
  </sheets>
  <definedNames>
    <definedName name="_xlnm.Print_Area" localSheetId="1">汇总表!$A$1:$G$5</definedName>
    <definedName name="_xlnm.Print_Area" localSheetId="4">'表-03 单项工程招标控制价汇总表'!$A$1:$H$38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<sst xmlns="http://schemas.openxmlformats.org/spreadsheetml/2006/main" count="1262" uniqueCount="683">
  <si>
    <t>松山湖（生态园）机器人智能装备制造产业加速器6号宿舍楼装修工程-机电安装工程专业分包</t>
  </si>
  <si>
    <t>采 购 控 制 价</t>
  </si>
  <si>
    <t>招  标  人：</t>
  </si>
  <si>
    <t>东莞市城市工程建设集团有限公司</t>
  </si>
  <si>
    <t>编  制  人：</t>
  </si>
  <si>
    <t>编制时间：   年   月   日</t>
  </si>
  <si>
    <t>审  核  人：</t>
  </si>
  <si>
    <t>审核时间：   年   月   日</t>
  </si>
  <si>
    <t>松山湖（生态园）机器人智能装备制造产业加速器6号宿舍楼装修工程-机电安装工程专业分包
限价费用汇总表</t>
  </si>
  <si>
    <t>序号</t>
  </si>
  <si>
    <t>费用名称</t>
  </si>
  <si>
    <t>控制价（元）</t>
  </si>
  <si>
    <r>
      <t xml:space="preserve">采购限价       </t>
    </r>
    <r>
      <rPr>
        <b/>
        <sz val="11"/>
        <rFont val="宋体"/>
        <charset val="134"/>
      </rPr>
      <t xml:space="preserve">（控制价下浮18%）          </t>
    </r>
    <r>
      <rPr>
        <b/>
        <sz val="12"/>
        <rFont val="宋体"/>
        <charset val="134"/>
      </rPr>
      <t>（元）</t>
    </r>
  </si>
  <si>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</si>
  <si>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</si>
  <si>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</si>
  <si>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</si>
  <si>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</si>
  <si>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</si>
  <si>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</si>
  <si>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零元整</t>
  </si>
  <si>
    <t>编制说明</t>
  </si>
  <si>
    <t>1、招标范围：松山湖（生态园）机器人智能装备制造产业加速器6号宿舍楼装修工程-机电安装工程专业分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</si>
  <si>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单价包干，总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</si>
  <si>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</si>
  <si>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</si>
  <si>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</si>
  <si>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</si>
  <si>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</si>
  <si>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</si>
  <si>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</si>
  <si>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</si>
  <si>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项目名称：松山湖（生态园）机器人智能装备制造产业加速器6号宿舍楼装修工程-机电安装工程专业分包</t>
  </si>
  <si>
    <t>项目名称</t>
  </si>
  <si>
    <t>金额</t>
  </si>
  <si>
    <t>给排水工程</t>
  </si>
  <si>
    <t>电气工程</t>
  </si>
  <si>
    <t>弱电工程</t>
  </si>
  <si>
    <t>消防工程</t>
  </si>
  <si>
    <t>通风工程</t>
  </si>
  <si>
    <t>抗震支架</t>
  </si>
  <si>
    <t>不含税合计</t>
  </si>
  <si>
    <t>税金（9%）</t>
  </si>
  <si>
    <t>合计</t>
  </si>
  <si>
    <t>单项工程招标控制价汇总表</t>
  </si>
  <si>
    <t>工程名称：松山湖（生态园）机器人智能装备制造产业加速器6号宿舍楼装修工程-劳务分包</t>
  </si>
  <si>
    <t>第 1 页 共 1 页</t>
  </si>
  <si>
    <t>单位工程名称</t>
  </si>
  <si>
    <t>金额（元）</t>
  </si>
  <si>
    <t>其中：（元）</t>
  </si>
  <si>
    <t>暂估价</t>
  </si>
  <si>
    <t>绿色施工安全防护措施费</t>
  </si>
  <si>
    <t>规费</t>
  </si>
  <si>
    <t>1</t>
  </si>
  <si>
    <t>2-12层装饰工程</t>
  </si>
  <si>
    <t>2</t>
  </si>
  <si>
    <t>13-17层装饰工程</t>
  </si>
  <si>
    <t>3</t>
  </si>
  <si>
    <t>电梯厅装饰工程</t>
  </si>
  <si>
    <t>注：本表适用于单项工程招标控制价或投标报价的汇总。暂估价包括分部分项工程中的暂估价和专业工程工程暂估价。</t>
  </si>
  <si>
    <t>表—03</t>
  </si>
  <si>
    <t>报价表</t>
  </si>
  <si>
    <t>工程名称：给排水工程</t>
  </si>
  <si>
    <t>项目编码</t>
  </si>
  <si>
    <t>项目特征描述</t>
  </si>
  <si>
    <t>计量
单位</t>
  </si>
  <si>
    <t>工程数量</t>
  </si>
  <si>
    <t>综合单价</t>
  </si>
  <si>
    <t>合价</t>
  </si>
  <si>
    <t xml:space="preserve"> 冷水系统</t>
  </si>
  <si>
    <t>031001007001</t>
  </si>
  <si>
    <t>复合管</t>
  </si>
  <si>
    <t>1.安装部位:室内
2.介质:冷水
3.材质、规格:衬塑复合钢管 DN100
4.连接形式:螺纹连接
5.压力试验及吹、洗设计要求:管道消毒、冲洗
6.其他:满足招标文件、设计图纸、技术需求、标准和规范等相关要求。</t>
  </si>
  <si>
    <t>m</t>
  </si>
  <si>
    <t>178.31</t>
  </si>
  <si>
    <t>031001007002</t>
  </si>
  <si>
    <t>1.安装部位:室内
2.介质:冷水
3.材质、规格:衬塑复合钢管 DN80
4.连接形式:螺纹连接
5.压力试验及吹、洗设计要求:管道消毒、冲洗
6.其他:满足招标文件、设计图纸、技术需求、标准和规范等相关要求。</t>
  </si>
  <si>
    <t>52.73</t>
  </si>
  <si>
    <t>031001007003</t>
  </si>
  <si>
    <t>1.安装部位:室内
2.介质:冷水
3.材质、规格:衬塑复合钢管 DN50
4.连接形式:螺纹连接
5.压力试验及吹、洗设计要求:管道消毒、冲洗
6.其他:满足招标文件、设计图纸、技术需求、标准和规范等相关要求。</t>
  </si>
  <si>
    <t>766.55</t>
  </si>
  <si>
    <t>031001007004</t>
  </si>
  <si>
    <t>1.安装部位:室内
2.介质:冷水
3.材质、规格:衬塑复合钢管 DN40
4.连接形式:螺纹连接
5.压力试验及吹、洗设计要求:管道消毒、冲洗
6.其他:满足招标文件、设计图纸、技术需求、标准和规范等相关要求。</t>
  </si>
  <si>
    <t>383.19</t>
  </si>
  <si>
    <t>031001007005</t>
  </si>
  <si>
    <t>1.安装部位:室内
2.介质:冷水
3.材质、规格:衬塑复合钢管 DN25
4.连接形式:螺纹连接
5.压力试验及吹、洗设计要求:管道消毒、冲洗
6.其他:满足招标文件、设计图纸、技术需求、标准和规范等相关要求。</t>
  </si>
  <si>
    <t>103.50</t>
  </si>
  <si>
    <t>031001006001</t>
  </si>
  <si>
    <t>塑料管</t>
  </si>
  <si>
    <t>1.安装部位:室内
2.介质:冷水
3.材质、规格:S4系列PPR给水管1.00MPa DN20
4.连接形式:热熔连接
5.压力试验及吹、洗设计要求:管道消毒、冲洗
6.其他:满足招标文件、设计图纸、技术需求、标准和规范等相关要求。</t>
  </si>
  <si>
    <t>1549.58</t>
  </si>
  <si>
    <t>031001006002</t>
  </si>
  <si>
    <t>1.安装部位:室内
2.介质:冷水
3.材质、规格:S4系列PPR给水管1.00MPa DN15
4.连接形式:热熔连接
5.压力试验及吹、洗设计要求:管道消毒、冲洗
6.其他:满足招标文件、设计图纸、技术需求、标准和规范等相关要求。</t>
  </si>
  <si>
    <t>2251.83</t>
  </si>
  <si>
    <t>031003003001</t>
  </si>
  <si>
    <t>焊接法兰阀门</t>
  </si>
  <si>
    <t>1.类型:闸阀
2.规格、压力等级:DN100
3.连接形式:法兰连接
4.其他:满足招标文件、设计图纸、技术需求、标准和规范等相关要求。</t>
  </si>
  <si>
    <t>个</t>
  </si>
  <si>
    <t>3.00</t>
  </si>
  <si>
    <t>031003003002</t>
  </si>
  <si>
    <t>1.类型:闸阀
2.规格、压力等级:DN80
3.连接形式:法兰连接
4.其他:满足招标文件、设计图纸、技术需求、标准和规范等相关要求。</t>
  </si>
  <si>
    <t>1.00</t>
  </si>
  <si>
    <t>031003003003</t>
  </si>
  <si>
    <t>1.类型:闸阀
2.规格、压力等级:DN50
3.连接形式:法兰连接
4.其他:满足招标文件、设计图纸、技术需求、标准和规范等相关要求。</t>
  </si>
  <si>
    <t>23.00</t>
  </si>
  <si>
    <t>031003013001</t>
  </si>
  <si>
    <t>水表组</t>
  </si>
  <si>
    <t>1.类型:水表组
2.安装部位(室内外):室内
3.型号、规格:DN20
4.连接形式:螺纹连接
5.附件配置:智能水表*1截止阀*1
6.其他:满足招标文件、设计图纸、技术需求、标准和规范等相关要求。</t>
  </si>
  <si>
    <t>组</t>
  </si>
  <si>
    <t>368.00</t>
  </si>
  <si>
    <t>031003013002</t>
  </si>
  <si>
    <t>1.类型:水表组
2.安装部位(室内外):室内
3.型号、规格:DN80
4.连接形式:螺纹连接
5.附件配置:智能水表*1闸阀*1
6.其他:满足招标文件、设计图纸、技术需求、标准和规范等相关要求。</t>
  </si>
  <si>
    <t>031003013003</t>
  </si>
  <si>
    <t>1.类型:水表组
2.安装部位(室内外):室内
3.型号、规格:DN100
4.连接形式:法兰连接
5.附件配置:水表*1、闸阀*2、止回阀*1
6.其他:满足招标文件、设计图纸、技术需求、标准和规范等相关要求。</t>
  </si>
  <si>
    <t>031003006001</t>
  </si>
  <si>
    <t>减压器</t>
  </si>
  <si>
    <t>1.类型:减压阀组
2.规格、压力等级:DN20
3.连接形式:螺纹连接
4.附件配置:减压阀*1、可曲挠软接头*1、蝶阀*1、压力表*2
5.其他:满足招标文件、设计图纸、技术需求、标准和规范等相关要求。</t>
  </si>
  <si>
    <t>230.00</t>
  </si>
  <si>
    <t>031003003004</t>
  </si>
  <si>
    <t>1.类型:止回阀
2.规格、压力等级:DN100
3.连接形式:法兰连接
4.其他:满足招标文件、设计图纸、技术需求、标准和规范等相关要求。</t>
  </si>
  <si>
    <t>031003001001</t>
  </si>
  <si>
    <t>螺纹阀门</t>
  </si>
  <si>
    <t>1.类型:截止阀
2.规格、压力等级:DN40
3.连接形式:螺纹连接
4.其他:满足招标文件、设计图纸、技术需求、标准和规范等相关要求。</t>
  </si>
  <si>
    <t>031003008001</t>
  </si>
  <si>
    <t>除污器(过滤器)</t>
  </si>
  <si>
    <t>1.类型:Y型过滤器
2.规格、压力等级:DN100
3.连接形式:法兰连接
4.其他:满足招标文件、设计图纸、技术需求、标准和规范等相关要求。</t>
  </si>
  <si>
    <t>031003001002</t>
  </si>
  <si>
    <t>1.类型:自动排气阀
2.规格、压力等级:DN15
3.连接形式:螺纹连接
4.其他:满足招标文件、设计图纸、技术需求、标准和规范等相关要求。</t>
  </si>
  <si>
    <t>2.00</t>
  </si>
  <si>
    <t>031002003001</t>
  </si>
  <si>
    <t>套管</t>
  </si>
  <si>
    <t>1.名称、类型:穿楼板套管
2.材质:钢制
3.规格:DN25
4.其他:满足招标文件、设计图纸、技术需求、标准和规范等相关要求。</t>
  </si>
  <si>
    <t>031002003002</t>
  </si>
  <si>
    <t>1.名称、类型:穿楼板套管
2.材质:钢制
3.规格:DN40
4.其他:满足招标文件、设计图纸、技术需求、标准和规范等相关要求。</t>
  </si>
  <si>
    <t>92.00</t>
  </si>
  <si>
    <t>031002003003</t>
  </si>
  <si>
    <t>1.名称、类型:穿楼板套管
2.材质:钢制
3.规格:DN50
4.其他:满足招标文件、设计图纸、技术需求、标准和规范等相关要求。</t>
  </si>
  <si>
    <t>207.00</t>
  </si>
  <si>
    <t>031002003004</t>
  </si>
  <si>
    <t>1.名称、类型:穿楼板套管
2.材质:钢制
3.规格:DN100
4.其他:满足招标文件、设计图纸、技术需求、标准和规范等相关要求。</t>
  </si>
  <si>
    <t>27.00</t>
  </si>
  <si>
    <t>031002003005</t>
  </si>
  <si>
    <t>1.名称、类型:穿楼板防水套管
2.材质:钢制
3.规格:DN100
4.其他:满足招标文件、设计图纸、技术需求、标准和规范等相关要求。</t>
  </si>
  <si>
    <t>030413003001</t>
  </si>
  <si>
    <t>打洞(孔)</t>
  </si>
  <si>
    <t>1.名称:打洞（孔）
2.规格:φ50
3.类型:楼板
4.其他:满足招标文件、设计图纸、技术需求、标准和规范等相关要求。</t>
  </si>
  <si>
    <t>322.00</t>
  </si>
  <si>
    <t>030413003002</t>
  </si>
  <si>
    <t>1.名称:打洞（孔）
2.规格:φ100
3.类型:楼板
4.其他:满足招标文件、设计图纸、技术需求、标准和规范等相关要求。</t>
  </si>
  <si>
    <t>30.00</t>
  </si>
  <si>
    <t>030413002001</t>
  </si>
  <si>
    <t>凿(压)槽</t>
  </si>
  <si>
    <t>1.名称:开槽及恢复
2.规格:宽×深(mm以内) 70×70
3.填充(恢复)方式:水泥砂浆修补
4.其他:满足招标文件、设计图纸、技术需求、标准和规范等相关要求。</t>
  </si>
  <si>
    <t>808.00</t>
  </si>
  <si>
    <t>030413001001</t>
  </si>
  <si>
    <t>铁构件</t>
  </si>
  <si>
    <t>1.名称:支架
2.管架形式:支架制作与安装
3.涂刷遍数、漆膜厚度:除锈后刷樟丹二道,灰色调和漆二道
4.其他:满足招标文件、设计图纸、技术需求、标准和规范等相关要求。</t>
  </si>
  <si>
    <t>kg</t>
  </si>
  <si>
    <t>776.76</t>
  </si>
  <si>
    <t xml:space="preserve"> 热水系统</t>
  </si>
  <si>
    <t>031001007006</t>
  </si>
  <si>
    <t>1.安装部位:室内
2.介质:热水
3.材质、规格:衬塑复合钢管 DN150
4.连接形式:沟槽连接
5.压力试验及吹、洗设计要求:管道消毒、冲洗
6.其他:满足招标文件、设计图纸、技术需求、标准和规范等相关要求。</t>
  </si>
  <si>
    <t>44.83</t>
  </si>
  <si>
    <t>031001007007</t>
  </si>
  <si>
    <t>1.安装部位:室内
2.介质:热水
3.材质、规格:衬塑复合钢管 DN100
4.连接形式:螺纹连接
5.压力试验及吹、洗设计要求:管道消毒、冲洗
6.其他:满足招标文件、设计图纸、技术需求、标准和规范等相关要求。</t>
  </si>
  <si>
    <t>157.44</t>
  </si>
  <si>
    <t>031001007008</t>
  </si>
  <si>
    <t>1.安装部位:室内
2.介质:热水
3.材质、规格:衬塑复合钢管 DN65
4.连接形式:螺纹连接
5.压力试验及吹、洗设计要求:管道消毒、冲洗
6.其他:满足招标文件、设计图纸、技术需求、标准和规范等相关要求。</t>
  </si>
  <si>
    <t>68.20</t>
  </si>
  <si>
    <t>031001007009</t>
  </si>
  <si>
    <t>1.安装部位:室内
2.介质:热水
3.材质、规格:衬塑复合钢管 DN50
4.连接形式:螺纹连接
5.压力试验及吹、洗设计要求:管道消毒、冲洗
6.其他:满足招标文件、设计图纸、技术需求、标准和规范等相关要求。</t>
  </si>
  <si>
    <t>1080.23</t>
  </si>
  <si>
    <t>031001007010</t>
  </si>
  <si>
    <t>1.安装部位:室内
2.介质:热水
3.材质、规格:衬塑复合钢管 DN25
4.连接形式:螺纹连接
5.压力试验及吹、洗设计要求:管道消毒、冲洗
6.其他:满足招标文件、设计图纸、技术需求、标准和规范等相关要求。</t>
  </si>
  <si>
    <t>031001006003</t>
  </si>
  <si>
    <t>1.安装部位:室内
2.介质:热水
3.材质、规格:S3.2系列PPR给水管1.6MPa DN20
4.连接形式:热熔连接
5.压力试验及吹、洗设计要求:管道消毒、冲洗
6.其他:满足招标文件、设计图纸、技术需求、标准和规范等相关要求。</t>
  </si>
  <si>
    <t>929.59</t>
  </si>
  <si>
    <t>031001006004</t>
  </si>
  <si>
    <t>1.安装部位:室内
2.介质:热水
3.材质、规格:S3.2系列PPR给水管1.6MPa DN15
4.连接形式:热熔连接
5.压力试验及吹、洗设计要求:管道消毒、冲洗
6.其他:满足招标文件、设计图纸、技术需求、标准和规范等相关要求。</t>
  </si>
  <si>
    <t>1589.60</t>
  </si>
  <si>
    <t>031208002001</t>
  </si>
  <si>
    <t>管道绝热</t>
  </si>
  <si>
    <t>1.绝热材料品种:聚氨酯材料
2.绝热厚度:30mm
3.管道外径:φ57mm以下（DN25~50)
4.其他:满足招标文件、设计图纸、技术需求、标准和规范等相关要求。</t>
  </si>
  <si>
    <t>m3</t>
  </si>
  <si>
    <t>10.07</t>
  </si>
  <si>
    <t>031208002002</t>
  </si>
  <si>
    <t>1.绝热材料品种:聚氨酯材料
2.绝热厚度:40mm
3.管道外径:φ133mm以下（DN65~100)
4.其他:满足招标文件、设计图纸、技术需求、标准和规范等相关要求。</t>
  </si>
  <si>
    <t>4.21</t>
  </si>
  <si>
    <t>031208002003</t>
  </si>
  <si>
    <t>1.绝热材料品种:聚氨酯材料
2.绝热厚度:50mm
3.管道外径:φ133mm以下（&gt;DN100)
4.其他:满足招标文件、设计图纸、技术需求、标准和规范等相关要求。</t>
  </si>
  <si>
    <t>1.56</t>
  </si>
  <si>
    <t>031006006001</t>
  </si>
  <si>
    <t>直热式热泵主机</t>
  </si>
  <si>
    <t>1.名称:直热式热泵主机
2.型号、规格:热泵额定制热量:98kW
热泵额定输入功率:21.2kW
热泵最大输入功率:62kW
COP:4.48,一级能效
防水等级:IPX5
制冷剂:R410A
水系统最高承压:1.1MPa
运行重量:1220kg
适用环境温度:-10~48℃
机组外形尺寸:2400×1300×2260mm
3.备注:槽钢基础
4.其他:满足招标文件、设计图纸、技术需求、标准和规范等相关要求。</t>
  </si>
  <si>
    <t>031006015001</t>
  </si>
  <si>
    <t>水箱</t>
  </si>
  <si>
    <t>1.材质、类型:承压储热水箱
2.型号、规格:水箱容积:20吨
净重:4130kg
额定工作压力:0.6MPa
外形尺寸:φ2200*5825
材质:内胆SUS304不锈钢、中间50厚
聚氨脂发泡保温,外包SUS201不锈钢保护层。
3.含:减震器
4.备注:槽钢基础
5.其他:满足招标文件、设计图纸、技术需求、标准和规范等相关要求。</t>
  </si>
  <si>
    <t>台</t>
  </si>
  <si>
    <t>030109012001</t>
  </si>
  <si>
    <t>热泵循环泵</t>
  </si>
  <si>
    <t>1.名称:热泵循环泵
2.规格:Q=50T/h,H=20m.N=5.5KW
3.减振装置形式、数量:减震器
4.备注:槽钢基础
5.其他:满足招标文件、设计图纸、技术需求、标准和规范等相关要求。</t>
  </si>
  <si>
    <t>031006005001</t>
  </si>
  <si>
    <t>太阳能集热装置</t>
  </si>
  <si>
    <t>1.名称:平板式太阳能集热器
2.型号、规格:集热面积2㎡,运行重量35kg
3.备注:连接件的尺寸、规格、荷载、位置及安全要求由厂家提供
4.其他:满足招标文件、设计图纸、技术需求、标准和规范等相关要求。</t>
  </si>
  <si>
    <t>套</t>
  </si>
  <si>
    <t>20.00</t>
  </si>
  <si>
    <t>030109012002</t>
  </si>
  <si>
    <t>太阳能循环泵</t>
  </si>
  <si>
    <t>1.名称:太阳能循环泵
2.规格:Q=3T/h,H=15m.N=0.55KW
3.减振装置形式、数量:减震器
4.备注:槽钢基础
5.其他:满足招标文件、设计图纸、技术需求、标准和规范等相关要求。</t>
  </si>
  <si>
    <t>030109012003</t>
  </si>
  <si>
    <t>热水回水循环泵</t>
  </si>
  <si>
    <t>1.名称:热水回水循环泵
2.规格:Q=10T/h,H=12m.N=1.5KW
3.减振装置形式、数量:减震器
4.备注:槽钢基础
5.其他:满足招标文件、设计图纸、技术需求、标准和规范等相关要求。</t>
  </si>
  <si>
    <t>030109001001</t>
  </si>
  <si>
    <t>热水动力泵</t>
  </si>
  <si>
    <t>1.名称:热水动力泵
2.规格:Q=10T/h,H=12m.N=1.5KW
3.减振装置形式、数量:减震器
4.备注:槽钢基础
5.其他:满足招标文件、设计图纸、技术需求、标准和规范等相关要求。</t>
  </si>
  <si>
    <t>031006011001</t>
  </si>
  <si>
    <t>紫外线杀菌设备</t>
  </si>
  <si>
    <t>1.名称:紫外线光催化二氧化钛(AOT)消毒装置
2.规格:额定流量50m3/h,额定功率560W
3.其他:满足招标文件、设计图纸、技术需求、标准和规范等相关要求。</t>
  </si>
  <si>
    <t>031006004001</t>
  </si>
  <si>
    <t>膨胀罐（耐高温型)</t>
  </si>
  <si>
    <t>1.名称:膨胀罐（耐高温型)
2.型号、规格:500L
3.其他:满足招标文件、设计图纸、技术需求、标准和规范等相关要求。</t>
  </si>
  <si>
    <t>031003003005</t>
  </si>
  <si>
    <t>1.类型:闸阀
2.规格、压力等级:DN150
3.连接形式:法兰连接
4.其他:满足招标文件、设计图纸、技术需求、标准和规范等相关要求。</t>
  </si>
  <si>
    <t>6.00</t>
  </si>
  <si>
    <t>030601001001</t>
  </si>
  <si>
    <t>温度仪表</t>
  </si>
  <si>
    <t>1.名称:温度计
2.其他:满足招标文件、设计图纸、技术需求、标准和规范等相关要求。</t>
  </si>
  <si>
    <t>支</t>
  </si>
  <si>
    <t>4.00</t>
  </si>
  <si>
    <t>031003003006</t>
  </si>
  <si>
    <t>031003003007</t>
  </si>
  <si>
    <t>1.类型:闸阀
2.规格、压力等级:DN65
3.连接形式:法兰连接
4.其他:满足招标文件、设计图纸、技术需求、标准和规范等相关要求。</t>
  </si>
  <si>
    <t>12.00</t>
  </si>
  <si>
    <t>031003003008</t>
  </si>
  <si>
    <t>58.00</t>
  </si>
  <si>
    <t>031003003009</t>
  </si>
  <si>
    <t>1.类型:止回阀
2.规格、压力等级:DN150
3.连接形式:法兰连接
4.其他:满足招标文件、设计图纸、技术需求、标准和规范等相关要求。</t>
  </si>
  <si>
    <t>031003003010</t>
  </si>
  <si>
    <t>1.类型:止回阀
2.规格、压力等级:DN65
3.连接形式:法兰连接
4.其他:满足招标文件、设计图纸、技术需求、标准和规范等相关要求。</t>
  </si>
  <si>
    <t>031003003011</t>
  </si>
  <si>
    <t>1.类型:止回阀
2.规格、压力等级:DN50
3.连接形式:法兰连接
4.其他:满足招标文件、设计图纸、技术需求、标准和规范等相关要求。</t>
  </si>
  <si>
    <t>031003001003</t>
  </si>
  <si>
    <t>1.类型:泄水阀
2.规格、压力等级:DN25
3.连接形式:螺纹连接
4.其他:满足招标文件、设计图纸、技术需求、标准和规范等相关要求。</t>
  </si>
  <si>
    <t>031003001004</t>
  </si>
  <si>
    <t>1.类型:截止阀
2.规格、压力等级:DN20
3.连接形式:螺纹连接
4.其他:满足招标文件、设计图纸、技术需求、标准和规范等相关要求。</t>
  </si>
  <si>
    <t>031003001005</t>
  </si>
  <si>
    <t>1.类型:止回阀
2.规格、压力等级:DN20
3.连接形式:螺纹连接
4.其他:满足招标文件、设计图纸、技术需求、标准和规范等相关要求。</t>
  </si>
  <si>
    <t>115.00</t>
  </si>
  <si>
    <t>031003013004</t>
  </si>
  <si>
    <t>253.00</t>
  </si>
  <si>
    <t>031003013005</t>
  </si>
  <si>
    <t>031003006002</t>
  </si>
  <si>
    <t>1.类型:减压阀组
2.规格、压力等级:DN100
3.连接形式:法兰连接
4.附件配置:减压阀*1、可曲挠软接头*1、蝶阀*1、压力表*2
5.其他:满足招标文件、设计图纸、技术需求、标准和规范等相关要求。</t>
  </si>
  <si>
    <t>031003006003</t>
  </si>
  <si>
    <t>1.类型:减压阀组
2.规格、压力等级:DN20
3.连接形式:螺纹连接
4.附件配置:减压阀*1、可曲挠软接头*1、截止阀*1、压力表*2
5.其他:满足招标文件、设计图纸、技术需求、标准和规范等相关要求。</t>
  </si>
  <si>
    <t>031003008002</t>
  </si>
  <si>
    <t>1.类型:Y型过滤器
2.规格、压力等级:DN150
3.连接形式:法兰连接
4.其他:满足招标文件、设计图纸、技术需求、标准和规范等相关要求。</t>
  </si>
  <si>
    <t>031003008003</t>
  </si>
  <si>
    <t>031003008004</t>
  </si>
  <si>
    <t>1.类型:Y型过滤器
2.规格、压力等级:DN65
3.连接形式:法兰连接
4.其他:满足招标文件、设计图纸、技术需求、标准和规范等相关要求。</t>
  </si>
  <si>
    <t>031003008005</t>
  </si>
  <si>
    <t>1.类型:Y型过滤器
2.规格、压力等级:DN50
3.连接形式:法兰连接
4.其他:满足招标文件、设计图纸、技术需求、标准和规范等相关要求。</t>
  </si>
  <si>
    <t>031003010001</t>
  </si>
  <si>
    <t>软接头(软管)</t>
  </si>
  <si>
    <t>1.类型:可曲挠橡胶接头
2.规格:DN150
3.连接形式:法兰连接
4.其他:满足招标文件、设计图纸、技术需求、标准和规范等相关要求。</t>
  </si>
  <si>
    <t>031003010002</t>
  </si>
  <si>
    <t>1.类型:可曲挠橡胶接头
2.规格:DN100
3.连接形式:法兰连接
4.其他:满足招标文件、设计图纸、技术需求、标准和规范等相关要求。</t>
  </si>
  <si>
    <t>031003010003</t>
  </si>
  <si>
    <t>1.类型:可曲挠橡胶接头
2.规格:DN65
3.连接形式:法兰连接
4.其他:满足招标文件、设计图纸、技术需求、标准和规范等相关要求。</t>
  </si>
  <si>
    <t>8.00</t>
  </si>
  <si>
    <t>031003010004</t>
  </si>
  <si>
    <t>1.类型:可曲挠橡胶接头
2.规格:DN50
3.连接形式:法兰连接
4.其他:满足招标文件、设计图纸、技术需求、标准和规范等相关要求。</t>
  </si>
  <si>
    <t>031003001006</t>
  </si>
  <si>
    <t>031002003006</t>
  </si>
  <si>
    <t>245.00</t>
  </si>
  <si>
    <t>031002003007</t>
  </si>
  <si>
    <t>5.00</t>
  </si>
  <si>
    <t>031002003008</t>
  </si>
  <si>
    <t>1.名称、类型:穿楼板防水套管
2.材质:钢制
3.规格:DN50
4.其他:满足招标文件、设计图纸、技术需求、标准和规范等相关要求。</t>
  </si>
  <si>
    <t>031002003009</t>
  </si>
  <si>
    <t>030413003003</t>
  </si>
  <si>
    <t>246.00</t>
  </si>
  <si>
    <t>030413003004</t>
  </si>
  <si>
    <t>030413002002</t>
  </si>
  <si>
    <t>643.85</t>
  </si>
  <si>
    <t>030413001002</t>
  </si>
  <si>
    <t>218.36</t>
  </si>
  <si>
    <t>040502011001</t>
  </si>
  <si>
    <t>补偿器(波纹管)</t>
  </si>
  <si>
    <t>1.名称:金属波纹补偿器
2.规格:DN100
3.其他:满足招标文件、设计图纸、技术需求、标准和规范等相关要求。</t>
  </si>
  <si>
    <t xml:space="preserve"> 排水系统</t>
  </si>
  <si>
    <t>031001006005</t>
  </si>
  <si>
    <t>1.安装部位:室内
2.介质:排水
3.材质、规格:UPVC降噪排水管 DN100
4.连接形式:粘接
5.其他:满足招标文件、设计图纸、技术需求、标准和规范等相关要求。</t>
  </si>
  <si>
    <t>1520.18</t>
  </si>
  <si>
    <t>031001006006</t>
  </si>
  <si>
    <t>1.安装部位:室内
2.介质:排水
3.材质、规格:UPVC降噪排水管 DN75
4.连接形式:粘接
5.其他:满足招标文件、设计图纸、技术需求、标准和规范等相关要求。</t>
  </si>
  <si>
    <t>1893.23</t>
  </si>
  <si>
    <t>031001006007</t>
  </si>
  <si>
    <t>1.安装部位:室内
2.介质:排水
3.材质、规格:UPVC降噪排水管 DN50
4.连接形式:粘接
5.其他:满足招标文件、设计图纸、技术需求、标准和规范等相关要求。</t>
  </si>
  <si>
    <t>110.40</t>
  </si>
  <si>
    <t>031002001001</t>
  </si>
  <si>
    <t>成品管卡</t>
  </si>
  <si>
    <t>1.名称:成品管卡
2.其他:满足招标文件、设计图纸、技术需求、标准和规范等相关要求。</t>
  </si>
  <si>
    <t>418</t>
  </si>
  <si>
    <t>031004003001</t>
  </si>
  <si>
    <t>洗脸盆（2~12层台下式）</t>
  </si>
  <si>
    <t>1.材质:陶瓷
2.规格、类型:洗脸盆
3.附件名称、数量:含水龙头、排水附件、连接管等
4.其他:满足招标文件、设计图纸、技术需求、标准和规范等相关要求。</t>
  </si>
  <si>
    <t>031004003002</t>
  </si>
  <si>
    <t>洗脸盆（13~17层台上式）</t>
  </si>
  <si>
    <t>031004003003</t>
  </si>
  <si>
    <t>洗脸盆（13~17层台下式）</t>
  </si>
  <si>
    <t>110.00</t>
  </si>
  <si>
    <t>031004004001</t>
  </si>
  <si>
    <t>洗菜盆</t>
  </si>
  <si>
    <t>1.名称:洗菜盆
2.规格、类型:不锈钢
3.附件名称、数量:含水龙头、排水附件、连接管等
4.其他:满足招标文件、设计图纸、技术需求、标准和规范等相关要求。</t>
  </si>
  <si>
    <t>031004006001</t>
  </si>
  <si>
    <t>大便器</t>
  </si>
  <si>
    <t>1.材质:陶瓷
2.规格、类型:坐便器
3.附件名称、数量:含存水弯、自闭式冲洗阀及所需附配件
4.其他:满足招标文件、设计图纸、技术需求、标准和规范等相关要求。</t>
  </si>
  <si>
    <t>031004010001</t>
  </si>
  <si>
    <t>淋浴器</t>
  </si>
  <si>
    <t>1.名称:淋浴器
2.附件名称、数量:含截止阀*2及所有配件
3.其他:满足招标文件、设计图纸、技术需求、标准和规范等相关要求。</t>
  </si>
  <si>
    <t>031004014001</t>
  </si>
  <si>
    <t>给、排水附(配)件</t>
  </si>
  <si>
    <t>1.名称:洗衣机水龙头
2.型号、规格:DN15
3.其他:满足招标文件、设计图纸、技术需求、标准和规范等相关要求。</t>
  </si>
  <si>
    <t>031006012001</t>
  </si>
  <si>
    <t>热水器、开水炉</t>
  </si>
  <si>
    <t>1.能源种类:储热式热水器
2.其他:满足招标文件、设计图纸、技术需求、标准和规范等相关要求。</t>
  </si>
  <si>
    <t>115</t>
  </si>
  <si>
    <t>031004014002</t>
  </si>
  <si>
    <t>1.名称:沉箱地漏
2.材质:塑料
3.型号、规格:DN50
4.其他:满足招标文件、设计图纸、技术需求、标准和规范等相关要求。</t>
  </si>
  <si>
    <t>031004014003</t>
  </si>
  <si>
    <t>1.名称:地漏
2.材质:不锈钢
3.型号、规格:DN75
4.其他:满足招标文件、设计图纸、技术需求、标准和规范等相关要求。</t>
  </si>
  <si>
    <t>593.00</t>
  </si>
  <si>
    <t>031002003010</t>
  </si>
  <si>
    <t>235.00</t>
  </si>
  <si>
    <t>031002003011</t>
  </si>
  <si>
    <t>030413003005</t>
  </si>
  <si>
    <t>240.00</t>
  </si>
  <si>
    <t>一</t>
  </si>
  <si>
    <t>分部分项工程合计</t>
  </si>
  <si>
    <t>二</t>
  </si>
  <si>
    <t>措施项目费</t>
  </si>
  <si>
    <t>绿色施工安全防护措施单列费+其他措施项目费</t>
  </si>
  <si>
    <t>项</t>
  </si>
  <si>
    <t>措施其他项目</t>
  </si>
  <si>
    <t>031302007001</t>
  </si>
  <si>
    <t>高层施工增加</t>
  </si>
  <si>
    <t>031301017001</t>
  </si>
  <si>
    <t>脚手架搭拆费</t>
  </si>
  <si>
    <t>三</t>
  </si>
  <si>
    <t>其他项目</t>
  </si>
  <si>
    <t>元</t>
  </si>
  <si>
    <t>工程名称：电气工程</t>
  </si>
  <si>
    <t>030404019001</t>
  </si>
  <si>
    <t>控制开关</t>
  </si>
  <si>
    <t>1.名称:AW-LC1~16电表箱增加出线开关
2.规格:S201-C40
3.其他:满足招标文件、设计图纸、技术需求、标准和规范等相关要求。</t>
  </si>
  <si>
    <t>48.00</t>
  </si>
  <si>
    <t>030404019002</t>
  </si>
  <si>
    <t>1.名称:2~17层宿舍户内配电箱增加出线开关
2.规格:GS202-C20
3.其他:满足招标文件、设计图纸、技术需求、标准和规范等相关要求。</t>
  </si>
  <si>
    <t>1380.00</t>
  </si>
  <si>
    <t>030404019003</t>
  </si>
  <si>
    <t>1.名称:宿舍应急照明总箱6ALE-YJ新增出线开关
2.规格:S201-C20
3.其他:满足招标文件、设计图纸、技术需求、标准和规范等相关要求。</t>
  </si>
  <si>
    <t>030404019004</t>
  </si>
  <si>
    <t>1.名称:更换热泵配电箱的出线开关（拆除、安装）
2.规格:T1N-160/R80A/4P/0.03
3.其他:满足招标文件、设计图纸、技术需求、标准和规范等相关要求。</t>
  </si>
  <si>
    <t>030404019005</t>
  </si>
  <si>
    <t>1.名称:更换热泵配电箱的出线开关（拆除、安装）
2.规格:GS204-C20/0.03
3.其他:满足招标文件、设计图纸、技术需求、标准和规范等相关要求。</t>
  </si>
  <si>
    <t>030404017001</t>
  </si>
  <si>
    <t>配电箱</t>
  </si>
  <si>
    <t>1.名称:新增2~12层宿舍户内配电箱AL-SS
2.规格:柜体定制,详见配电系统图,含防雷器及配套空开
3.安装方式:悬挂式
4.其他:满足招标文件、设计图纸、技术需求、标准和规范等相关要求。</t>
  </si>
  <si>
    <t>33.00</t>
  </si>
  <si>
    <t>030404017002</t>
  </si>
  <si>
    <t>1.名称:新增13~17层宿舍户内配电箱AL-SS2
2.规格:柜体定制,详见配电系统图,含防雷器及配套空开
3.安装方式:悬挂式
4.其他:满足招标文件、设计图纸、技术需求、标准和规范等相关要求。</t>
  </si>
  <si>
    <t>15.00</t>
  </si>
  <si>
    <t>030404017003</t>
  </si>
  <si>
    <t>1.名称:新增应急照明配电箱ALE3~5、7~9、11~12
2.规格:柜体定制,详见配电系统图,含防雷器及配套空开
3.安装方式:悬挂式
4.其他:满足招标文件、设计图纸、技术需求、标准和规范等相关要求。</t>
  </si>
  <si>
    <t>030404017004</t>
  </si>
  <si>
    <t>1.名称:新增应急照明配电箱ALE13、15~17
2.规格:柜体定制,详见配电系统图,含防雷器及配套空开
3.安装方式:悬挂式
4.其他:满足招标文件、设计图纸、技术需求、标准和规范等相关要求。</t>
  </si>
  <si>
    <t>030404031001</t>
  </si>
  <si>
    <t>小电器</t>
  </si>
  <si>
    <t>1.名称:新增单相电表
2.规格:15(60)A
3.其他:满足招标文件、设计图纸、技术需求、标准和规范等相关要求。</t>
  </si>
  <si>
    <t>030408001001</t>
  </si>
  <si>
    <t>电力电缆</t>
  </si>
  <si>
    <t>1.名称:电力电缆
2.规格:WDZ-YJE-3x25+2x16
3.材质:铜芯
4.敷设方式、部位:综合考虑
5.其他:满足招标文件、设计图纸、技术需求、标准和规范等相关要求。</t>
  </si>
  <si>
    <t>96.66</t>
  </si>
  <si>
    <t>030408001002</t>
  </si>
  <si>
    <t>1.名称:电力电缆
2.规格:WDZ-YJE-3X10
3.材质:铜芯
4.敷设方式、部位:综合考虑
5.其他:满足招标文件、设计图纸、技术需求、标准和规范等相关要求。</t>
  </si>
  <si>
    <t>1550.32</t>
  </si>
  <si>
    <t>030408001003</t>
  </si>
  <si>
    <t>1.名称:电力电缆
2.规格:WDZ-YJE-5X10
3.材质:铜芯
4.敷设方式、部位:综合考虑
5.其他:满足招标文件、设计图纸、技术需求、标准和规范等相关要求。</t>
  </si>
  <si>
    <t>34.98</t>
  </si>
  <si>
    <t>030408001004</t>
  </si>
  <si>
    <t>1.名称:矿物质电缆
2.规格:RTTZ-3X4
3.材质:铜芯
4.敷设方式、部位:综合考虑
5.其他:满足招标文件、设计图纸、技术需求、标准和规范等相关要求。</t>
  </si>
  <si>
    <t>667.83</t>
  </si>
  <si>
    <t>030408006001</t>
  </si>
  <si>
    <t>电力电缆头</t>
  </si>
  <si>
    <t>1.名称:电力电缆头
2.规格:35mm2以下
3.安装部位:户内
4.电压等级(kV):1kV
5.其他:满足招标文件、设计图纸、技术需求、标准和规范等相关要求。</t>
  </si>
  <si>
    <t>030408006002</t>
  </si>
  <si>
    <t>1.名称:电力电缆头
2.规格:16mm2以下
3.安装部位:户内
4.电压等级(kV):1kV
5.其他:满足招标文件、设计图纸、技术需求、标准和规范等相关要求。</t>
  </si>
  <si>
    <t>030411004001</t>
  </si>
  <si>
    <t>配线</t>
  </si>
  <si>
    <t>1.名称:配线
2.规格:WDZ-BYJ-4
3.材质:铜芯
4.配线部位:综合考虑
5.其他:满足招标文件、设计图纸、技术需求、标准和规范等相关要求。</t>
  </si>
  <si>
    <t>52680.25</t>
  </si>
  <si>
    <t>030411004002</t>
  </si>
  <si>
    <t>1.名称:配线
2.规格:WDZ-BYJ-2.5
3.材质:铜芯
4.配线部位:综合考虑
5.其他:满足招标文件、设计图纸、技术需求、标准和规范等相关要求。</t>
  </si>
  <si>
    <t>42121.15</t>
  </si>
  <si>
    <t>030411001001</t>
  </si>
  <si>
    <t>配管</t>
  </si>
  <si>
    <t>1.名称:配管
2.材质:塑料管
3.规格:PC20
4.配置形式:暗配
5.其他:满足招标文件、设计图纸、技术需求、标准和规范等相关要求。</t>
  </si>
  <si>
    <t>23933.71</t>
  </si>
  <si>
    <t>030411001002</t>
  </si>
  <si>
    <t>1.名称:配管
2.材质:电线管
3.规格:MT20
4.配置形式:暗配
5.其他:满足招标文件、设计图纸、技术需求、标准和规范等相关要求。</t>
  </si>
  <si>
    <t>641.69</t>
  </si>
  <si>
    <t>030411001003</t>
  </si>
  <si>
    <t>1.名称:配管
2.材质:塑料管
3.规格:PC32
4.配置形式:暗配
5.其他:满足招标文件、设计图纸、技术需求、标准和规范等相关要求。</t>
  </si>
  <si>
    <t>187.37</t>
  </si>
  <si>
    <t>030411001004</t>
  </si>
  <si>
    <t>1.名称:配管
2.材质:镀锌钢管
3.规格:SC50
4.配置形式:明配
5.其他:满足招标文件、设计图纸、技术需求、标准和规范等相关要求。</t>
  </si>
  <si>
    <t>2.27</t>
  </si>
  <si>
    <t>030411001005</t>
  </si>
  <si>
    <t>1.名称:配管
2.材质:镀锌钢管
3.规格:SC25
4.配置形式:明配
5.其他:满足招标文件、设计图纸、技术需求、标准和规范等相关要求。</t>
  </si>
  <si>
    <t>41.02</t>
  </si>
  <si>
    <t>030411001006</t>
  </si>
  <si>
    <t>1.名称:金属软管
2.规格:DN20
3.配置形式:吊顶内
4.其他:满足招标文件、设计图纸、技术需求、标准和规范等相关要求。</t>
  </si>
  <si>
    <t>1345.50</t>
  </si>
  <si>
    <t>030413002003</t>
  </si>
  <si>
    <t>5376.85</t>
  </si>
  <si>
    <t>070201273001</t>
  </si>
  <si>
    <t>管内导线 拆除</t>
  </si>
  <si>
    <t>1.名称:原有应急照明箱出线接头拆除，接入新增应急照明配电箱
2.其他:满足招标文件、设计图纸、技术需求、标准和规范等相关要求。
3.其他:满足招标文件、设计图纸、技术需求、标准和规范等相关要求。</t>
  </si>
  <si>
    <t>m单线</t>
  </si>
  <si>
    <t>60</t>
  </si>
  <si>
    <t>030411001007</t>
  </si>
  <si>
    <t>1.名称:镀锌钢管
2.规格:SC20
3.配置形式:暗配
4.其他:满足招标文件、设计图纸、技术需求、标准和规范等相关要求。</t>
  </si>
  <si>
    <t>030411004003</t>
  </si>
  <si>
    <t>1.名称:配线
2.配线形式:管内穿线
3.规格:WDZN-RYJS-1X1.5
4.材质:铜芯
5.配线部位:暗敷
6.其他:满足招标文件、设计图纸、技术需求、标准和规范等相关要求。</t>
  </si>
  <si>
    <t>19.20</t>
  </si>
  <si>
    <t>030411004004</t>
  </si>
  <si>
    <t>1.名称:配线
2.配线形式:管内穿线
3.规格:WDZN-BYJ-2.5
4.材质:铜芯
5.配线部位:暗敷
6.其他:满足招标文件、设计图纸、技术需求、标准和规范等相关要求。</t>
  </si>
  <si>
    <t>38.40</t>
  </si>
  <si>
    <t>030411002001</t>
  </si>
  <si>
    <t>线槽</t>
  </si>
  <si>
    <t>1.名称:封闭式金属线槽
2.规格:MR150*100
3.其他:满足招标文件、设计图纸、技术需求、标准和规范等相关要求。</t>
  </si>
  <si>
    <t>47.56</t>
  </si>
  <si>
    <t>030413001003</t>
  </si>
  <si>
    <t>1.名称:桥架支架
2.规格:除锈后刷樟丹二道,灰色调和漆二道
3.其他:满足招标文件、设计图纸、技术需求、标准和规范等相关要求。</t>
  </si>
  <si>
    <t>57.55</t>
  </si>
  <si>
    <t>030412004001</t>
  </si>
  <si>
    <t>装饰灯</t>
  </si>
  <si>
    <t>1.名称:LED灯带
2.规格:功率：8W/m 色温：4000K 光效：100Lm/W  
3.其他:满足招标文件、设计图纸、技术需求、标准和规范等相关要求。</t>
  </si>
  <si>
    <t>672.45</t>
  </si>
  <si>
    <t>030412005001</t>
  </si>
  <si>
    <t>荧光灯</t>
  </si>
  <si>
    <t>1.名称:LED灯盘
2.规格:功率：24W 色温：4000K 光效：80lm/W
3.其他:满足招标文件、设计图纸、技术需求、标准和规范等相关要求。</t>
  </si>
  <si>
    <t>030412004002</t>
  </si>
  <si>
    <t>1.名称:角度射灯(防眩)
2.规格:功率：10W 色温：4000K 光束角：24°
3.其他:满足招标文件、设计图纸、技术需求、标准和规范等相关要求。</t>
  </si>
  <si>
    <t>030412004003</t>
  </si>
  <si>
    <t>1.名称:角度筒灯(防眩)
2.规格:功率：10W 色温：4000K 光通量：1100lm 规格：4寸
3.其他:满足招标文件、设计图纸、技术需求、标准和规范等相关要求。</t>
  </si>
  <si>
    <t>1720.00</t>
  </si>
  <si>
    <t>030412001001</t>
  </si>
  <si>
    <t>普通灯具</t>
  </si>
  <si>
    <t>1.名称:吸顶灯
2.规格:功率：48W 色温：4000K 光通量：4080lm 颜色：白色 发光角度：120°
3.其他:满足招标文件、设计图纸、技术需求、标准和规范等相关要求。</t>
  </si>
  <si>
    <t>1221.00</t>
  </si>
  <si>
    <t>030412004004</t>
  </si>
  <si>
    <t>1.名称:双面多信息复合标志灯(A型灯具)
2.规格:3W(独立地址编码,光源传感器)
3.安装形式:吊链式
4.其他:满足招标文件、设计图纸、技术需求、标准和规范等相关要求。</t>
  </si>
  <si>
    <t>32.00</t>
  </si>
  <si>
    <t>030411006001</t>
  </si>
  <si>
    <t>接线盒</t>
  </si>
  <si>
    <t>1.名称:接线盒
2.其他:满足招标文件、设计图纸、技术需求、标准和规范等相关要求。</t>
  </si>
  <si>
    <t>3218.00</t>
  </si>
  <si>
    <t>030404035001</t>
  </si>
  <si>
    <t>插座</t>
  </si>
  <si>
    <t>1.名称:备用五孔插座
2.其他:满足招标文件、设计图纸、技术需求、标准和规范等相关要求。</t>
  </si>
  <si>
    <t>220.00</t>
  </si>
  <si>
    <t>030404035002</t>
  </si>
  <si>
    <t>1.名称:冰箱五孔插座
2.其他:满足招标文件、设计图纸、技术需求、标准和规范等相关要求。</t>
  </si>
  <si>
    <t>030404035003</t>
  </si>
  <si>
    <t>1.名称:防淋贱五孔插座
2.其他:满足招标文件、设计图纸、技术需求、标准和规范等相关要求。</t>
  </si>
  <si>
    <t>630.00</t>
  </si>
  <si>
    <t>030404035004</t>
  </si>
  <si>
    <t>1.名称:防水五孔插座
2.其他:满足招标文件、设计图纸、技术需求、标准和规范等相关要求。</t>
  </si>
  <si>
    <t>315.00</t>
  </si>
  <si>
    <t>030404035005</t>
  </si>
  <si>
    <t>1.名称:风筒五孔插座
2.其他:满足招标文件、设计图纸、技术需求、标准和规范等相关要求。</t>
  </si>
  <si>
    <t>030404035006</t>
  </si>
  <si>
    <t>1.名称:净水器防淋贱五孔插座
2.其他:满足招标文件、设计图纸、技术需求、标准和规范等相关要求。</t>
  </si>
  <si>
    <t>030404035007</t>
  </si>
  <si>
    <t>1.名称:空调插座
2.其他:满足招标文件、设计图纸、技术需求、标准和规范等相关要求。</t>
  </si>
  <si>
    <t>030404035008</t>
  </si>
  <si>
    <t>1.名称:垃圾处理器防淋贱五孔插座
2.其他:满足招标文件、设计图纸、技术需求、标准和规范等相关要求。</t>
  </si>
  <si>
    <t>030404035009</t>
  </si>
  <si>
    <t>1.名称:热水器插座
2.其他:满足招标文件、设计图纸、技术需求、标准和规范等相关要求。</t>
  </si>
  <si>
    <t>030404035010</t>
  </si>
  <si>
    <t>1.名称:五孔插座
2.其他:满足招标文件、设计图纸、技术需求、标准和规范等相关要求。</t>
  </si>
  <si>
    <t>1958.00</t>
  </si>
  <si>
    <t>030404035011</t>
  </si>
  <si>
    <t>1.名称:洗衣机防淋贱五孔插座
2.其他:满足招标文件、设计图纸、技术需求、标准和规范等相关要求。</t>
  </si>
  <si>
    <t>030404034001</t>
  </si>
  <si>
    <t>照明开关</t>
  </si>
  <si>
    <t>1.名称:单联单控开关
2.其他:满足招标文件、设计图纸、技术需求、标准和规范等相关要求。</t>
  </si>
  <si>
    <t>363.00</t>
  </si>
  <si>
    <t>030404034002</t>
  </si>
  <si>
    <t>1.名称:双联单控开关
2.其他:满足招标文件、设计图纸、技术需求、标准和规范等相关要求。</t>
  </si>
  <si>
    <t>631.00</t>
  </si>
  <si>
    <t>030404034003</t>
  </si>
  <si>
    <t>1.名称:三联单控开关
2.其他:满足招标文件、设计图纸、技术需求、标准和规范等相关要求。</t>
  </si>
  <si>
    <t>030404034004</t>
  </si>
  <si>
    <t>1.名称:三联双控开关
2.其他:满足招标文件、设计图纸、技术需求、标准和规范等相关要求。</t>
  </si>
  <si>
    <t>10.00</t>
  </si>
  <si>
    <t>030404034005</t>
  </si>
  <si>
    <t>1.名称:四联双控开关
2.其他:满足招标文件、设计图纸、技术需求、标准和规范等相关要求。</t>
  </si>
  <si>
    <t>030404034006</t>
  </si>
  <si>
    <t>1.名称:感应开关
2.其他:满足招标文件、设计图纸、技术需求、标准和规范等相关要求。</t>
  </si>
  <si>
    <t>170.00</t>
  </si>
  <si>
    <t>030411006002</t>
  </si>
  <si>
    <t>1.名称:预留出线盒
2.其他:满足招标文件、设计图纸、技术需求、标准和规范等相关要求。</t>
  </si>
  <si>
    <t>675.00</t>
  </si>
  <si>
    <t>030411006003</t>
  </si>
  <si>
    <t>1.名称:开关(插座)接线盒
2.其他:满足招标文件、设计图纸、技术需求、标准和规范等相关要求。</t>
  </si>
  <si>
    <t>5560.00</t>
  </si>
  <si>
    <t>030409008001</t>
  </si>
  <si>
    <t>等电位端子箱、测试板</t>
  </si>
  <si>
    <t>1.名称:LEB
2.备注:移位拆除
3.其他:满足招标文件、设计图纸、技术需求、标准和规范等相关要求。</t>
  </si>
  <si>
    <t>111.00</t>
  </si>
  <si>
    <t>030409008002</t>
  </si>
  <si>
    <t>1.名称:LEB
2.备注:移位安装
3.其他:满足招标文件、设计图纸、技术需求、标准和规范等相关要求。</t>
  </si>
  <si>
    <t>030409008003</t>
  </si>
  <si>
    <t>1.名称:LEB
2.备注:新增
3.其他:满足招标文件、设计图纸、技术需求、标准和规范等相关要求。</t>
  </si>
  <si>
    <t>70.00</t>
  </si>
  <si>
    <t>030414002001</t>
  </si>
  <si>
    <t>送配电装置系统</t>
  </si>
  <si>
    <t>1.名称:送配电装置系统
2.电压等级(kV):1 KV以下
3.其他:满足招标文件、设计图纸、技术需求、标准和规范等相关要求。</t>
  </si>
  <si>
    <t>系统</t>
  </si>
  <si>
    <t>工程名称：弱电工程</t>
  </si>
  <si>
    <t>030411005001</t>
  </si>
  <si>
    <t>接线箱</t>
  </si>
  <si>
    <t>1.名称:入户多媒体信息箱
2.安装形式:暗装
3.其他:满足招标文件、设计图纸、技术需求、标准和规范等相关要求。</t>
  </si>
  <si>
    <t>030502010001</t>
  </si>
  <si>
    <t>配线架</t>
  </si>
  <si>
    <t>1.名称:12口配线架
2.其他:满足招标文件、设计图纸、技术需求、标准和规范等相关要求。</t>
  </si>
  <si>
    <t>030501012001</t>
  </si>
  <si>
    <t>交换机</t>
  </si>
  <si>
    <t>1.名称:16口POE光口交换机
2.其他:满足招标文件、设计图纸、技术需求、标准和规范等相关要求。</t>
  </si>
  <si>
    <t>030507008001</t>
  </si>
  <si>
    <t>监控摄像设备</t>
  </si>
  <si>
    <t>1.名称:高清网络摄像机
2.规格:400万像素
3.其他:满足招标文件、设计图纸、技术需求、标准和规范等相关要求。</t>
  </si>
  <si>
    <t>64.00</t>
  </si>
  <si>
    <t>030502004001</t>
  </si>
  <si>
    <t>电视、电话插座</t>
  </si>
  <si>
    <t>1.名称:电视插座
2.其他:满足招标文件、设计图纸、技术需求、标准和规范等相关要求。</t>
  </si>
  <si>
    <t>030502012001</t>
  </si>
  <si>
    <t>信息插座</t>
  </si>
  <si>
    <t>1.名称:网络插座
2.其他:满足招标文件、设计图纸、技术需求、标准和规范等相关要求。</t>
  </si>
  <si>
    <t>030404035012</t>
  </si>
  <si>
    <t>1.名称:弱电箱插座
2.其他:满足招标文件、设计图纸、技术需求、标准和规范等相关要求。</t>
  </si>
  <si>
    <t>粤030503013001</t>
  </si>
  <si>
    <t>抄表采集系统设备</t>
  </si>
  <si>
    <t>1.名称:信号采集器
2.型号:无线
3.其他:满足招标文件、设计图纸、技术需求、标准和规范等相关要求。</t>
  </si>
  <si>
    <t>030501013001</t>
  </si>
  <si>
    <t>网络服务器</t>
  </si>
  <si>
    <t>1.名称:系统接收服务器
2.备注:含连接所需管线
3.其他:满足招标文件、设计图纸、技术需求、标准和规范等相关要求。</t>
  </si>
  <si>
    <t>080902001001</t>
  </si>
  <si>
    <t>计算机</t>
  </si>
  <si>
    <t>1.名称:控制电脑
2.其他:满足招标文件、设计图纸、技术需求、标准和规范等相关要求。</t>
  </si>
  <si>
    <t>080609003001</t>
  </si>
  <si>
    <t>网关设备</t>
  </si>
  <si>
    <t>1.名称:应用控制网关
2.其他:满足招标文件、设计图纸、技术需求、标准和规范等相关要求。</t>
  </si>
  <si>
    <t>030501011001</t>
  </si>
  <si>
    <t>防火墙</t>
  </si>
  <si>
    <t>1.名称:网络出口防火墙
2.其他:满足招标文件、设计图纸、技术需求、标准和规范等相关要求。</t>
  </si>
  <si>
    <t>030411001008</t>
  </si>
  <si>
    <t>3225.52</t>
  </si>
  <si>
    <t>030411004005</t>
  </si>
  <si>
    <t>1.名称:配线
2.规格:WDZ-BYJ-4
3.材质:铜芯
4.配线部位:暗敷
5.其他:满足招标文件、设计图纸、技术需求、标准和规范等相关要求。</t>
  </si>
  <si>
    <t>172.80</t>
  </si>
  <si>
    <t>030502007001</t>
  </si>
  <si>
    <t>光缆</t>
  </si>
  <si>
    <t>1.名称:四芯光纤
2.规格:4芯
3.敷设方式:线槽敷设
4.其他:满足招标文件、设计图纸、技术需求、标准和规范等相关要求。</t>
  </si>
  <si>
    <t>207.10</t>
  </si>
  <si>
    <t>030502007002</t>
  </si>
  <si>
    <t>1.名称:1芯入户皮线光缆
2.规格:1芯
3.敷设方式:管内敷设
4.其他:满足招标文件、设计图纸、技术需求、标准和规范等相关要求。</t>
  </si>
  <si>
    <t>1872.45</t>
  </si>
  <si>
    <t>030502007003</t>
  </si>
  <si>
    <t>1.名称:1芯入户皮线光缆
2.规格:1芯
3.敷设方式:线槽敷设
4.其他:满足招标文件、设计图纸、技术需求、标准和规范等相关要求。</t>
  </si>
  <si>
    <t>8749.21</t>
  </si>
  <si>
    <t>030502005001</t>
  </si>
  <si>
    <t>双绞线缆</t>
  </si>
  <si>
    <t>1.名称:CAT6六类网线
2.规格:UTP Cat6
3.敷设方式:管内穿线
4.其他:满足招标文件、设计图纸、技术需求、标准和规范等相关要求。</t>
  </si>
  <si>
    <t>5551.89</t>
  </si>
  <si>
    <t>030502005002</t>
  </si>
  <si>
    <t>1.名称:CAT6六类网线
2.规格:UTP Cat6
3.敷设方式:线槽配线
4.其他:满足招标文件、设计图纸、技术需求、标准和规范等相关要求。</t>
  </si>
  <si>
    <t>2221.44</t>
  </si>
  <si>
    <t>030413002004</t>
  </si>
  <si>
    <t>354.30</t>
  </si>
  <si>
    <t>030502019001</t>
  </si>
  <si>
    <t>双绞线缆测试</t>
  </si>
  <si>
    <t>1.测试类别:双绞线缆测试
2.其他:满足招标文件、设计图纸、技术需求、标准和规范等相关要求。</t>
  </si>
  <si>
    <t>链路</t>
  </si>
  <si>
    <t>368</t>
  </si>
  <si>
    <t>030502014001</t>
  </si>
  <si>
    <t>光纤连接</t>
  </si>
  <si>
    <t>1.方法:熔接法
2.其他:满足招标文件、设计图纸、技术需求、标准和规范等相关要求。</t>
  </si>
  <si>
    <t>芯</t>
  </si>
  <si>
    <t>736</t>
  </si>
  <si>
    <t>工程名称：消防工程</t>
  </si>
  <si>
    <t xml:space="preserve"> 消防电整改</t>
  </si>
  <si>
    <t>030904007001</t>
  </si>
  <si>
    <t>消防广播(扬声器)</t>
  </si>
  <si>
    <t>1.名称:消防广播
2.安装方式:吸顶安装
3.拆除
4.其他:满足招标文件、设计图纸、技术需求、标准和规范等相关要求。</t>
  </si>
  <si>
    <t>030904007002</t>
  </si>
  <si>
    <t>1.名称:消防广播
2.安装方式:壁装
3.安装
4.其他:满足招标文件、设计图纸、技术需求、标准和规范等相关要求。</t>
  </si>
  <si>
    <t>030904007003</t>
  </si>
  <si>
    <t>1.名称:消防广播
2.安装方式:壁装
3.新增
4.其他:满足招标文件、设计图纸、技术需求、标准和规范等相关要求。</t>
  </si>
  <si>
    <t>16.00</t>
  </si>
  <si>
    <t>030904001001</t>
  </si>
  <si>
    <t>点型探测器</t>
  </si>
  <si>
    <t>1.名称:点型光电火灾感烟探测器
2.备注:拆除
3.其他:满足招标文件、设计图纸、技术需求、标准和规范等相关要求。</t>
  </si>
  <si>
    <t>155.00</t>
  </si>
  <si>
    <t>030904001002</t>
  </si>
  <si>
    <t>1.名称:点型光电火灾感烟探测器
2.备注:安装
3.其他:满足招标文件、设计图纸、技术需求、标准和规范等相关要求。</t>
  </si>
  <si>
    <t>030904001003</t>
  </si>
  <si>
    <t>1.名称:点型光电火灾感烟探测器
2.规格:JBF4101
3.安装方式:嵌入式
4.备注:新增
5.其他:满足招标文件、设计图纸、技术需求、标准和规范等相关要求。</t>
  </si>
  <si>
    <t>030904008001</t>
  </si>
  <si>
    <t>模块(模块箱)</t>
  </si>
  <si>
    <t>1.名称:输入模块
2.其他:满足招标文件、设计图纸、技术需求、标准和规范等相关要求。</t>
  </si>
  <si>
    <t>32</t>
  </si>
  <si>
    <t>030411001009</t>
  </si>
  <si>
    <t>1.名称:镀锌钢管
2.材质:SC
3.规格:DN20
4.配置形式:暗配
5.其他:满足招标文件、设计图纸、技术需求、标准和规范等相关要求。</t>
  </si>
  <si>
    <t>1152.06</t>
  </si>
  <si>
    <t>030411001010</t>
  </si>
  <si>
    <t>112.00</t>
  </si>
  <si>
    <t>030411004006</t>
  </si>
  <si>
    <t>1.名称:配线
2.配线形式:管内穿线
3.规格:ZN-RVS-2*1.5
4.材质:铜芯
5.配线部位:暗敷
6.其他:满足招标文件、设计图纸、技术需求、标准和规范等相关要求。</t>
  </si>
  <si>
    <t>1272.06</t>
  </si>
  <si>
    <t>030413002005</t>
  </si>
  <si>
    <t>72.40</t>
  </si>
  <si>
    <t xml:space="preserve"> 消防水整改</t>
  </si>
  <si>
    <t>030901003001</t>
  </si>
  <si>
    <t>水喷淋(雾)喷头</t>
  </si>
  <si>
    <t>1.名称:68℃上直立型喷头
2.有无吊顶:无吊顶
3.材质、型号、规格:DN15
4.备注:安装
5.其他:满足招标文件、设计图纸、技术需求、标准和规范等相关要求。</t>
  </si>
  <si>
    <t>352.00</t>
  </si>
  <si>
    <t>030901003002</t>
  </si>
  <si>
    <t>1.名称:68℃上直立型喷头
2.有无吊顶:有吊顶
3.材质、型号、规格:DN15
4.备注:拆除
5.其他:满足招标文件、设计图纸、技术需求、标准和规范等相关要求。</t>
  </si>
  <si>
    <t>760.00</t>
  </si>
  <si>
    <t>030901003003</t>
  </si>
  <si>
    <t>1.名称:68℃下喷头
2.有无吊顶:有吊顶
3.材质、型号、规格:DN15
4.备注:新增
5.其他:满足招标文件、设计图纸、技术需求、标准和规范等相关要求。</t>
  </si>
  <si>
    <t>645.00</t>
  </si>
  <si>
    <t>030901001001</t>
  </si>
  <si>
    <t>水喷淋钢管</t>
  </si>
  <si>
    <t>1.安装部位:室内
2.材质、规格:热浸锌钢管 DN25
3.连接形式:螺纹连接
4.备注:拆除
5.其他:满足招标文件、设计图纸、技术需求、标准和规范等相关要求。</t>
  </si>
  <si>
    <t>530.38</t>
  </si>
  <si>
    <t>030901001002</t>
  </si>
  <si>
    <t>1.安装部位:室内
2.材质、规格:热浸锌钢管 DN25
3.连接形式:螺纹连接
4.备注:安装
5.其他:满足招标文件、设计图纸、技术需求、标准和规范等相关要求。</t>
  </si>
  <si>
    <t>030901001003</t>
  </si>
  <si>
    <t>1.安装部位:室内
2.材质、规格:热浸锌钢管 DN25
3.连接形式:螺纹连接
4.管道刷油:油防锈漆二道，面漆刷桔红色
5.备注:新增
6.其他:满足招标文件、设计图纸、技术需求、标准和规范等相关要求。</t>
  </si>
  <si>
    <t>1003.60</t>
  </si>
  <si>
    <t>031002001002</t>
  </si>
  <si>
    <t>管道支架</t>
  </si>
  <si>
    <t>1.名称:管道支架
2.管架形式:支架制作与安装
3.涂刷遍数、漆膜厚度:除锈后刷樟丹二道,灰色调和漆二道
4.其他:满足招标文件、设计图纸、技术需求、标准和规范等相关要求。</t>
  </si>
  <si>
    <t>928.82</t>
  </si>
  <si>
    <t>工程名称：通风工程</t>
  </si>
  <si>
    <t>030404033001</t>
  </si>
  <si>
    <t>风扇</t>
  </si>
  <si>
    <t>1.名称:天花排气扇
2.规格:风量L=100m3/h
静压H=50Pa
N=30W/220V/50Hz
噪声≤38dB(A)
3.安装方式:嵌入式
4.其他:满足招标文件、设计图纸、技术需求、标准和规范等相关要求。</t>
  </si>
  <si>
    <t>030702001001</t>
  </si>
  <si>
    <t>碳钢通风管道</t>
  </si>
  <si>
    <t>1.名称:镀锌钢板风管
2.材质:镀锌薄钢板
3.形状:圆形
4.规格:φ100
5.板材厚度:0.5
6.其他:满足招标文件、设计图纸、技术需求、标准和规范等相关要求。</t>
  </si>
  <si>
    <t>m2</t>
  </si>
  <si>
    <t>580.71</t>
  </si>
  <si>
    <t>030703008001</t>
  </si>
  <si>
    <t>不锈钢风口、散流器、百叶窗</t>
  </si>
  <si>
    <t>1.名称:不锈钢防虫网罩
2.规格:φ100
3.形式:圆形
4.其他:满足招标文件、设计图纸、技术需求、标准和规范等相关要求。</t>
  </si>
  <si>
    <t>030413003006</t>
  </si>
  <si>
    <t>1.名称:打洞（孔）
2.规格:φ100
3.类型:墙面
4.其他:满足招标文件、设计图纸、技术需求、标准和规范等相关要求。</t>
  </si>
  <si>
    <t>604</t>
  </si>
  <si>
    <t>工程名称：抗震支架</t>
  </si>
  <si>
    <t>030413001004</t>
  </si>
  <si>
    <t>侧向抗震支架 DN100（工程量暂定）</t>
  </si>
  <si>
    <t>1.名称:侧向抗震支架 DN100
2.材质:型钢
3.规格:DN100
4.其他:满足招标文件、设计图纸、技术需求、标准和规范等相关要求。</t>
  </si>
  <si>
    <t>13</t>
  </si>
  <si>
    <t>030413001005</t>
  </si>
  <si>
    <t>纵向抗震支架 DN100（工程量暂定）</t>
  </si>
  <si>
    <t>1.名称:纵向抗震支架 DN100
2.材质:型钢
3.规格:DN100
4.其他:满足招标文件、设计图纸、技术需求、标准和规范等相关要求。</t>
  </si>
  <si>
    <t>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</si>
</sst>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9">
    <font>
      <sz val="9"/>
      <color theme="1"/>
      <name val="??"/>
      <charset val="134"/>
      <scheme val="minor"/>
    </font>
    <font>
      <b/>
      <sz val="20"/>
      <name val="华文中宋"/>
      <charset val="134"/>
    </font>
    <font>
      <sz val="10"/>
      <name val="宋体"/>
      <charset val="134"/>
    </font>
    <font>
      <sz val="9"/>
      <name val="宋体"/>
      <charset val="134"/>
    </font>
    <font>
      <b/>
      <sz val="20"/>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6"/>
      <name val="宋体"/>
      <charset val="134"/>
    </font>
    <font>
      <b/>
      <sz val="12"/>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sz val="11"/>
      <name val="宋体"/>
      <charset val="134"/>
    </font>
    <font>
      <b/>
      <u/>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5" applyNumberFormat="0" applyFill="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5" fillId="0" borderId="0" applyNumberFormat="0" applyFill="0" applyBorder="0" applyAlignment="0" applyProtection="0">
      <alignment vertical="center"/>
    </xf>
    <xf numFmtId="0" fontId="26" fillId="4" borderId="27" applyNumberFormat="0" applyAlignment="0" applyProtection="0">
      <alignment vertical="center"/>
    </xf>
    <xf numFmtId="0" fontId="27" fillId="5" borderId="28" applyNumberFormat="0" applyAlignment="0" applyProtection="0">
      <alignment vertical="center"/>
    </xf>
    <xf numFmtId="0" fontId="28" fillId="5" borderId="27" applyNumberFormat="0" applyAlignment="0" applyProtection="0">
      <alignment vertical="center"/>
    </xf>
    <xf numFmtId="0" fontId="29" fillId="6" borderId="29" applyNumberFormat="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94">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5" fillId="0" borderId="0" xfId="0" applyFont="1" applyFill="1" applyAlignment="1">
      <alignment horizontal="left" vertical="top"/>
    </xf>
    <xf numFmtId="0" fontId="6" fillId="0" borderId="0" xfId="0" applyFont="1" applyFill="1" applyAlignment="1">
      <alignment horizontal="center" vertical="center"/>
    </xf>
    <xf numFmtId="0" fontId="7" fillId="0" borderId="0" xfId="0" applyFont="1" applyFill="1" applyAlignment="1">
      <alignment horizontal="left" vertical="center"/>
    </xf>
    <xf numFmtId="0" fontId="8"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176" fontId="8" fillId="0" borderId="12" xfId="0" applyNumberFormat="1" applyFont="1" applyFill="1" applyBorder="1" applyAlignment="1">
      <alignment horizontal="right" vertical="center"/>
    </xf>
    <xf numFmtId="0" fontId="5" fillId="0" borderId="12" xfId="0" applyFont="1" applyFill="1" applyBorder="1" applyAlignment="1">
      <alignment horizontal="left" vertical="top"/>
    </xf>
    <xf numFmtId="0" fontId="9" fillId="0" borderId="12" xfId="0" applyFont="1" applyFill="1" applyBorder="1" applyAlignment="1">
      <alignment horizontal="left" vertical="center" wrapText="1"/>
    </xf>
    <xf numFmtId="0" fontId="9" fillId="0" borderId="13" xfId="0" applyFont="1" applyFill="1" applyBorder="1" applyAlignment="1">
      <alignment horizontal="center" vertical="center" wrapText="1"/>
    </xf>
    <xf numFmtId="0" fontId="8" fillId="0" borderId="13" xfId="0" applyFont="1" applyFill="1" applyBorder="1" applyAlignment="1">
      <alignment horizontal="center" vertical="center"/>
    </xf>
    <xf numFmtId="9" fontId="5" fillId="0" borderId="12" xfId="3" applyFont="1" applyFill="1" applyBorder="1" applyAlignment="1" applyProtection="1">
      <alignment horizontal="center" vertical="center"/>
    </xf>
    <xf numFmtId="0" fontId="10" fillId="0" borderId="0" xfId="0" applyFont="1" applyFill="1" applyAlignment="1">
      <alignment vertical="center"/>
    </xf>
    <xf numFmtId="0" fontId="11" fillId="0" borderId="12" xfId="0" applyFont="1" applyFill="1" applyBorder="1" applyAlignment="1">
      <alignment horizontal="center" vertical="center" wrapText="1"/>
    </xf>
    <xf numFmtId="0" fontId="10" fillId="0" borderId="12" xfId="0" applyFont="1" applyFill="1" applyBorder="1" applyAlignment="1">
      <alignment vertical="center" wrapText="1"/>
    </xf>
    <xf numFmtId="0" fontId="10" fillId="0" borderId="12" xfId="0" applyFont="1" applyFill="1" applyBorder="1" applyAlignment="1">
      <alignment horizontal="left" vertical="center" wrapText="1"/>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3" fillId="0" borderId="12" xfId="0" applyFont="1" applyFill="1" applyBorder="1" applyAlignment="1">
      <alignment horizontal="center" vertical="center"/>
    </xf>
    <xf numFmtId="177" fontId="13" fillId="0" borderId="12" xfId="0" applyNumberFormat="1"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0" fillId="0" borderId="12" xfId="0" applyFont="1" applyFill="1" applyBorder="1" applyAlignment="1">
      <alignment horizontal="center" vertical="center"/>
    </xf>
    <xf numFmtId="0" fontId="10" fillId="0" borderId="12" xfId="0" applyFont="1" applyFill="1" applyBorder="1" applyAlignment="1">
      <alignment vertical="center"/>
    </xf>
    <xf numFmtId="178" fontId="10" fillId="0" borderId="12" xfId="0" applyNumberFormat="1" applyFont="1" applyFill="1" applyBorder="1" applyAlignment="1">
      <alignment horizontal="center" vertical="center"/>
    </xf>
    <xf numFmtId="178" fontId="10" fillId="0" borderId="12" xfId="0" applyNumberFormat="1" applyFont="1" applyFill="1" applyBorder="1" applyAlignment="1">
      <alignment vertical="center"/>
    </xf>
    <xf numFmtId="0" fontId="3" fillId="0" borderId="12"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177" fontId="10" fillId="0" borderId="12" xfId="0" applyNumberFormat="1" applyFont="1" applyFill="1" applyBorder="1" applyAlignment="1">
      <alignment horizontal="center" vertical="center"/>
    </xf>
    <xf numFmtId="178" fontId="10" fillId="0" borderId="13" xfId="0" applyNumberFormat="1" applyFont="1" applyFill="1" applyBorder="1" applyAlignment="1">
      <alignment horizontal="center" vertical="center"/>
    </xf>
    <xf numFmtId="178" fontId="10" fillId="0" borderId="17" xfId="0" applyNumberFormat="1" applyFont="1" applyFill="1" applyBorder="1" applyAlignment="1">
      <alignment horizontal="center" vertical="center"/>
    </xf>
    <xf numFmtId="178" fontId="10" fillId="0" borderId="18" xfId="0" applyNumberFormat="1" applyFont="1" applyFill="1" applyBorder="1" applyAlignment="1">
      <alignment horizontal="center" vertical="center"/>
    </xf>
    <xf numFmtId="0" fontId="13" fillId="0" borderId="19"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1" xfId="0" applyFont="1" applyFill="1" applyBorder="1" applyAlignment="1">
      <alignment horizontal="center" vertical="center"/>
    </xf>
    <xf numFmtId="179" fontId="9" fillId="0" borderId="13" xfId="0" applyNumberFormat="1" applyFont="1" applyFill="1" applyBorder="1" applyAlignment="1">
      <alignment horizontal="center" vertical="center"/>
    </xf>
    <xf numFmtId="179" fontId="9" fillId="0" borderId="17" xfId="0" applyNumberFormat="1" applyFont="1" applyFill="1" applyBorder="1" applyAlignment="1">
      <alignment horizontal="center" vertical="center"/>
    </xf>
    <xf numFmtId="179" fontId="9" fillId="0" borderId="18" xfId="0" applyNumberFormat="1" applyFont="1" applyFill="1" applyBorder="1" applyAlignment="1">
      <alignment horizontal="center" vertical="center"/>
    </xf>
    <xf numFmtId="0" fontId="14" fillId="2" borderId="22"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11" fillId="2" borderId="0" xfId="49" applyFont="1" applyFill="1" applyAlignment="1">
      <alignment horizontal="center" wrapText="1"/>
    </xf>
    <xf numFmtId="0" fontId="16" fillId="2" borderId="22" xfId="49" applyFont="1" applyFill="1" applyBorder="1" applyAlignment="1">
      <alignment horizontal="center" wrapText="1"/>
    </xf>
    <xf numFmtId="0" fontId="11" fillId="2" borderId="0" xfId="49" applyFont="1" applyFill="1" applyAlignment="1">
      <alignment horizontal="right" wrapText="1"/>
    </xf>
    <xf numFmtId="0" fontId="2" fillId="2" borderId="23" xfId="49" applyFont="1" applyFill="1" applyBorder="1" applyAlignment="1">
      <alignment horizontal="center" vertical="top" wrapText="1"/>
    </xf>
    <xf numFmtId="0" fontId="10" fillId="2" borderId="0" xfId="49" applyFont="1" applyFill="1" applyAlignment="1">
      <alignment horizontal="left" wrapText="1"/>
    </xf>
    <xf numFmtId="0" fontId="16" fillId="2" borderId="22" xfId="49" applyFont="1" applyFill="1" applyBorder="1" applyAlignment="1">
      <alignment wrapText="1"/>
    </xf>
    <xf numFmtId="0" fontId="16" fillId="2" borderId="0" xfId="49" applyFont="1" applyFill="1" applyAlignment="1">
      <alignment horizontal="left" wrapText="1"/>
    </xf>
    <xf numFmtId="0" fontId="2" fillId="2" borderId="0" xfId="49" applyFont="1" applyFill="1" applyAlignment="1">
      <alignment horizontal="center" vertical="top" wrapText="1"/>
    </xf>
    <xf numFmtId="0" fontId="10" fillId="2" borderId="0" xfId="49" applyFont="1" applyFill="1" applyAlignment="1">
      <alignment vertical="center" wrapText="1"/>
    </xf>
    <xf numFmtId="0" fontId="11" fillId="2" borderId="0" xfId="49" applyFont="1" applyFill="1" applyAlignment="1">
      <alignment horizontal="left" wrapText="1"/>
    </xf>
    <xf numFmtId="0" fontId="3"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view="pageBreakPreview" zoomScaleNormal="100" workbookViewId="0">
      <selection activeCell="P19" sqref="P19"/>
    </sheetView>
  </sheetViews>
  <sheetFormatPr defaultColWidth="9.33333333333333" defaultRowHeight="12" outlineLevelCol="6"/>
  <cols>
    <col min="1" max="1" width="15.752380952381" style="1" customWidth="1"/>
    <col min="2" max="2" width="2.25714285714286" style="1" customWidth="1"/>
    <col min="3" max="3" width="19.5047619047619" style="1" customWidth="1"/>
    <col min="4" max="4" width="22.3714285714286" style="1" customWidth="1"/>
    <col min="5" max="5" width="38.5428571428571" style="1" customWidth="1"/>
    <col min="6" max="6" width="2.4" style="1" customWidth="1"/>
    <col min="7" max="7" width="10.3047619047619" style="1" customWidth="1"/>
    <col min="8" max="16384" width="8.1047619047619" style="1"/>
  </cols>
  <sheetData>
    <row r="1" s="1" customFormat="1" ht="127.5" customHeight="1" spans="1:7">
      <c r="A1" s="37"/>
      <c r="B1" s="37"/>
      <c r="C1" s="79" t="s">
        <v>0</v>
      </c>
      <c r="D1" s="79"/>
      <c r="E1" s="79"/>
      <c r="F1" s="79"/>
      <c r="G1" s="80"/>
    </row>
    <row r="2" s="1" customFormat="1" ht="60" customHeight="1" spans="1:7">
      <c r="A2" s="81" t="s">
        <v>1</v>
      </c>
      <c r="B2" s="81"/>
      <c r="C2" s="81"/>
      <c r="D2" s="81"/>
      <c r="E2" s="81"/>
      <c r="F2" s="81"/>
      <c r="G2" s="81"/>
    </row>
    <row r="3" s="1" customFormat="1" ht="75" customHeight="1" spans="1:7">
      <c r="A3" s="82"/>
      <c r="B3" s="83" t="s">
        <v>2</v>
      </c>
      <c r="C3" s="83"/>
      <c r="D3" s="84" t="s">
        <v>3</v>
      </c>
      <c r="E3" s="84"/>
      <c r="F3" s="82"/>
      <c r="G3" s="82"/>
    </row>
    <row r="4" s="1" customFormat="1" ht="65" customHeight="1" spans="1:7">
      <c r="A4" s="82"/>
      <c r="B4" s="85"/>
      <c r="C4" s="85"/>
      <c r="D4" s="86"/>
      <c r="E4" s="86"/>
      <c r="F4" s="82"/>
      <c r="G4" s="82"/>
    </row>
    <row r="5" s="1" customFormat="1" ht="60" customHeight="1" spans="1:7">
      <c r="A5" s="87"/>
      <c r="B5" s="83" t="s">
        <v>4</v>
      </c>
      <c r="C5" s="83"/>
      <c r="D5" s="88"/>
      <c r="E5" s="89" t="s">
        <v>5</v>
      </c>
      <c r="F5" s="87"/>
      <c r="G5" s="87"/>
    </row>
    <row r="6" s="1" customFormat="1" ht="36" customHeight="1" spans="1:7">
      <c r="A6" s="87"/>
      <c r="B6" s="85"/>
      <c r="C6" s="85"/>
      <c r="D6" s="86"/>
      <c r="E6" s="90"/>
      <c r="F6" s="87"/>
      <c r="G6" s="87"/>
    </row>
    <row r="7" s="1" customFormat="1" ht="60.75" customHeight="1" spans="1:7">
      <c r="A7" s="87"/>
      <c r="B7" s="83" t="s">
        <v>6</v>
      </c>
      <c r="C7" s="83"/>
      <c r="D7" s="88"/>
      <c r="E7" s="89" t="s">
        <v>7</v>
      </c>
      <c r="F7" s="87"/>
      <c r="G7" s="87"/>
    </row>
    <row r="8" s="1" customFormat="1" ht="36" customHeight="1" spans="1:7">
      <c r="A8" s="87"/>
      <c r="B8" s="38"/>
      <c r="C8" s="38"/>
      <c r="D8" s="86"/>
      <c r="E8" s="90"/>
      <c r="F8" s="38"/>
      <c r="G8" s="38"/>
    </row>
    <row r="9" s="1" customFormat="1" ht="69.75" customHeight="1" spans="1:7">
      <c r="A9" s="87"/>
      <c r="B9" s="91"/>
      <c r="C9" s="91"/>
      <c r="D9" s="83"/>
      <c r="E9" s="83"/>
      <c r="F9" s="87"/>
      <c r="G9" s="87"/>
    </row>
    <row r="10" s="1" customFormat="1" ht="18" customHeight="1" spans="1:7">
      <c r="A10" s="87"/>
      <c r="B10" s="91"/>
      <c r="C10" s="91"/>
      <c r="D10" s="92"/>
      <c r="E10" s="92"/>
      <c r="F10" s="93"/>
      <c r="G10" s="93"/>
    </row>
    <row r="11" s="1" customFormat="1" ht="18" customHeight="1" spans="1:7">
      <c r="A11" s="37"/>
      <c r="B11" s="37"/>
      <c r="C11" s="38"/>
      <c r="D11" s="38"/>
      <c r="E11" s="38"/>
      <c r="F11" s="38"/>
      <c r="G11" s="3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view="pageBreakPreview" zoomScaleNormal="100" workbookViewId="0">
      <selection activeCell="G38" sqref="G38"/>
    </sheetView>
  </sheetViews>
  <sheetFormatPr defaultColWidth="9.33333333333333" defaultRowHeight="12" outlineLevelRow="4" outlineLevelCol="6"/>
  <cols>
    <col min="1" max="1" width="8.14285714285714" style="1" customWidth="1"/>
    <col min="2" max="2" width="22.6761904761905" style="1" customWidth="1"/>
    <col min="3" max="3" width="33.7809523809524" style="1" customWidth="1"/>
    <col min="4" max="4" width="22.9714285714286" style="1" customWidth="1"/>
    <col min="5" max="6" width="28.152380952381" style="1" customWidth="1"/>
    <col min="7" max="7" width="24.6" style="1" customWidth="1"/>
    <col min="8" max="8" width="10.6666666666667" style="1"/>
    <col min="9" max="9" width="14.5619047619048" style="1"/>
    <col min="10" max="16384" width="10.6666666666667" style="1"/>
  </cols>
  <sheetData>
    <row r="1" s="51" customFormat="1" ht="67" customHeight="1" spans="1:7">
      <c r="A1" s="55" t="s">
        <v>8</v>
      </c>
      <c r="B1" s="56"/>
      <c r="C1" s="56"/>
      <c r="D1" s="57"/>
      <c r="E1" s="56"/>
      <c r="F1" s="56"/>
      <c r="G1" s="56"/>
    </row>
    <row r="2" s="51" customFormat="1" ht="82" customHeight="1" spans="1:7">
      <c r="A2" s="58" t="s">
        <v>9</v>
      </c>
      <c r="B2" s="58" t="s">
        <v>10</v>
      </c>
      <c r="C2" s="58" t="s">
        <v>11</v>
      </c>
      <c r="D2" s="59" t="s">
        <v>12</v>
      </c>
      <c r="E2" s="60" t="s">
        <v>13</v>
      </c>
      <c r="F2" s="60" t="s">
        <v>14</v>
      </c>
      <c r="G2" s="58" t="s">
        <v>15</v>
      </c>
    </row>
    <row r="3" s="51" customFormat="1" ht="52" customHeight="1" spans="1:7">
      <c r="A3" s="61">
        <v>1</v>
      </c>
      <c r="B3" s="62" t="s">
        <v>16</v>
      </c>
      <c r="C3" s="63">
        <f>报价汇总表!C19</f>
        <v>5513799.1061</v>
      </c>
      <c r="D3" s="63">
        <f>C3*(1-18%)</f>
        <v>4521315.267002</v>
      </c>
      <c r="E3" s="64"/>
      <c r="F3" s="64"/>
      <c r="G3" s="65"/>
    </row>
    <row r="4" s="51" customFormat="1" ht="52" customHeight="1" spans="1:7">
      <c r="A4" s="66" t="s">
        <v>17</v>
      </c>
      <c r="B4" s="67"/>
      <c r="C4" s="68"/>
      <c r="D4" s="69" t="s">
        <v>18</v>
      </c>
      <c r="E4" s="70">
        <v>0</v>
      </c>
      <c r="F4" s="71"/>
      <c r="G4" s="72"/>
    </row>
    <row r="5" s="51" customFormat="1" ht="52" customHeight="1" spans="1:7">
      <c r="A5" s="73"/>
      <c r="B5" s="74"/>
      <c r="C5" s="75"/>
      <c r="D5" s="69" t="s">
        <v>19</v>
      </c>
      <c r="E5" s="76" t="s">
        <v>20</v>
      </c>
      <c r="F5" s="77"/>
      <c r="G5" s="78"/>
    </row>
  </sheetData>
  <mergeCells count="4">
    <mergeCell ref="A1:G1"/>
    <mergeCell ref="E4:G4"/>
    <mergeCell ref="E5:G5"/>
    <mergeCell ref="A4:C5"/>
  </mergeCells>
  <pageMargins left="0.75" right="0.75" top="1" bottom="1" header="0.5" footer="0.5"/>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workbookViewId="0">
      <selection activeCell="D8" sqref="D8"/>
    </sheetView>
  </sheetViews>
  <sheetFormatPr defaultColWidth="9.33333333333333" defaultRowHeight="12"/>
  <cols>
    <col min="1" max="1" width="142.219047619048" style="1" customWidth="1"/>
    <col min="2" max="32" width="13.3428571428571" style="1"/>
    <col min="33" max="16384" width="13.0380952380952" style="1"/>
  </cols>
  <sheetData>
    <row r="1" s="51" customFormat="1" ht="43" customHeight="1" spans="1:1">
      <c r="A1" s="52" t="s">
        <v>21</v>
      </c>
    </row>
    <row r="2" s="51" customFormat="1" ht="67" customHeight="1" spans="1:1">
      <c r="A2" s="53" t="s">
        <v>22</v>
      </c>
    </row>
    <row r="3" s="51" customFormat="1" ht="67" customHeight="1" spans="1:1">
      <c r="A3" s="54" t="s">
        <v>23</v>
      </c>
    </row>
    <row r="4" s="51" customFormat="1" ht="54" customHeight="1" spans="1:1">
      <c r="A4" s="53" t="s">
        <v>24</v>
      </c>
    </row>
    <row r="5" s="51" customFormat="1" ht="37" customHeight="1" spans="1:1">
      <c r="A5" s="53" t="s">
        <v>25</v>
      </c>
    </row>
    <row r="6" s="51" customFormat="1" ht="53" customHeight="1" spans="1:1">
      <c r="A6" s="53" t="s">
        <v>26</v>
      </c>
    </row>
    <row r="7" s="51" customFormat="1" ht="46" customHeight="1" spans="1:1">
      <c r="A7" s="53" t="s">
        <v>27</v>
      </c>
    </row>
    <row r="8" s="51" customFormat="1" ht="52" customHeight="1" spans="1:1">
      <c r="A8" s="53" t="s">
        <v>28</v>
      </c>
    </row>
    <row r="9" s="51" customFormat="1" ht="34" customHeight="1" spans="1:1">
      <c r="A9" s="53" t="s">
        <v>29</v>
      </c>
    </row>
    <row r="10" s="51" customFormat="1" ht="34" customHeight="1" spans="1:1">
      <c r="A10" s="53" t="s">
        <v>30</v>
      </c>
    </row>
    <row r="11" s="51" customFormat="1" ht="33" customHeight="1"/>
    <row r="12" s="51" customFormat="1" ht="33"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view="pageBreakPreview" zoomScaleNormal="100" workbookViewId="0">
      <selection activeCell="R14" sqref="R14"/>
    </sheetView>
  </sheetViews>
  <sheetFormatPr defaultColWidth="10.5904761904762" defaultRowHeight="12.75" outlineLevelCol="3"/>
  <cols>
    <col min="1" max="1" width="8" style="40"/>
    <col min="2" max="2" width="54" style="40" customWidth="1"/>
    <col min="3" max="3" width="45.1714285714286" style="40" customWidth="1"/>
    <col min="4" max="4" width="17.6666666666667" style="40" customWidth="1"/>
    <col min="5" max="5" width="16.1428571428571" style="40" customWidth="1"/>
    <col min="6" max="6" width="12" style="40"/>
    <col min="7" max="16384" width="8" style="40"/>
  </cols>
  <sheetData>
    <row r="1" s="40" customFormat="1" ht="33" customHeight="1" spans="1:4">
      <c r="A1" s="41" t="s">
        <v>31</v>
      </c>
      <c r="B1" s="41"/>
      <c r="C1" s="41"/>
      <c r="D1" s="41"/>
    </row>
    <row r="2" s="40" customFormat="1" ht="21" customHeight="1" spans="1:4">
      <c r="A2" s="42" t="s">
        <v>32</v>
      </c>
      <c r="B2" s="42"/>
      <c r="C2" s="42"/>
    </row>
    <row r="3" s="40" customFormat="1" ht="22" customHeight="1" spans="1:4">
      <c r="A3" s="43" t="s">
        <v>9</v>
      </c>
      <c r="B3" s="43" t="s">
        <v>33</v>
      </c>
      <c r="C3" s="43" t="s">
        <v>34</v>
      </c>
      <c r="D3" s="43" t="s">
        <v>15</v>
      </c>
    </row>
    <row r="4" s="40" customFormat="1" ht="33" customHeight="1" spans="1:4">
      <c r="A4" s="44">
        <v>1</v>
      </c>
      <c r="B4" s="30" t="s">
        <v>35</v>
      </c>
      <c r="C4" s="45">
        <f>给排水工程!J111</f>
        <v>2142458.58</v>
      </c>
      <c r="D4" s="46"/>
    </row>
    <row r="5" s="40" customFormat="1" ht="33" customHeight="1" spans="1:4">
      <c r="A5" s="44">
        <v>2</v>
      </c>
      <c r="B5" s="30" t="s">
        <v>36</v>
      </c>
      <c r="C5" s="45">
        <f>电气工程!J73</f>
        <v>2052217.08</v>
      </c>
      <c r="D5" s="46"/>
    </row>
    <row r="6" s="40" customFormat="1" ht="33" customHeight="1" spans="1:4">
      <c r="A6" s="44">
        <v>3</v>
      </c>
      <c r="B6" s="30" t="s">
        <v>37</v>
      </c>
      <c r="C6" s="45">
        <f>弱电工程!J34</f>
        <v>368018.53</v>
      </c>
      <c r="D6" s="46"/>
    </row>
    <row r="7" s="40" customFormat="1" ht="33" customHeight="1" spans="1:4">
      <c r="A7" s="44">
        <v>4</v>
      </c>
      <c r="B7" s="30" t="s">
        <v>38</v>
      </c>
      <c r="C7" s="45">
        <f>消防工程!J32</f>
        <v>241453.04</v>
      </c>
      <c r="D7" s="46"/>
    </row>
    <row r="8" s="40" customFormat="1" ht="33" customHeight="1" spans="1:4">
      <c r="A8" s="44">
        <v>5</v>
      </c>
      <c r="B8" s="30" t="s">
        <v>39</v>
      </c>
      <c r="C8" s="45">
        <f>通风工程!J16</f>
        <v>243717.52</v>
      </c>
      <c r="D8" s="46"/>
    </row>
    <row r="9" s="40" customFormat="1" ht="33" customHeight="1" spans="1:4">
      <c r="A9" s="44">
        <v>6</v>
      </c>
      <c r="B9" s="30" t="s">
        <v>40</v>
      </c>
      <c r="C9" s="45">
        <f>抗震支架!J11</f>
        <v>10666.54</v>
      </c>
      <c r="D9" s="46"/>
    </row>
    <row r="10" s="40" customFormat="1" ht="33" customHeight="1" spans="1:4">
      <c r="A10" s="44"/>
      <c r="B10" s="47"/>
      <c r="C10" s="45"/>
      <c r="D10" s="46"/>
    </row>
    <row r="11" s="40" customFormat="1" ht="33" customHeight="1" spans="1:4">
      <c r="A11" s="44"/>
      <c r="B11" s="47"/>
      <c r="C11" s="45"/>
      <c r="D11" s="46"/>
    </row>
    <row r="12" s="40" customFormat="1" ht="33" customHeight="1" spans="1:4">
      <c r="A12" s="44"/>
      <c r="B12" s="47"/>
      <c r="C12" s="45"/>
      <c r="D12" s="46"/>
    </row>
    <row r="13" s="40" customFormat="1" ht="33" customHeight="1" spans="1:4">
      <c r="A13" s="44"/>
      <c r="B13" s="47"/>
      <c r="C13" s="45"/>
      <c r="D13" s="46"/>
    </row>
    <row r="14" s="40" customFormat="1" ht="33" customHeight="1" spans="1:4">
      <c r="A14" s="44"/>
      <c r="B14" s="47"/>
      <c r="C14" s="45"/>
      <c r="D14" s="46"/>
    </row>
    <row r="15" s="40" customFormat="1" ht="33" customHeight="1" spans="1:4">
      <c r="A15" s="44"/>
      <c r="B15" s="47"/>
      <c r="C15" s="45"/>
      <c r="D15" s="46"/>
    </row>
    <row r="16" s="40" customFormat="1" ht="33" customHeight="1" spans="1:4">
      <c r="A16" s="44"/>
      <c r="B16" s="47"/>
      <c r="C16" s="45"/>
      <c r="D16" s="46"/>
    </row>
    <row r="17" s="40" customFormat="1" ht="33" customHeight="1" spans="1:4">
      <c r="A17" s="44"/>
      <c r="B17" s="48" t="s">
        <v>41</v>
      </c>
      <c r="C17" s="45">
        <f>SUM(C4:C16)</f>
        <v>5058531.29</v>
      </c>
      <c r="D17" s="46"/>
    </row>
    <row r="18" s="40" customFormat="1" ht="33" customHeight="1" spans="1:4">
      <c r="A18" s="44"/>
      <c r="B18" s="48" t="s">
        <v>42</v>
      </c>
      <c r="C18" s="45">
        <f>C17*0.09</f>
        <v>455267.8161</v>
      </c>
      <c r="D18" s="46"/>
    </row>
    <row r="19" s="40" customFormat="1" ht="33" customHeight="1" spans="1:4">
      <c r="A19" s="44"/>
      <c r="B19" s="49" t="s">
        <v>43</v>
      </c>
      <c r="C19" s="45">
        <f>C18+C17</f>
        <v>5513799.1061</v>
      </c>
      <c r="D19" s="50"/>
    </row>
  </sheetData>
  <mergeCells count="2">
    <mergeCell ref="A1:D1"/>
    <mergeCell ref="A2:C2"/>
  </mergeCells>
  <pageMargins left="0.75" right="0.75" top="1" bottom="1" header="0.5" footer="0.5"/>
  <pageSetup paperSize="9" scale="7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P33" sqref="P33"/>
    </sheetView>
  </sheetViews>
  <sheetFormatPr defaultColWidth="9" defaultRowHeight="12" outlineLevelCol="7"/>
  <cols>
    <col min="1" max="1" width="10.8285714285714" style="1" customWidth="1"/>
    <col min="2" max="2" width="36.3333333333333" style="1" customWidth="1"/>
    <col min="3" max="3" width="19" style="1" customWidth="1"/>
    <col min="4" max="4" width="2.82857142857143" style="1" customWidth="1"/>
    <col min="5" max="5" width="8.17142857142857" style="1" customWidth="1"/>
    <col min="6" max="6" width="5.5047619047619" style="1" customWidth="1"/>
    <col min="7" max="8" width="16.5047619047619" style="1" customWidth="1"/>
    <col min="9" max="16384" width="9" style="1"/>
  </cols>
  <sheetData>
    <row r="1" s="1" customFormat="1" ht="39.75" customHeight="1" spans="1:8">
      <c r="A1" s="19" t="s">
        <v>44</v>
      </c>
      <c r="B1" s="19"/>
      <c r="C1" s="19"/>
      <c r="D1" s="19"/>
      <c r="E1" s="19"/>
      <c r="F1" s="20"/>
      <c r="G1" s="20"/>
      <c r="H1" s="20"/>
    </row>
    <row r="2" s="1" customFormat="1" ht="28.5" customHeight="1" spans="1:8">
      <c r="A2" s="21" t="s">
        <v>45</v>
      </c>
      <c r="B2" s="21"/>
      <c r="C2" s="21"/>
      <c r="D2" s="21"/>
      <c r="E2" s="22"/>
      <c r="F2" s="23" t="s">
        <v>46</v>
      </c>
      <c r="G2" s="23"/>
      <c r="H2" s="23"/>
    </row>
    <row r="3" s="1" customFormat="1" ht="17.25" customHeight="1" spans="1:8">
      <c r="A3" s="24" t="s">
        <v>9</v>
      </c>
      <c r="B3" s="25" t="s">
        <v>47</v>
      </c>
      <c r="C3" s="25" t="s">
        <v>48</v>
      </c>
      <c r="D3" s="25" t="s">
        <v>49</v>
      </c>
      <c r="E3" s="25"/>
      <c r="F3" s="25"/>
      <c r="G3" s="25"/>
      <c r="H3" s="26"/>
    </row>
    <row r="4" s="1" customFormat="1" ht="28.5" customHeight="1" spans="1:8">
      <c r="A4" s="27"/>
      <c r="B4" s="28"/>
      <c r="C4" s="28"/>
      <c r="D4" s="28" t="s">
        <v>50</v>
      </c>
      <c r="E4" s="28"/>
      <c r="F4" s="28"/>
      <c r="G4" s="28" t="s">
        <v>51</v>
      </c>
      <c r="H4" s="29" t="s">
        <v>52</v>
      </c>
    </row>
    <row r="5" s="1" customFormat="1" ht="18.75" customHeight="1" spans="1:8">
      <c r="A5" s="27" t="s">
        <v>53</v>
      </c>
      <c r="B5" s="30" t="s">
        <v>54</v>
      </c>
      <c r="C5" s="31">
        <v>3039516.61</v>
      </c>
      <c r="D5" s="31"/>
      <c r="E5" s="31"/>
      <c r="F5" s="31"/>
      <c r="G5" s="31">
        <v>205192.85</v>
      </c>
      <c r="H5" s="32"/>
    </row>
    <row r="6" s="1" customFormat="1" ht="18.75" customHeight="1" spans="1:8">
      <c r="A6" s="27" t="s">
        <v>55</v>
      </c>
      <c r="B6" s="30" t="s">
        <v>56</v>
      </c>
      <c r="C6" s="31">
        <f>电气工程!J422</f>
        <v>0</v>
      </c>
      <c r="D6" s="31"/>
      <c r="E6" s="31"/>
      <c r="F6" s="31"/>
      <c r="G6" s="31">
        <v>174007.24</v>
      </c>
      <c r="H6" s="32"/>
    </row>
    <row r="7" s="1" customFormat="1" ht="18.75" customHeight="1" spans="1:8">
      <c r="A7" s="27" t="s">
        <v>57</v>
      </c>
      <c r="B7" s="30" t="s">
        <v>58</v>
      </c>
      <c r="C7" s="31" t="e">
        <f>弱电工程!#REF!</f>
        <v>#REF!</v>
      </c>
      <c r="D7" s="31"/>
      <c r="E7" s="31"/>
      <c r="F7" s="31"/>
      <c r="G7" s="31">
        <f>弱电工程!J20</f>
        <v>6609.75</v>
      </c>
      <c r="H7" s="32"/>
    </row>
    <row r="8" s="1" customFormat="1" ht="18.75" customHeight="1" spans="1:8">
      <c r="A8" s="27"/>
      <c r="B8" s="30"/>
      <c r="C8" s="31"/>
      <c r="D8" s="31"/>
      <c r="E8" s="31"/>
      <c r="F8" s="31"/>
      <c r="G8" s="31"/>
      <c r="H8" s="32"/>
    </row>
    <row r="9" s="1" customFormat="1" ht="18.75" customHeight="1" spans="1:8">
      <c r="A9" s="27"/>
      <c r="B9" s="30"/>
      <c r="C9" s="31"/>
      <c r="D9" s="31"/>
      <c r="E9" s="31"/>
      <c r="F9" s="31"/>
      <c r="G9" s="31"/>
      <c r="H9" s="32"/>
    </row>
    <row r="10" s="1" customFormat="1" ht="18.75" customHeight="1" spans="1:8">
      <c r="A10" s="27"/>
      <c r="B10" s="30"/>
      <c r="C10" s="31"/>
      <c r="D10" s="31"/>
      <c r="E10" s="31"/>
      <c r="F10" s="31"/>
      <c r="G10" s="31"/>
      <c r="H10" s="32"/>
    </row>
    <row r="11" s="1" customFormat="1" ht="18.75" customHeight="1" spans="1:8">
      <c r="A11" s="27"/>
      <c r="B11" s="30"/>
      <c r="C11" s="31"/>
      <c r="D11" s="31"/>
      <c r="E11" s="31"/>
      <c r="F11" s="31"/>
      <c r="G11" s="31"/>
      <c r="H11" s="32"/>
    </row>
    <row r="12" s="1" customFormat="1" ht="18.75" customHeight="1" spans="1:8">
      <c r="A12" s="27"/>
      <c r="B12" s="30"/>
      <c r="C12" s="31"/>
      <c r="D12" s="31"/>
      <c r="E12" s="31"/>
      <c r="F12" s="31"/>
      <c r="G12" s="31"/>
      <c r="H12" s="32"/>
    </row>
    <row r="13" s="1" customFormat="1" ht="18.75" customHeight="1" spans="1:8">
      <c r="A13" s="27"/>
      <c r="B13" s="30"/>
      <c r="C13" s="31"/>
      <c r="D13" s="31"/>
      <c r="E13" s="31"/>
      <c r="F13" s="31"/>
      <c r="G13" s="31"/>
      <c r="H13" s="32"/>
    </row>
    <row r="14" s="1" customFormat="1" ht="18.75" customHeight="1" spans="1:8">
      <c r="A14" s="27"/>
      <c r="B14" s="30"/>
      <c r="C14" s="31"/>
      <c r="D14" s="31"/>
      <c r="E14" s="31"/>
      <c r="F14" s="31"/>
      <c r="G14" s="31"/>
      <c r="H14" s="32"/>
    </row>
    <row r="15" s="1" customFormat="1" ht="18.75" customHeight="1" spans="1:8">
      <c r="A15" s="27"/>
      <c r="B15" s="30"/>
      <c r="C15" s="31"/>
      <c r="D15" s="31"/>
      <c r="E15" s="31"/>
      <c r="F15" s="31"/>
      <c r="G15" s="31"/>
      <c r="H15" s="32"/>
    </row>
    <row r="16" s="1" customFormat="1" ht="18.75" customHeight="1" spans="1:8">
      <c r="A16" s="27"/>
      <c r="B16" s="30"/>
      <c r="C16" s="31"/>
      <c r="D16" s="31"/>
      <c r="E16" s="31"/>
      <c r="F16" s="31"/>
      <c r="G16" s="31"/>
      <c r="H16" s="32"/>
    </row>
    <row r="17" s="1" customFormat="1" ht="18.75" customHeight="1" spans="1:8">
      <c r="A17" s="27"/>
      <c r="B17" s="30"/>
      <c r="C17" s="31"/>
      <c r="D17" s="31"/>
      <c r="E17" s="31"/>
      <c r="F17" s="31"/>
      <c r="G17" s="31"/>
      <c r="H17" s="32"/>
    </row>
    <row r="18" s="1" customFormat="1" ht="18.75" customHeight="1" spans="1:8">
      <c r="A18" s="27"/>
      <c r="B18" s="30"/>
      <c r="C18" s="31"/>
      <c r="D18" s="31"/>
      <c r="E18" s="31"/>
      <c r="F18" s="31"/>
      <c r="G18" s="31"/>
      <c r="H18" s="32"/>
    </row>
    <row r="19" s="1" customFormat="1" ht="18.75" customHeight="1" spans="1:8">
      <c r="A19" s="27"/>
      <c r="B19" s="30"/>
      <c r="C19" s="31"/>
      <c r="D19" s="31"/>
      <c r="E19" s="31"/>
      <c r="F19" s="31"/>
      <c r="G19" s="31"/>
      <c r="H19" s="32"/>
    </row>
    <row r="20" s="1" customFormat="1" ht="18.75" customHeight="1" spans="1:8">
      <c r="A20" s="27"/>
      <c r="B20" s="30"/>
      <c r="C20" s="31"/>
      <c r="D20" s="31"/>
      <c r="E20" s="31"/>
      <c r="F20" s="31"/>
      <c r="G20" s="31"/>
      <c r="H20" s="32"/>
    </row>
    <row r="21" s="1" customFormat="1" ht="18.75" customHeight="1" spans="1:8">
      <c r="A21" s="27"/>
      <c r="B21" s="30"/>
      <c r="C21" s="31"/>
      <c r="D21" s="31"/>
      <c r="E21" s="31"/>
      <c r="F21" s="31"/>
      <c r="G21" s="31"/>
      <c r="H21" s="32"/>
    </row>
    <row r="22" s="1" customFormat="1" ht="18.75" customHeight="1" spans="1:8">
      <c r="A22" s="27"/>
      <c r="B22" s="30"/>
      <c r="C22" s="31"/>
      <c r="D22" s="31"/>
      <c r="E22" s="31"/>
      <c r="F22" s="31"/>
      <c r="G22" s="31"/>
      <c r="H22" s="32"/>
    </row>
    <row r="23" s="1" customFormat="1" ht="18.75" customHeight="1" spans="1:8">
      <c r="A23" s="27"/>
      <c r="B23" s="30"/>
      <c r="C23" s="31"/>
      <c r="D23" s="31"/>
      <c r="E23" s="31"/>
      <c r="F23" s="31"/>
      <c r="G23" s="31"/>
      <c r="H23" s="32"/>
    </row>
    <row r="24" s="1" customFormat="1" ht="18.75" customHeight="1" spans="1:8">
      <c r="A24" s="27"/>
      <c r="B24" s="30"/>
      <c r="C24" s="31"/>
      <c r="D24" s="31"/>
      <c r="E24" s="31"/>
      <c r="F24" s="31"/>
      <c r="G24" s="31"/>
      <c r="H24" s="32"/>
    </row>
    <row r="25" s="1" customFormat="1" ht="18.75" customHeight="1" spans="1:8">
      <c r="A25" s="27"/>
      <c r="B25" s="30"/>
      <c r="C25" s="31"/>
      <c r="D25" s="31"/>
      <c r="E25" s="31"/>
      <c r="F25" s="31"/>
      <c r="G25" s="31"/>
      <c r="H25" s="32"/>
    </row>
    <row r="26" s="1" customFormat="1" ht="18.75" customHeight="1" spans="1:8">
      <c r="A26" s="27"/>
      <c r="B26" s="30"/>
      <c r="C26" s="31"/>
      <c r="D26" s="31"/>
      <c r="E26" s="31"/>
      <c r="F26" s="31"/>
      <c r="G26" s="31"/>
      <c r="H26" s="32"/>
    </row>
    <row r="27" s="1" customFormat="1" ht="18.75" customHeight="1" spans="1:8">
      <c r="A27" s="27"/>
      <c r="B27" s="30"/>
      <c r="C27" s="31"/>
      <c r="D27" s="31"/>
      <c r="E27" s="31"/>
      <c r="F27" s="31"/>
      <c r="G27" s="31"/>
      <c r="H27" s="32"/>
    </row>
    <row r="28" s="1" customFormat="1" ht="18.75" customHeight="1" spans="1:8">
      <c r="A28" s="27"/>
      <c r="B28" s="30"/>
      <c r="C28" s="31"/>
      <c r="D28" s="31"/>
      <c r="E28" s="31"/>
      <c r="F28" s="31"/>
      <c r="G28" s="31"/>
      <c r="H28" s="32"/>
    </row>
    <row r="29" s="1" customFormat="1" ht="18.75" customHeight="1" spans="1:8">
      <c r="A29" s="27"/>
      <c r="B29" s="30"/>
      <c r="C29" s="31"/>
      <c r="D29" s="31"/>
      <c r="E29" s="31"/>
      <c r="F29" s="31"/>
      <c r="G29" s="31"/>
      <c r="H29" s="32"/>
    </row>
    <row r="30" s="1" customFormat="1" ht="18.75" customHeight="1" spans="1:8">
      <c r="A30" s="27"/>
      <c r="B30" s="30"/>
      <c r="C30" s="31"/>
      <c r="D30" s="31"/>
      <c r="E30" s="31"/>
      <c r="F30" s="31"/>
      <c r="G30" s="31"/>
      <c r="H30" s="32"/>
    </row>
    <row r="31" s="1" customFormat="1" ht="18.75" customHeight="1" spans="1:8">
      <c r="A31" s="27"/>
      <c r="B31" s="30"/>
      <c r="C31" s="31"/>
      <c r="D31" s="31"/>
      <c r="E31" s="31"/>
      <c r="F31" s="31"/>
      <c r="G31" s="31"/>
      <c r="H31" s="32"/>
    </row>
    <row r="32" s="1" customFormat="1" ht="18.75" customHeight="1" spans="1:8">
      <c r="A32" s="27"/>
      <c r="B32" s="30"/>
      <c r="C32" s="31"/>
      <c r="D32" s="31"/>
      <c r="E32" s="31"/>
      <c r="F32" s="31"/>
      <c r="G32" s="31"/>
      <c r="H32" s="32"/>
    </row>
    <row r="33" s="1" customFormat="1" ht="18.75" customHeight="1" spans="1:8">
      <c r="A33" s="27"/>
      <c r="B33" s="30"/>
      <c r="C33" s="31"/>
      <c r="D33" s="31"/>
      <c r="E33" s="31"/>
      <c r="F33" s="31"/>
      <c r="G33" s="31"/>
      <c r="H33" s="32"/>
    </row>
    <row r="34" s="1" customFormat="1" ht="18.75" customHeight="1" spans="1:8">
      <c r="A34" s="27"/>
      <c r="B34" s="30"/>
      <c r="C34" s="31"/>
      <c r="D34" s="31"/>
      <c r="E34" s="31"/>
      <c r="F34" s="31"/>
      <c r="G34" s="31"/>
      <c r="H34" s="32"/>
    </row>
    <row r="35" s="1" customFormat="1" ht="18.75" customHeight="1" spans="1:8">
      <c r="A35" s="33" t="s">
        <v>43</v>
      </c>
      <c r="B35" s="34"/>
      <c r="C35" s="35">
        <v>5702578.69</v>
      </c>
      <c r="D35" s="35"/>
      <c r="E35" s="35"/>
      <c r="F35" s="35"/>
      <c r="G35" s="35">
        <v>383035.93</v>
      </c>
      <c r="H35" s="36"/>
    </row>
    <row r="36" s="1" customFormat="1" ht="14.25" customHeight="1" spans="1:8">
      <c r="A36" s="37" t="s">
        <v>59</v>
      </c>
      <c r="B36" s="37"/>
      <c r="C36" s="37"/>
      <c r="D36" s="37"/>
      <c r="E36" s="37"/>
      <c r="F36" s="37"/>
      <c r="G36" s="37"/>
      <c r="H36" s="37"/>
    </row>
    <row r="37" s="1" customFormat="1" ht="14.25" customHeight="1" spans="1:8">
      <c r="A37" s="37"/>
      <c r="B37" s="37"/>
      <c r="C37" s="37"/>
      <c r="D37" s="37"/>
      <c r="E37" s="38"/>
      <c r="F37" s="39" t="s">
        <v>60</v>
      </c>
      <c r="G37" s="39"/>
      <c r="H37" s="39"/>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scale="92"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view="pageBreakPreview" zoomScale="130" zoomScaleNormal="100" workbookViewId="0">
      <selection activeCell="N102" sqref="N102"/>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62</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18" customHeight="1" spans="1:10">
      <c r="A5" s="17"/>
      <c r="B5" s="12"/>
      <c r="C5" s="10" t="s">
        <v>69</v>
      </c>
      <c r="D5" s="10"/>
      <c r="E5" s="10"/>
      <c r="F5" s="12"/>
      <c r="G5" s="12"/>
      <c r="H5" s="12"/>
      <c r="I5" s="12"/>
      <c r="J5" s="18"/>
    </row>
    <row r="6" s="1" customFormat="1" ht="115.5" customHeight="1" spans="1:10">
      <c r="A6" s="9">
        <v>1</v>
      </c>
      <c r="B6" s="12" t="s">
        <v>70</v>
      </c>
      <c r="C6" s="12" t="s">
        <v>71</v>
      </c>
      <c r="D6" s="12" t="s">
        <v>72</v>
      </c>
      <c r="E6" s="12"/>
      <c r="F6" s="10" t="s">
        <v>73</v>
      </c>
      <c r="G6" s="13" t="s">
        <v>74</v>
      </c>
      <c r="H6" s="13"/>
      <c r="I6" s="13">
        <v>182.93</v>
      </c>
      <c r="J6" s="14">
        <v>32618.25</v>
      </c>
    </row>
    <row r="7" s="1" customFormat="1" ht="115.5" customHeight="1" spans="1:10">
      <c r="A7" s="9">
        <v>2</v>
      </c>
      <c r="B7" s="12" t="s">
        <v>75</v>
      </c>
      <c r="C7" s="12" t="s">
        <v>71</v>
      </c>
      <c r="D7" s="12" t="s">
        <v>76</v>
      </c>
      <c r="E7" s="12"/>
      <c r="F7" s="10" t="s">
        <v>73</v>
      </c>
      <c r="G7" s="13" t="s">
        <v>77</v>
      </c>
      <c r="H7" s="13"/>
      <c r="I7" s="13">
        <v>144.02</v>
      </c>
      <c r="J7" s="14">
        <v>7594.17</v>
      </c>
    </row>
    <row r="8" s="1" customFormat="1" ht="115.5" customHeight="1" spans="1:10">
      <c r="A8" s="9">
        <v>3</v>
      </c>
      <c r="B8" s="12" t="s">
        <v>78</v>
      </c>
      <c r="C8" s="12" t="s">
        <v>71</v>
      </c>
      <c r="D8" s="12" t="s">
        <v>79</v>
      </c>
      <c r="E8" s="12"/>
      <c r="F8" s="10" t="s">
        <v>73</v>
      </c>
      <c r="G8" s="13" t="s">
        <v>80</v>
      </c>
      <c r="H8" s="13"/>
      <c r="I8" s="13">
        <v>104.23</v>
      </c>
      <c r="J8" s="14">
        <v>79897.51</v>
      </c>
    </row>
    <row r="9" s="1" customFormat="1" ht="115.5" customHeight="1" spans="1:10">
      <c r="A9" s="9">
        <v>4</v>
      </c>
      <c r="B9" s="12" t="s">
        <v>81</v>
      </c>
      <c r="C9" s="12" t="s">
        <v>71</v>
      </c>
      <c r="D9" s="12" t="s">
        <v>82</v>
      </c>
      <c r="E9" s="12"/>
      <c r="F9" s="10" t="s">
        <v>73</v>
      </c>
      <c r="G9" s="13" t="s">
        <v>83</v>
      </c>
      <c r="H9" s="13"/>
      <c r="I9" s="13">
        <v>91.18</v>
      </c>
      <c r="J9" s="14">
        <v>34939.26</v>
      </c>
    </row>
    <row r="10" s="1" customFormat="1" ht="115.5" customHeight="1" spans="1:10">
      <c r="A10" s="9">
        <v>5</v>
      </c>
      <c r="B10" s="12" t="s">
        <v>84</v>
      </c>
      <c r="C10" s="12" t="s">
        <v>71</v>
      </c>
      <c r="D10" s="12" t="s">
        <v>85</v>
      </c>
      <c r="E10" s="12"/>
      <c r="F10" s="10" t="s">
        <v>73</v>
      </c>
      <c r="G10" s="13" t="s">
        <v>86</v>
      </c>
      <c r="H10" s="13"/>
      <c r="I10" s="13">
        <v>73.38</v>
      </c>
      <c r="J10" s="14">
        <v>7594.83</v>
      </c>
    </row>
    <row r="11" s="1" customFormat="1" ht="115.5" customHeight="1" spans="1:10">
      <c r="A11" s="9">
        <v>6</v>
      </c>
      <c r="B11" s="12" t="s">
        <v>87</v>
      </c>
      <c r="C11" s="12" t="s">
        <v>88</v>
      </c>
      <c r="D11" s="12" t="s">
        <v>89</v>
      </c>
      <c r="E11" s="12"/>
      <c r="F11" s="10" t="s">
        <v>73</v>
      </c>
      <c r="G11" s="13" t="s">
        <v>90</v>
      </c>
      <c r="H11" s="13"/>
      <c r="I11" s="13">
        <v>24.33</v>
      </c>
      <c r="J11" s="14">
        <v>37701.28</v>
      </c>
    </row>
    <row r="12" s="1" customFormat="1" ht="115.5" customHeight="1" spans="1:10">
      <c r="A12" s="9">
        <v>7</v>
      </c>
      <c r="B12" s="12" t="s">
        <v>91</v>
      </c>
      <c r="C12" s="12" t="s">
        <v>88</v>
      </c>
      <c r="D12" s="12" t="s">
        <v>92</v>
      </c>
      <c r="E12" s="12"/>
      <c r="F12" s="10" t="s">
        <v>73</v>
      </c>
      <c r="G12" s="13" t="s">
        <v>93</v>
      </c>
      <c r="H12" s="13"/>
      <c r="I12" s="13">
        <v>21.47</v>
      </c>
      <c r="J12" s="14">
        <v>48346.79</v>
      </c>
    </row>
    <row r="13" s="1" customFormat="1" ht="70.5" customHeight="1" spans="1:10">
      <c r="A13" s="9">
        <v>8</v>
      </c>
      <c r="B13" s="12" t="s">
        <v>94</v>
      </c>
      <c r="C13" s="12" t="s">
        <v>95</v>
      </c>
      <c r="D13" s="12" t="s">
        <v>96</v>
      </c>
      <c r="E13" s="12"/>
      <c r="F13" s="10" t="s">
        <v>97</v>
      </c>
      <c r="G13" s="13" t="s">
        <v>98</v>
      </c>
      <c r="H13" s="13"/>
      <c r="I13" s="13">
        <v>559.68</v>
      </c>
      <c r="J13" s="14">
        <v>1679.04</v>
      </c>
    </row>
    <row r="14" s="1" customFormat="1" ht="70.5" customHeight="1" spans="1:10">
      <c r="A14" s="9">
        <v>9</v>
      </c>
      <c r="B14" s="12" t="s">
        <v>99</v>
      </c>
      <c r="C14" s="12" t="s">
        <v>95</v>
      </c>
      <c r="D14" s="12" t="s">
        <v>100</v>
      </c>
      <c r="E14" s="12"/>
      <c r="F14" s="10" t="s">
        <v>97</v>
      </c>
      <c r="G14" s="13" t="s">
        <v>101</v>
      </c>
      <c r="H14" s="13"/>
      <c r="I14" s="13">
        <v>427.28</v>
      </c>
      <c r="J14" s="14">
        <v>427.28</v>
      </c>
    </row>
    <row r="15" s="1" customFormat="1" ht="70.5" customHeight="1" spans="1:10">
      <c r="A15" s="9">
        <v>10</v>
      </c>
      <c r="B15" s="12" t="s">
        <v>102</v>
      </c>
      <c r="C15" s="12" t="s">
        <v>95</v>
      </c>
      <c r="D15" s="12" t="s">
        <v>103</v>
      </c>
      <c r="E15" s="12"/>
      <c r="F15" s="10" t="s">
        <v>97</v>
      </c>
      <c r="G15" s="13" t="s">
        <v>104</v>
      </c>
      <c r="H15" s="13"/>
      <c r="I15" s="13">
        <v>272.74</v>
      </c>
      <c r="J15" s="14">
        <v>6273.02</v>
      </c>
    </row>
    <row r="16" s="1" customFormat="1" ht="104.25" customHeight="1" spans="1:10">
      <c r="A16" s="9">
        <v>11</v>
      </c>
      <c r="B16" s="12" t="s">
        <v>105</v>
      </c>
      <c r="C16" s="12" t="s">
        <v>106</v>
      </c>
      <c r="D16" s="12" t="s">
        <v>107</v>
      </c>
      <c r="E16" s="12"/>
      <c r="F16" s="10" t="s">
        <v>108</v>
      </c>
      <c r="G16" s="13" t="s">
        <v>109</v>
      </c>
      <c r="H16" s="13"/>
      <c r="I16" s="13">
        <v>179.35</v>
      </c>
      <c r="J16" s="14">
        <v>66000.8</v>
      </c>
    </row>
    <row r="17" s="1" customFormat="1" ht="93" customHeight="1" spans="1:10">
      <c r="A17" s="9">
        <v>12</v>
      </c>
      <c r="B17" s="12" t="s">
        <v>110</v>
      </c>
      <c r="C17" s="12" t="s">
        <v>106</v>
      </c>
      <c r="D17" s="12" t="s">
        <v>111</v>
      </c>
      <c r="E17" s="12"/>
      <c r="F17" s="10" t="s">
        <v>108</v>
      </c>
      <c r="G17" s="13" t="s">
        <v>101</v>
      </c>
      <c r="H17" s="13"/>
      <c r="I17" s="13">
        <v>1217.94</v>
      </c>
      <c r="J17" s="14">
        <v>1217.94</v>
      </c>
    </row>
    <row r="18" s="1" customFormat="1" ht="104.25" customHeight="1" spans="1:10">
      <c r="A18" s="9">
        <v>13</v>
      </c>
      <c r="B18" s="12" t="s">
        <v>112</v>
      </c>
      <c r="C18" s="12" t="s">
        <v>106</v>
      </c>
      <c r="D18" s="12" t="s">
        <v>113</v>
      </c>
      <c r="E18" s="12"/>
      <c r="F18" s="10" t="s">
        <v>108</v>
      </c>
      <c r="G18" s="13" t="s">
        <v>101</v>
      </c>
      <c r="H18" s="13"/>
      <c r="I18" s="13">
        <v>2164.55</v>
      </c>
      <c r="J18" s="14">
        <v>2164.55</v>
      </c>
    </row>
    <row r="19" s="1" customFormat="1" ht="93" customHeight="1" spans="1:10">
      <c r="A19" s="9">
        <v>14</v>
      </c>
      <c r="B19" s="12" t="s">
        <v>114</v>
      </c>
      <c r="C19" s="12" t="s">
        <v>115</v>
      </c>
      <c r="D19" s="12" t="s">
        <v>116</v>
      </c>
      <c r="E19" s="12"/>
      <c r="F19" s="10" t="s">
        <v>108</v>
      </c>
      <c r="G19" s="13" t="s">
        <v>117</v>
      </c>
      <c r="H19" s="13"/>
      <c r="I19" s="13">
        <v>729.23</v>
      </c>
      <c r="J19" s="14">
        <v>167722.9</v>
      </c>
    </row>
    <row r="20" s="1" customFormat="1" ht="70.5" customHeight="1" spans="1:10">
      <c r="A20" s="9">
        <v>15</v>
      </c>
      <c r="B20" s="12" t="s">
        <v>118</v>
      </c>
      <c r="C20" s="12" t="s">
        <v>95</v>
      </c>
      <c r="D20" s="12" t="s">
        <v>119</v>
      </c>
      <c r="E20" s="12"/>
      <c r="F20" s="10" t="s">
        <v>97</v>
      </c>
      <c r="G20" s="13" t="s">
        <v>101</v>
      </c>
      <c r="H20" s="13"/>
      <c r="I20" s="13">
        <v>454.55</v>
      </c>
      <c r="J20" s="14">
        <v>454.55</v>
      </c>
    </row>
    <row r="21" s="1" customFormat="1" ht="70.5" customHeight="1" spans="1:10">
      <c r="A21" s="9">
        <v>16</v>
      </c>
      <c r="B21" s="12" t="s">
        <v>120</v>
      </c>
      <c r="C21" s="12" t="s">
        <v>121</v>
      </c>
      <c r="D21" s="12" t="s">
        <v>122</v>
      </c>
      <c r="E21" s="12"/>
      <c r="F21" s="10" t="s">
        <v>97</v>
      </c>
      <c r="G21" s="13" t="s">
        <v>104</v>
      </c>
      <c r="H21" s="13"/>
      <c r="I21" s="13">
        <v>154.29</v>
      </c>
      <c r="J21" s="14">
        <v>3548.67</v>
      </c>
    </row>
    <row r="22" s="1" customFormat="1" ht="70.5" customHeight="1" spans="1:10">
      <c r="A22" s="9">
        <v>17</v>
      </c>
      <c r="B22" s="12" t="s">
        <v>123</v>
      </c>
      <c r="C22" s="12" t="s">
        <v>124</v>
      </c>
      <c r="D22" s="12" t="s">
        <v>125</v>
      </c>
      <c r="E22" s="12"/>
      <c r="F22" s="10" t="s">
        <v>108</v>
      </c>
      <c r="G22" s="13" t="s">
        <v>101</v>
      </c>
      <c r="H22" s="13"/>
      <c r="I22" s="13">
        <v>759.42</v>
      </c>
      <c r="J22" s="14">
        <v>759.42</v>
      </c>
    </row>
    <row r="23" s="1" customFormat="1" ht="70.5" customHeight="1" spans="1:10">
      <c r="A23" s="9">
        <v>18</v>
      </c>
      <c r="B23" s="12" t="s">
        <v>126</v>
      </c>
      <c r="C23" s="12" t="s">
        <v>121</v>
      </c>
      <c r="D23" s="12" t="s">
        <v>127</v>
      </c>
      <c r="E23" s="12"/>
      <c r="F23" s="10" t="s">
        <v>97</v>
      </c>
      <c r="G23" s="13" t="s">
        <v>128</v>
      </c>
      <c r="H23" s="13"/>
      <c r="I23" s="13">
        <v>65.82</v>
      </c>
      <c r="J23" s="14">
        <v>131.64</v>
      </c>
    </row>
    <row r="24" s="1" customFormat="1" ht="70.5" customHeight="1" spans="1:10">
      <c r="A24" s="9">
        <v>19</v>
      </c>
      <c r="B24" s="12" t="s">
        <v>129</v>
      </c>
      <c r="C24" s="12" t="s">
        <v>130</v>
      </c>
      <c r="D24" s="12" t="s">
        <v>131</v>
      </c>
      <c r="E24" s="12"/>
      <c r="F24" s="10" t="s">
        <v>97</v>
      </c>
      <c r="G24" s="13" t="s">
        <v>104</v>
      </c>
      <c r="H24" s="13"/>
      <c r="I24" s="13">
        <v>27.77</v>
      </c>
      <c r="J24" s="14">
        <v>638.71</v>
      </c>
    </row>
    <row r="25" s="1" customFormat="1" ht="70.5" customHeight="1" spans="1:10">
      <c r="A25" s="9">
        <v>20</v>
      </c>
      <c r="B25" s="12" t="s">
        <v>132</v>
      </c>
      <c r="C25" s="12" t="s">
        <v>130</v>
      </c>
      <c r="D25" s="12" t="s">
        <v>133</v>
      </c>
      <c r="E25" s="12"/>
      <c r="F25" s="10" t="s">
        <v>97</v>
      </c>
      <c r="G25" s="13" t="s">
        <v>134</v>
      </c>
      <c r="H25" s="13"/>
      <c r="I25" s="13">
        <v>45.85</v>
      </c>
      <c r="J25" s="14">
        <v>4218.2</v>
      </c>
    </row>
    <row r="26" s="1" customFormat="1" ht="70.5" customHeight="1" spans="1:10">
      <c r="A26" s="9">
        <v>21</v>
      </c>
      <c r="B26" s="12" t="s">
        <v>135</v>
      </c>
      <c r="C26" s="12" t="s">
        <v>130</v>
      </c>
      <c r="D26" s="12" t="s">
        <v>136</v>
      </c>
      <c r="E26" s="12"/>
      <c r="F26" s="10" t="s">
        <v>97</v>
      </c>
      <c r="G26" s="13" t="s">
        <v>137</v>
      </c>
      <c r="H26" s="13"/>
      <c r="I26" s="13">
        <v>45.85</v>
      </c>
      <c r="J26" s="14">
        <v>9490.95</v>
      </c>
    </row>
    <row r="27" s="1" customFormat="1" ht="70.5" customHeight="1" spans="1:10">
      <c r="A27" s="9">
        <v>22</v>
      </c>
      <c r="B27" s="12" t="s">
        <v>138</v>
      </c>
      <c r="C27" s="12" t="s">
        <v>130</v>
      </c>
      <c r="D27" s="12" t="s">
        <v>139</v>
      </c>
      <c r="E27" s="12"/>
      <c r="F27" s="10" t="s">
        <v>97</v>
      </c>
      <c r="G27" s="13" t="s">
        <v>140</v>
      </c>
      <c r="H27" s="13"/>
      <c r="I27" s="13">
        <v>103.61</v>
      </c>
      <c r="J27" s="14">
        <v>2797.47</v>
      </c>
    </row>
    <row r="28" s="1" customFormat="1" ht="70.5" customHeight="1" spans="1:10">
      <c r="A28" s="9">
        <v>23</v>
      </c>
      <c r="B28" s="12" t="s">
        <v>141</v>
      </c>
      <c r="C28" s="12" t="s">
        <v>130</v>
      </c>
      <c r="D28" s="12" t="s">
        <v>142</v>
      </c>
      <c r="E28" s="12"/>
      <c r="F28" s="10" t="s">
        <v>97</v>
      </c>
      <c r="G28" s="13" t="s">
        <v>98</v>
      </c>
      <c r="H28" s="13"/>
      <c r="I28" s="13">
        <v>178.5</v>
      </c>
      <c r="J28" s="14">
        <v>535.5</v>
      </c>
    </row>
    <row r="29" s="1" customFormat="1" ht="70.5" customHeight="1" spans="1:10">
      <c r="A29" s="9">
        <v>24</v>
      </c>
      <c r="B29" s="12" t="s">
        <v>143</v>
      </c>
      <c r="C29" s="12" t="s">
        <v>144</v>
      </c>
      <c r="D29" s="12" t="s">
        <v>145</v>
      </c>
      <c r="E29" s="12"/>
      <c r="F29" s="10" t="s">
        <v>97</v>
      </c>
      <c r="G29" s="13" t="s">
        <v>146</v>
      </c>
      <c r="H29" s="13"/>
      <c r="I29" s="13">
        <v>41.51</v>
      </c>
      <c r="J29" s="14">
        <v>13366.22</v>
      </c>
    </row>
    <row r="30" s="1" customFormat="1" ht="70.5" customHeight="1" spans="1:10">
      <c r="A30" s="9">
        <v>25</v>
      </c>
      <c r="B30" s="12" t="s">
        <v>147</v>
      </c>
      <c r="C30" s="12" t="s">
        <v>144</v>
      </c>
      <c r="D30" s="12" t="s">
        <v>148</v>
      </c>
      <c r="E30" s="12"/>
      <c r="F30" s="10" t="s">
        <v>97</v>
      </c>
      <c r="G30" s="13" t="s">
        <v>149</v>
      </c>
      <c r="H30" s="13"/>
      <c r="I30" s="13">
        <v>56.1</v>
      </c>
      <c r="J30" s="14">
        <v>1683</v>
      </c>
    </row>
    <row r="31" s="1" customFormat="1" ht="81.75" customHeight="1" spans="1:10">
      <c r="A31" s="9">
        <v>26</v>
      </c>
      <c r="B31" s="12" t="s">
        <v>150</v>
      </c>
      <c r="C31" s="12" t="s">
        <v>151</v>
      </c>
      <c r="D31" s="12" t="s">
        <v>152</v>
      </c>
      <c r="E31" s="12"/>
      <c r="F31" s="10" t="s">
        <v>73</v>
      </c>
      <c r="G31" s="13" t="s">
        <v>153</v>
      </c>
      <c r="H31" s="13"/>
      <c r="I31" s="13">
        <v>25.8</v>
      </c>
      <c r="J31" s="14">
        <v>20846.4</v>
      </c>
    </row>
    <row r="32" s="1" customFormat="1" ht="81.75" customHeight="1" spans="1:10">
      <c r="A32" s="9">
        <v>27</v>
      </c>
      <c r="B32" s="12" t="s">
        <v>154</v>
      </c>
      <c r="C32" s="12" t="s">
        <v>155</v>
      </c>
      <c r="D32" s="12" t="s">
        <v>156</v>
      </c>
      <c r="E32" s="12"/>
      <c r="F32" s="10" t="s">
        <v>157</v>
      </c>
      <c r="G32" s="13" t="s">
        <v>158</v>
      </c>
      <c r="H32" s="13"/>
      <c r="I32" s="13">
        <v>30.14</v>
      </c>
      <c r="J32" s="14">
        <v>23411.55</v>
      </c>
    </row>
    <row r="33" s="1" customFormat="1" ht="18" customHeight="1" spans="1:10">
      <c r="A33" s="17"/>
      <c r="B33" s="12"/>
      <c r="C33" s="10" t="s">
        <v>159</v>
      </c>
      <c r="D33" s="10"/>
      <c r="E33" s="10"/>
      <c r="F33" s="12"/>
      <c r="G33" s="12"/>
      <c r="H33" s="12"/>
      <c r="I33" s="12"/>
      <c r="J33" s="18"/>
    </row>
    <row r="34" s="1" customFormat="1" ht="115.5" customHeight="1" spans="1:10">
      <c r="A34" s="9">
        <v>28</v>
      </c>
      <c r="B34" s="12" t="s">
        <v>160</v>
      </c>
      <c r="C34" s="12" t="s">
        <v>71</v>
      </c>
      <c r="D34" s="12" t="s">
        <v>161</v>
      </c>
      <c r="E34" s="12"/>
      <c r="F34" s="10" t="s">
        <v>73</v>
      </c>
      <c r="G34" s="13" t="s">
        <v>162</v>
      </c>
      <c r="H34" s="13"/>
      <c r="I34" s="13">
        <v>255.72</v>
      </c>
      <c r="J34" s="14">
        <v>11463.93</v>
      </c>
    </row>
    <row r="35" s="1" customFormat="1" ht="115.5" customHeight="1" spans="1:10">
      <c r="A35" s="9">
        <v>29</v>
      </c>
      <c r="B35" s="12" t="s">
        <v>163</v>
      </c>
      <c r="C35" s="12" t="s">
        <v>71</v>
      </c>
      <c r="D35" s="12" t="s">
        <v>164</v>
      </c>
      <c r="E35" s="12"/>
      <c r="F35" s="10" t="s">
        <v>73</v>
      </c>
      <c r="G35" s="13" t="s">
        <v>165</v>
      </c>
      <c r="H35" s="13"/>
      <c r="I35" s="13">
        <v>182.93</v>
      </c>
      <c r="J35" s="14">
        <v>28800.5</v>
      </c>
    </row>
    <row r="36" s="1" customFormat="1" ht="115.5" customHeight="1" spans="1:10">
      <c r="A36" s="9">
        <v>30</v>
      </c>
      <c r="B36" s="12" t="s">
        <v>166</v>
      </c>
      <c r="C36" s="12" t="s">
        <v>71</v>
      </c>
      <c r="D36" s="12" t="s">
        <v>167</v>
      </c>
      <c r="E36" s="12"/>
      <c r="F36" s="10" t="s">
        <v>73</v>
      </c>
      <c r="G36" s="13" t="s">
        <v>168</v>
      </c>
      <c r="H36" s="13"/>
      <c r="I36" s="13">
        <v>117.41</v>
      </c>
      <c r="J36" s="14">
        <v>8007.36</v>
      </c>
    </row>
    <row r="37" s="1" customFormat="1" ht="115.5" customHeight="1" spans="1:10">
      <c r="A37" s="9">
        <v>31</v>
      </c>
      <c r="B37" s="12" t="s">
        <v>169</v>
      </c>
      <c r="C37" s="12" t="s">
        <v>71</v>
      </c>
      <c r="D37" s="12" t="s">
        <v>170</v>
      </c>
      <c r="E37" s="12"/>
      <c r="F37" s="10" t="s">
        <v>73</v>
      </c>
      <c r="G37" s="13" t="s">
        <v>171</v>
      </c>
      <c r="H37" s="13"/>
      <c r="I37" s="13">
        <v>104.23</v>
      </c>
      <c r="J37" s="14">
        <v>112592.37</v>
      </c>
    </row>
    <row r="38" s="1" customFormat="1" ht="115.5" customHeight="1" spans="1:10">
      <c r="A38" s="9">
        <v>32</v>
      </c>
      <c r="B38" s="12" t="s">
        <v>172</v>
      </c>
      <c r="C38" s="12" t="s">
        <v>71</v>
      </c>
      <c r="D38" s="12" t="s">
        <v>173</v>
      </c>
      <c r="E38" s="12"/>
      <c r="F38" s="10" t="s">
        <v>73</v>
      </c>
      <c r="G38" s="13" t="s">
        <v>86</v>
      </c>
      <c r="H38" s="13"/>
      <c r="I38" s="13">
        <v>73.38</v>
      </c>
      <c r="J38" s="14">
        <v>7594.83</v>
      </c>
    </row>
    <row r="39" s="1" customFormat="1" ht="115.5" customHeight="1" spans="1:10">
      <c r="A39" s="9">
        <v>33</v>
      </c>
      <c r="B39" s="12" t="s">
        <v>174</v>
      </c>
      <c r="C39" s="12" t="s">
        <v>88</v>
      </c>
      <c r="D39" s="12" t="s">
        <v>175</v>
      </c>
      <c r="E39" s="12"/>
      <c r="F39" s="10" t="s">
        <v>73</v>
      </c>
      <c r="G39" s="13" t="s">
        <v>176</v>
      </c>
      <c r="H39" s="13"/>
      <c r="I39" s="13">
        <v>24.66</v>
      </c>
      <c r="J39" s="14">
        <v>22923.69</v>
      </c>
    </row>
    <row r="40" s="1" customFormat="1" ht="115.5" customHeight="1" spans="1:10">
      <c r="A40" s="9">
        <v>34</v>
      </c>
      <c r="B40" s="12" t="s">
        <v>177</v>
      </c>
      <c r="C40" s="12" t="s">
        <v>88</v>
      </c>
      <c r="D40" s="12" t="s">
        <v>178</v>
      </c>
      <c r="E40" s="12"/>
      <c r="F40" s="10" t="s">
        <v>73</v>
      </c>
      <c r="G40" s="13" t="s">
        <v>179</v>
      </c>
      <c r="H40" s="13"/>
      <c r="I40" s="13">
        <v>21.58</v>
      </c>
      <c r="J40" s="14">
        <v>34303.57</v>
      </c>
    </row>
    <row r="41" s="1" customFormat="1" ht="81.75" customHeight="1" spans="1:10">
      <c r="A41" s="9">
        <v>35</v>
      </c>
      <c r="B41" s="12" t="s">
        <v>180</v>
      </c>
      <c r="C41" s="12" t="s">
        <v>181</v>
      </c>
      <c r="D41" s="12" t="s">
        <v>182</v>
      </c>
      <c r="E41" s="12"/>
      <c r="F41" s="10" t="s">
        <v>183</v>
      </c>
      <c r="G41" s="13" t="s">
        <v>184</v>
      </c>
      <c r="H41" s="13"/>
      <c r="I41" s="13">
        <v>1542.52</v>
      </c>
      <c r="J41" s="14">
        <v>15533.18</v>
      </c>
    </row>
    <row r="42" s="1" customFormat="1" ht="81.75" customHeight="1" spans="1:10">
      <c r="A42" s="9">
        <v>36</v>
      </c>
      <c r="B42" s="12" t="s">
        <v>185</v>
      </c>
      <c r="C42" s="12" t="s">
        <v>181</v>
      </c>
      <c r="D42" s="12" t="s">
        <v>186</v>
      </c>
      <c r="E42" s="12"/>
      <c r="F42" s="10" t="s">
        <v>183</v>
      </c>
      <c r="G42" s="13" t="s">
        <v>187</v>
      </c>
      <c r="H42" s="13"/>
      <c r="I42" s="13">
        <v>1421.05</v>
      </c>
      <c r="J42" s="14">
        <v>5982.62</v>
      </c>
    </row>
    <row r="43" s="1" customFormat="1" ht="81.75" customHeight="1" spans="1:10">
      <c r="A43" s="9">
        <v>37</v>
      </c>
      <c r="B43" s="12" t="s">
        <v>188</v>
      </c>
      <c r="C43" s="12" t="s">
        <v>181</v>
      </c>
      <c r="D43" s="12" t="s">
        <v>189</v>
      </c>
      <c r="E43" s="12"/>
      <c r="F43" s="10" t="s">
        <v>183</v>
      </c>
      <c r="G43" s="13" t="s">
        <v>190</v>
      </c>
      <c r="H43" s="13"/>
      <c r="I43" s="13">
        <v>1417.43</v>
      </c>
      <c r="J43" s="14">
        <v>2211.19</v>
      </c>
    </row>
    <row r="44" s="1" customFormat="1" ht="194.25" customHeight="1" spans="1:10">
      <c r="A44" s="9">
        <v>38</v>
      </c>
      <c r="B44" s="12" t="s">
        <v>191</v>
      </c>
      <c r="C44" s="12" t="s">
        <v>192</v>
      </c>
      <c r="D44" s="12" t="s">
        <v>193</v>
      </c>
      <c r="E44" s="12"/>
      <c r="F44" s="10" t="s">
        <v>108</v>
      </c>
      <c r="G44" s="13" t="s">
        <v>128</v>
      </c>
      <c r="H44" s="13"/>
      <c r="I44" s="13">
        <v>3894.46</v>
      </c>
      <c r="J44" s="14">
        <v>7788.92</v>
      </c>
    </row>
    <row r="45" s="1" customFormat="1" ht="160.5" customHeight="1" spans="1:10">
      <c r="A45" s="9">
        <v>39</v>
      </c>
      <c r="B45" s="12" t="s">
        <v>194</v>
      </c>
      <c r="C45" s="12" t="s">
        <v>195</v>
      </c>
      <c r="D45" s="12" t="s">
        <v>196</v>
      </c>
      <c r="E45" s="12"/>
      <c r="F45" s="10" t="s">
        <v>197</v>
      </c>
      <c r="G45" s="13" t="s">
        <v>128</v>
      </c>
      <c r="H45" s="13"/>
      <c r="I45" s="13">
        <v>2907.37</v>
      </c>
      <c r="J45" s="14">
        <v>5814.74</v>
      </c>
    </row>
    <row r="46" s="1" customFormat="1" ht="81.75" customHeight="1" spans="1:10">
      <c r="A46" s="9">
        <v>40</v>
      </c>
      <c r="B46" s="12" t="s">
        <v>198</v>
      </c>
      <c r="C46" s="12" t="s">
        <v>199</v>
      </c>
      <c r="D46" s="12" t="s">
        <v>200</v>
      </c>
      <c r="E46" s="12"/>
      <c r="F46" s="10" t="s">
        <v>197</v>
      </c>
      <c r="G46" s="13" t="s">
        <v>128</v>
      </c>
      <c r="H46" s="13"/>
      <c r="I46" s="13">
        <v>1666.55</v>
      </c>
      <c r="J46" s="14">
        <v>3333.1</v>
      </c>
    </row>
    <row r="47" s="1" customFormat="1" ht="104.25" customHeight="1" spans="1:10">
      <c r="A47" s="9">
        <v>41</v>
      </c>
      <c r="B47" s="12" t="s">
        <v>201</v>
      </c>
      <c r="C47" s="12" t="s">
        <v>202</v>
      </c>
      <c r="D47" s="12" t="s">
        <v>203</v>
      </c>
      <c r="E47" s="12"/>
      <c r="F47" s="10" t="s">
        <v>204</v>
      </c>
      <c r="G47" s="13" t="s">
        <v>205</v>
      </c>
      <c r="H47" s="13"/>
      <c r="I47" s="13">
        <v>640.32</v>
      </c>
      <c r="J47" s="14">
        <v>12806.4</v>
      </c>
    </row>
    <row r="48" s="1" customFormat="1" ht="81.75" customHeight="1" spans="1:10">
      <c r="A48" s="9">
        <v>42</v>
      </c>
      <c r="B48" s="12" t="s">
        <v>206</v>
      </c>
      <c r="C48" s="12" t="s">
        <v>207</v>
      </c>
      <c r="D48" s="12" t="s">
        <v>208</v>
      </c>
      <c r="E48" s="12"/>
      <c r="F48" s="10" t="s">
        <v>197</v>
      </c>
      <c r="G48" s="13" t="s">
        <v>128</v>
      </c>
      <c r="H48" s="13"/>
      <c r="I48" s="13">
        <v>1666.55</v>
      </c>
      <c r="J48" s="14">
        <v>3333.1</v>
      </c>
    </row>
    <row r="49" s="1" customFormat="1" ht="81.75" customHeight="1" spans="1:10">
      <c r="A49" s="9">
        <v>43</v>
      </c>
      <c r="B49" s="12" t="s">
        <v>209</v>
      </c>
      <c r="C49" s="12" t="s">
        <v>210</v>
      </c>
      <c r="D49" s="12" t="s">
        <v>211</v>
      </c>
      <c r="E49" s="12"/>
      <c r="F49" s="10" t="s">
        <v>197</v>
      </c>
      <c r="G49" s="13" t="s">
        <v>128</v>
      </c>
      <c r="H49" s="13"/>
      <c r="I49" s="13">
        <v>1666.55</v>
      </c>
      <c r="J49" s="14">
        <v>3333.1</v>
      </c>
    </row>
    <row r="50" s="1" customFormat="1" ht="81.75" customHeight="1" spans="1:10">
      <c r="A50" s="9">
        <v>44</v>
      </c>
      <c r="B50" s="12" t="s">
        <v>212</v>
      </c>
      <c r="C50" s="12" t="s">
        <v>213</v>
      </c>
      <c r="D50" s="12" t="s">
        <v>214</v>
      </c>
      <c r="E50" s="12"/>
      <c r="F50" s="10" t="s">
        <v>197</v>
      </c>
      <c r="G50" s="13" t="s">
        <v>128</v>
      </c>
      <c r="H50" s="13"/>
      <c r="I50" s="13">
        <v>1401.18</v>
      </c>
      <c r="J50" s="14">
        <v>2802.36</v>
      </c>
    </row>
    <row r="51" s="1" customFormat="1" ht="81.75" customHeight="1" spans="1:10">
      <c r="A51" s="9">
        <v>45</v>
      </c>
      <c r="B51" s="12" t="s">
        <v>215</v>
      </c>
      <c r="C51" s="12" t="s">
        <v>216</v>
      </c>
      <c r="D51" s="12" t="s">
        <v>217</v>
      </c>
      <c r="E51" s="12"/>
      <c r="F51" s="10" t="s">
        <v>197</v>
      </c>
      <c r="G51" s="13" t="s">
        <v>101</v>
      </c>
      <c r="H51" s="13"/>
      <c r="I51" s="13">
        <v>528.34</v>
      </c>
      <c r="J51" s="14">
        <v>528.34</v>
      </c>
    </row>
    <row r="52" s="1" customFormat="1" ht="59.25" customHeight="1" spans="1:10">
      <c r="A52" s="9">
        <v>46</v>
      </c>
      <c r="B52" s="12" t="s">
        <v>218</v>
      </c>
      <c r="C52" s="12" t="s">
        <v>219</v>
      </c>
      <c r="D52" s="12" t="s">
        <v>220</v>
      </c>
      <c r="E52" s="12"/>
      <c r="F52" s="10" t="s">
        <v>197</v>
      </c>
      <c r="G52" s="13" t="s">
        <v>101</v>
      </c>
      <c r="H52" s="13"/>
      <c r="I52" s="13">
        <v>3455.71</v>
      </c>
      <c r="J52" s="14">
        <v>3455.71</v>
      </c>
    </row>
    <row r="53" s="1" customFormat="1" ht="70.5" customHeight="1" spans="1:10">
      <c r="A53" s="9">
        <v>47</v>
      </c>
      <c r="B53" s="12" t="s">
        <v>221</v>
      </c>
      <c r="C53" s="12" t="s">
        <v>95</v>
      </c>
      <c r="D53" s="12" t="s">
        <v>222</v>
      </c>
      <c r="E53" s="12"/>
      <c r="F53" s="10" t="s">
        <v>97</v>
      </c>
      <c r="G53" s="13" t="s">
        <v>223</v>
      </c>
      <c r="H53" s="13"/>
      <c r="I53" s="13">
        <v>799.33</v>
      </c>
      <c r="J53" s="14">
        <v>4795.98</v>
      </c>
    </row>
    <row r="54" s="1" customFormat="1" ht="48" customHeight="1" spans="1:10">
      <c r="A54" s="9">
        <v>48</v>
      </c>
      <c r="B54" s="12" t="s">
        <v>224</v>
      </c>
      <c r="C54" s="12" t="s">
        <v>225</v>
      </c>
      <c r="D54" s="12" t="s">
        <v>226</v>
      </c>
      <c r="E54" s="12"/>
      <c r="F54" s="10" t="s">
        <v>227</v>
      </c>
      <c r="G54" s="13" t="s">
        <v>228</v>
      </c>
      <c r="H54" s="13"/>
      <c r="I54" s="13">
        <v>206.11</v>
      </c>
      <c r="J54" s="14">
        <v>824.44</v>
      </c>
    </row>
    <row r="55" s="1" customFormat="1" ht="70.5" customHeight="1" spans="1:10">
      <c r="A55" s="9">
        <v>49</v>
      </c>
      <c r="B55" s="12" t="s">
        <v>229</v>
      </c>
      <c r="C55" s="12" t="s">
        <v>95</v>
      </c>
      <c r="D55" s="12" t="s">
        <v>96</v>
      </c>
      <c r="E55" s="12"/>
      <c r="F55" s="10" t="s">
        <v>97</v>
      </c>
      <c r="G55" s="13" t="s">
        <v>223</v>
      </c>
      <c r="H55" s="13"/>
      <c r="I55" s="13">
        <v>559.68</v>
      </c>
      <c r="J55" s="14">
        <v>3358.08</v>
      </c>
    </row>
    <row r="56" s="1" customFormat="1" ht="70.5" customHeight="1" spans="1:10">
      <c r="A56" s="9">
        <v>50</v>
      </c>
      <c r="B56" s="12" t="s">
        <v>230</v>
      </c>
      <c r="C56" s="12" t="s">
        <v>95</v>
      </c>
      <c r="D56" s="12" t="s">
        <v>231</v>
      </c>
      <c r="E56" s="12"/>
      <c r="F56" s="10" t="s">
        <v>97</v>
      </c>
      <c r="G56" s="13" t="s">
        <v>232</v>
      </c>
      <c r="H56" s="13"/>
      <c r="I56" s="13">
        <v>353.12</v>
      </c>
      <c r="J56" s="14">
        <v>4237.44</v>
      </c>
    </row>
    <row r="57" s="1" customFormat="1" ht="70.5" customHeight="1" spans="1:10">
      <c r="A57" s="9">
        <v>51</v>
      </c>
      <c r="B57" s="12" t="s">
        <v>233</v>
      </c>
      <c r="C57" s="12" t="s">
        <v>95</v>
      </c>
      <c r="D57" s="12" t="s">
        <v>103</v>
      </c>
      <c r="E57" s="12"/>
      <c r="F57" s="10" t="s">
        <v>97</v>
      </c>
      <c r="G57" s="13" t="s">
        <v>234</v>
      </c>
      <c r="H57" s="13"/>
      <c r="I57" s="13">
        <v>272.74</v>
      </c>
      <c r="J57" s="14">
        <v>15818.92</v>
      </c>
    </row>
    <row r="58" s="1" customFormat="1" ht="70.5" customHeight="1" spans="1:10">
      <c r="A58" s="9">
        <v>52</v>
      </c>
      <c r="B58" s="12" t="s">
        <v>235</v>
      </c>
      <c r="C58" s="12" t="s">
        <v>95</v>
      </c>
      <c r="D58" s="12" t="s">
        <v>236</v>
      </c>
      <c r="E58" s="12"/>
      <c r="F58" s="10" t="s">
        <v>97</v>
      </c>
      <c r="G58" s="13" t="s">
        <v>128</v>
      </c>
      <c r="H58" s="13"/>
      <c r="I58" s="13">
        <v>820.57</v>
      </c>
      <c r="J58" s="14">
        <v>1641.14</v>
      </c>
    </row>
    <row r="59" s="1" customFormat="1" ht="70.5" customHeight="1" spans="1:10">
      <c r="A59" s="9">
        <v>53</v>
      </c>
      <c r="B59" s="12" t="s">
        <v>237</v>
      </c>
      <c r="C59" s="12" t="s">
        <v>95</v>
      </c>
      <c r="D59" s="12" t="s">
        <v>238</v>
      </c>
      <c r="E59" s="12"/>
      <c r="F59" s="10" t="s">
        <v>97</v>
      </c>
      <c r="G59" s="13" t="s">
        <v>228</v>
      </c>
      <c r="H59" s="13"/>
      <c r="I59" s="13">
        <v>292.26</v>
      </c>
      <c r="J59" s="14">
        <v>1169.04</v>
      </c>
    </row>
    <row r="60" s="1" customFormat="1" ht="70.5" customHeight="1" spans="1:10">
      <c r="A60" s="9">
        <v>54</v>
      </c>
      <c r="B60" s="12" t="s">
        <v>239</v>
      </c>
      <c r="C60" s="12" t="s">
        <v>95</v>
      </c>
      <c r="D60" s="12" t="s">
        <v>240</v>
      </c>
      <c r="E60" s="12"/>
      <c r="F60" s="10" t="s">
        <v>97</v>
      </c>
      <c r="G60" s="13" t="s">
        <v>128</v>
      </c>
      <c r="H60" s="13"/>
      <c r="I60" s="13">
        <v>215.63</v>
      </c>
      <c r="J60" s="14">
        <v>431.26</v>
      </c>
    </row>
    <row r="61" s="1" customFormat="1" ht="70.5" customHeight="1" spans="1:10">
      <c r="A61" s="9">
        <v>55</v>
      </c>
      <c r="B61" s="12" t="s">
        <v>241</v>
      </c>
      <c r="C61" s="12" t="s">
        <v>121</v>
      </c>
      <c r="D61" s="12" t="s">
        <v>242</v>
      </c>
      <c r="E61" s="12"/>
      <c r="F61" s="10" t="s">
        <v>97</v>
      </c>
      <c r="G61" s="13" t="s">
        <v>101</v>
      </c>
      <c r="H61" s="13"/>
      <c r="I61" s="13">
        <v>86.14</v>
      </c>
      <c r="J61" s="14">
        <v>86.14</v>
      </c>
    </row>
    <row r="62" s="1" customFormat="1" ht="70.5" customHeight="1" spans="1:10">
      <c r="A62" s="9">
        <v>56</v>
      </c>
      <c r="B62" s="12" t="s">
        <v>243</v>
      </c>
      <c r="C62" s="12" t="s">
        <v>121</v>
      </c>
      <c r="D62" s="12" t="s">
        <v>244</v>
      </c>
      <c r="E62" s="12"/>
      <c r="F62" s="10" t="s">
        <v>97</v>
      </c>
      <c r="G62" s="13" t="s">
        <v>117</v>
      </c>
      <c r="H62" s="13"/>
      <c r="I62" s="13">
        <v>34.89</v>
      </c>
      <c r="J62" s="14">
        <v>8024.7</v>
      </c>
    </row>
    <row r="63" s="1" customFormat="1" ht="70.5" customHeight="1" spans="1:10">
      <c r="A63" s="9">
        <v>57</v>
      </c>
      <c r="B63" s="12" t="s">
        <v>245</v>
      </c>
      <c r="C63" s="12" t="s">
        <v>121</v>
      </c>
      <c r="D63" s="12" t="s">
        <v>246</v>
      </c>
      <c r="E63" s="12"/>
      <c r="F63" s="10" t="s">
        <v>97</v>
      </c>
      <c r="G63" s="13" t="s">
        <v>247</v>
      </c>
      <c r="H63" s="13"/>
      <c r="I63" s="13">
        <v>33.81</v>
      </c>
      <c r="J63" s="14">
        <v>3888.15</v>
      </c>
    </row>
    <row r="64" s="1" customFormat="1" ht="104.25" customHeight="1" spans="1:10">
      <c r="A64" s="9">
        <v>58</v>
      </c>
      <c r="B64" s="12" t="s">
        <v>248</v>
      </c>
      <c r="C64" s="12" t="s">
        <v>106</v>
      </c>
      <c r="D64" s="12" t="s">
        <v>107</v>
      </c>
      <c r="E64" s="12"/>
      <c r="F64" s="10" t="s">
        <v>108</v>
      </c>
      <c r="G64" s="13" t="s">
        <v>249</v>
      </c>
      <c r="H64" s="13"/>
      <c r="I64" s="13">
        <v>179.35</v>
      </c>
      <c r="J64" s="14">
        <v>45375.55</v>
      </c>
    </row>
    <row r="65" s="1" customFormat="1" ht="93" customHeight="1" spans="1:10">
      <c r="A65" s="9">
        <v>59</v>
      </c>
      <c r="B65" s="12" t="s">
        <v>250</v>
      </c>
      <c r="C65" s="12" t="s">
        <v>106</v>
      </c>
      <c r="D65" s="12" t="s">
        <v>111</v>
      </c>
      <c r="E65" s="12"/>
      <c r="F65" s="10" t="s">
        <v>108</v>
      </c>
      <c r="G65" s="13" t="s">
        <v>101</v>
      </c>
      <c r="H65" s="13"/>
      <c r="I65" s="13">
        <v>1217.94</v>
      </c>
      <c r="J65" s="14">
        <v>1217.94</v>
      </c>
    </row>
    <row r="66" s="1" customFormat="1" ht="93" customHeight="1" spans="1:10">
      <c r="A66" s="9">
        <v>60</v>
      </c>
      <c r="B66" s="12" t="s">
        <v>251</v>
      </c>
      <c r="C66" s="12" t="s">
        <v>115</v>
      </c>
      <c r="D66" s="12" t="s">
        <v>252</v>
      </c>
      <c r="E66" s="12"/>
      <c r="F66" s="10" t="s">
        <v>108</v>
      </c>
      <c r="G66" s="13" t="s">
        <v>101</v>
      </c>
      <c r="H66" s="13"/>
      <c r="I66" s="13">
        <v>4110.37</v>
      </c>
      <c r="J66" s="14">
        <v>4110.37</v>
      </c>
    </row>
    <row r="67" s="1" customFormat="1" ht="93" customHeight="1" spans="1:10">
      <c r="A67" s="9">
        <v>61</v>
      </c>
      <c r="B67" s="12" t="s">
        <v>253</v>
      </c>
      <c r="C67" s="12" t="s">
        <v>115</v>
      </c>
      <c r="D67" s="12" t="s">
        <v>254</v>
      </c>
      <c r="E67" s="12"/>
      <c r="F67" s="10" t="s">
        <v>108</v>
      </c>
      <c r="G67" s="13" t="s">
        <v>117</v>
      </c>
      <c r="H67" s="13"/>
      <c r="I67" s="13">
        <v>729.23</v>
      </c>
      <c r="J67" s="14">
        <v>167722.9</v>
      </c>
    </row>
    <row r="68" s="1" customFormat="1" ht="70.5" customHeight="1" spans="1:10">
      <c r="A68" s="9">
        <v>62</v>
      </c>
      <c r="B68" s="12" t="s">
        <v>255</v>
      </c>
      <c r="C68" s="12" t="s">
        <v>124</v>
      </c>
      <c r="D68" s="12" t="s">
        <v>256</v>
      </c>
      <c r="E68" s="12"/>
      <c r="F68" s="10" t="s">
        <v>108</v>
      </c>
      <c r="G68" s="13" t="s">
        <v>128</v>
      </c>
      <c r="H68" s="13"/>
      <c r="I68" s="13">
        <v>1247.18</v>
      </c>
      <c r="J68" s="14">
        <v>2494.36</v>
      </c>
    </row>
    <row r="69" s="1" customFormat="1" ht="70.5" customHeight="1" spans="1:10">
      <c r="A69" s="9">
        <v>63</v>
      </c>
      <c r="B69" s="12" t="s">
        <v>257</v>
      </c>
      <c r="C69" s="12" t="s">
        <v>124</v>
      </c>
      <c r="D69" s="12" t="s">
        <v>125</v>
      </c>
      <c r="E69" s="12"/>
      <c r="F69" s="10" t="s">
        <v>108</v>
      </c>
      <c r="G69" s="13" t="s">
        <v>128</v>
      </c>
      <c r="H69" s="13"/>
      <c r="I69" s="13">
        <v>759.42</v>
      </c>
      <c r="J69" s="14">
        <v>1518.84</v>
      </c>
    </row>
    <row r="70" s="1" customFormat="1" ht="70.5" customHeight="1" spans="1:10">
      <c r="A70" s="9">
        <v>64</v>
      </c>
      <c r="B70" s="12" t="s">
        <v>258</v>
      </c>
      <c r="C70" s="12" t="s">
        <v>124</v>
      </c>
      <c r="D70" s="12" t="s">
        <v>259</v>
      </c>
      <c r="E70" s="12"/>
      <c r="F70" s="10" t="s">
        <v>108</v>
      </c>
      <c r="G70" s="13" t="s">
        <v>228</v>
      </c>
      <c r="H70" s="13"/>
      <c r="I70" s="13">
        <v>508.99</v>
      </c>
      <c r="J70" s="14">
        <v>2035.96</v>
      </c>
    </row>
    <row r="71" s="1" customFormat="1" ht="70.5" customHeight="1" spans="1:10">
      <c r="A71" s="9">
        <v>65</v>
      </c>
      <c r="B71" s="12" t="s">
        <v>260</v>
      </c>
      <c r="C71" s="12" t="s">
        <v>124</v>
      </c>
      <c r="D71" s="12" t="s">
        <v>261</v>
      </c>
      <c r="E71" s="12"/>
      <c r="F71" s="10" t="s">
        <v>108</v>
      </c>
      <c r="G71" s="13" t="s">
        <v>128</v>
      </c>
      <c r="H71" s="13"/>
      <c r="I71" s="13">
        <v>383.24</v>
      </c>
      <c r="J71" s="14">
        <v>766.48</v>
      </c>
    </row>
    <row r="72" s="1" customFormat="1" ht="70.5" customHeight="1" spans="1:10">
      <c r="A72" s="9">
        <v>66</v>
      </c>
      <c r="B72" s="12" t="s">
        <v>262</v>
      </c>
      <c r="C72" s="12" t="s">
        <v>263</v>
      </c>
      <c r="D72" s="12" t="s">
        <v>264</v>
      </c>
      <c r="E72" s="12"/>
      <c r="F72" s="10" t="s">
        <v>97</v>
      </c>
      <c r="G72" s="13" t="s">
        <v>228</v>
      </c>
      <c r="H72" s="13"/>
      <c r="I72" s="13">
        <v>525.46</v>
      </c>
      <c r="J72" s="14">
        <v>2101.84</v>
      </c>
    </row>
    <row r="73" s="1" customFormat="1" ht="70.5" customHeight="1" spans="1:10">
      <c r="A73" s="9">
        <v>67</v>
      </c>
      <c r="B73" s="12" t="s">
        <v>265</v>
      </c>
      <c r="C73" s="12" t="s">
        <v>263</v>
      </c>
      <c r="D73" s="12" t="s">
        <v>266</v>
      </c>
      <c r="E73" s="12"/>
      <c r="F73" s="10" t="s">
        <v>97</v>
      </c>
      <c r="G73" s="13" t="s">
        <v>228</v>
      </c>
      <c r="H73" s="13"/>
      <c r="I73" s="13">
        <v>363.44</v>
      </c>
      <c r="J73" s="14">
        <v>1453.76</v>
      </c>
    </row>
    <row r="74" s="1" customFormat="1" ht="70.5" customHeight="1" spans="1:10">
      <c r="A74" s="9">
        <v>68</v>
      </c>
      <c r="B74" s="12" t="s">
        <v>267</v>
      </c>
      <c r="C74" s="12" t="s">
        <v>263</v>
      </c>
      <c r="D74" s="12" t="s">
        <v>268</v>
      </c>
      <c r="E74" s="12"/>
      <c r="F74" s="10" t="s">
        <v>97</v>
      </c>
      <c r="G74" s="13" t="s">
        <v>269</v>
      </c>
      <c r="H74" s="13"/>
      <c r="I74" s="13">
        <v>234.85</v>
      </c>
      <c r="J74" s="14">
        <v>1878.8</v>
      </c>
    </row>
    <row r="75" s="1" customFormat="1" ht="70.5" customHeight="1" spans="1:10">
      <c r="A75" s="9">
        <v>69</v>
      </c>
      <c r="B75" s="12" t="s">
        <v>270</v>
      </c>
      <c r="C75" s="12" t="s">
        <v>263</v>
      </c>
      <c r="D75" s="12" t="s">
        <v>271</v>
      </c>
      <c r="E75" s="12"/>
      <c r="F75" s="10" t="s">
        <v>97</v>
      </c>
      <c r="G75" s="13" t="s">
        <v>228</v>
      </c>
      <c r="H75" s="13"/>
      <c r="I75" s="13">
        <v>172.03</v>
      </c>
      <c r="J75" s="14">
        <v>688.12</v>
      </c>
    </row>
    <row r="76" s="1" customFormat="1" ht="70.5" customHeight="1" spans="1:10">
      <c r="A76" s="9">
        <v>70</v>
      </c>
      <c r="B76" s="12" t="s">
        <v>272</v>
      </c>
      <c r="C76" s="12" t="s">
        <v>121</v>
      </c>
      <c r="D76" s="12" t="s">
        <v>127</v>
      </c>
      <c r="E76" s="12"/>
      <c r="F76" s="10" t="s">
        <v>97</v>
      </c>
      <c r="G76" s="13" t="s">
        <v>128</v>
      </c>
      <c r="H76" s="13"/>
      <c r="I76" s="13">
        <v>65.82</v>
      </c>
      <c r="J76" s="14">
        <v>131.64</v>
      </c>
    </row>
    <row r="77" s="1" customFormat="1" ht="70.5" customHeight="1" spans="1:10">
      <c r="A77" s="9">
        <v>71</v>
      </c>
      <c r="B77" s="12" t="s">
        <v>273</v>
      </c>
      <c r="C77" s="12" t="s">
        <v>130</v>
      </c>
      <c r="D77" s="12" t="s">
        <v>136</v>
      </c>
      <c r="E77" s="12"/>
      <c r="F77" s="10" t="s">
        <v>97</v>
      </c>
      <c r="G77" s="13" t="s">
        <v>274</v>
      </c>
      <c r="H77" s="13"/>
      <c r="I77" s="13">
        <v>45.85</v>
      </c>
      <c r="J77" s="14">
        <v>11233.25</v>
      </c>
    </row>
    <row r="78" s="1" customFormat="1" ht="70.5" customHeight="1" spans="1:10">
      <c r="A78" s="9">
        <v>72</v>
      </c>
      <c r="B78" s="12" t="s">
        <v>275</v>
      </c>
      <c r="C78" s="12" t="s">
        <v>130</v>
      </c>
      <c r="D78" s="12" t="s">
        <v>139</v>
      </c>
      <c r="E78" s="12"/>
      <c r="F78" s="10" t="s">
        <v>97</v>
      </c>
      <c r="G78" s="13" t="s">
        <v>276</v>
      </c>
      <c r="H78" s="13"/>
      <c r="I78" s="13">
        <v>103.61</v>
      </c>
      <c r="J78" s="14">
        <v>518.05</v>
      </c>
    </row>
    <row r="79" s="1" customFormat="1" ht="70.5" customHeight="1" spans="1:10">
      <c r="A79" s="9">
        <v>73</v>
      </c>
      <c r="B79" s="12" t="s">
        <v>277</v>
      </c>
      <c r="C79" s="12" t="s">
        <v>130</v>
      </c>
      <c r="D79" s="12" t="s">
        <v>278</v>
      </c>
      <c r="E79" s="12"/>
      <c r="F79" s="10" t="s">
        <v>97</v>
      </c>
      <c r="G79" s="13" t="s">
        <v>101</v>
      </c>
      <c r="H79" s="13"/>
      <c r="I79" s="13">
        <v>113.36</v>
      </c>
      <c r="J79" s="14">
        <v>113.36</v>
      </c>
    </row>
    <row r="80" s="1" customFormat="1" ht="70.5" customHeight="1" spans="1:10">
      <c r="A80" s="9">
        <v>74</v>
      </c>
      <c r="B80" s="12" t="s">
        <v>279</v>
      </c>
      <c r="C80" s="12" t="s">
        <v>130</v>
      </c>
      <c r="D80" s="12" t="s">
        <v>142</v>
      </c>
      <c r="E80" s="12"/>
      <c r="F80" s="10" t="s">
        <v>97</v>
      </c>
      <c r="G80" s="13" t="s">
        <v>101</v>
      </c>
      <c r="H80" s="13"/>
      <c r="I80" s="13">
        <v>178.5</v>
      </c>
      <c r="J80" s="14">
        <v>178.5</v>
      </c>
    </row>
    <row r="81" s="1" customFormat="1" ht="70.5" customHeight="1" spans="1:10">
      <c r="A81" s="9">
        <v>75</v>
      </c>
      <c r="B81" s="12" t="s">
        <v>280</v>
      </c>
      <c r="C81" s="12" t="s">
        <v>144</v>
      </c>
      <c r="D81" s="12" t="s">
        <v>145</v>
      </c>
      <c r="E81" s="12"/>
      <c r="F81" s="10" t="s">
        <v>97</v>
      </c>
      <c r="G81" s="13" t="s">
        <v>281</v>
      </c>
      <c r="H81" s="13"/>
      <c r="I81" s="13">
        <v>41.51</v>
      </c>
      <c r="J81" s="14">
        <v>10211.46</v>
      </c>
    </row>
    <row r="82" s="1" customFormat="1" ht="70.5" customHeight="1" spans="1:10">
      <c r="A82" s="9">
        <v>76</v>
      </c>
      <c r="B82" s="12" t="s">
        <v>282</v>
      </c>
      <c r="C82" s="12" t="s">
        <v>144</v>
      </c>
      <c r="D82" s="12" t="s">
        <v>148</v>
      </c>
      <c r="E82" s="12"/>
      <c r="F82" s="10" t="s">
        <v>97</v>
      </c>
      <c r="G82" s="13" t="s">
        <v>223</v>
      </c>
      <c r="H82" s="13"/>
      <c r="I82" s="13">
        <v>56.1</v>
      </c>
      <c r="J82" s="14">
        <v>336.6</v>
      </c>
    </row>
    <row r="83" s="1" customFormat="1" ht="81.75" customHeight="1" spans="1:10">
      <c r="A83" s="9">
        <v>77</v>
      </c>
      <c r="B83" s="12" t="s">
        <v>283</v>
      </c>
      <c r="C83" s="12" t="s">
        <v>151</v>
      </c>
      <c r="D83" s="12" t="s">
        <v>152</v>
      </c>
      <c r="E83" s="12"/>
      <c r="F83" s="10" t="s">
        <v>73</v>
      </c>
      <c r="G83" s="13" t="s">
        <v>284</v>
      </c>
      <c r="H83" s="13"/>
      <c r="I83" s="13">
        <v>25.8</v>
      </c>
      <c r="J83" s="14">
        <v>16611.33</v>
      </c>
    </row>
    <row r="84" s="1" customFormat="1" ht="81.75" customHeight="1" spans="1:10">
      <c r="A84" s="9">
        <v>78</v>
      </c>
      <c r="B84" s="12" t="s">
        <v>285</v>
      </c>
      <c r="C84" s="12" t="s">
        <v>155</v>
      </c>
      <c r="D84" s="12" t="s">
        <v>156</v>
      </c>
      <c r="E84" s="12"/>
      <c r="F84" s="10" t="s">
        <v>157</v>
      </c>
      <c r="G84" s="13" t="s">
        <v>286</v>
      </c>
      <c r="H84" s="13"/>
      <c r="I84" s="13">
        <v>30.14</v>
      </c>
      <c r="J84" s="14">
        <v>6581.37</v>
      </c>
    </row>
    <row r="85" s="1" customFormat="1" ht="59.25" customHeight="1" spans="1:10">
      <c r="A85" s="9">
        <v>79</v>
      </c>
      <c r="B85" s="12" t="s">
        <v>287</v>
      </c>
      <c r="C85" s="12" t="s">
        <v>288</v>
      </c>
      <c r="D85" s="12" t="s">
        <v>289</v>
      </c>
      <c r="E85" s="12"/>
      <c r="F85" s="10" t="s">
        <v>97</v>
      </c>
      <c r="G85" s="13" t="s">
        <v>55</v>
      </c>
      <c r="H85" s="13"/>
      <c r="I85" s="13">
        <v>371.97</v>
      </c>
      <c r="J85" s="14">
        <v>743.94</v>
      </c>
    </row>
    <row r="86" s="1" customFormat="1" ht="18" customHeight="1" spans="1:10">
      <c r="A86" s="17"/>
      <c r="B86" s="12"/>
      <c r="C86" s="10" t="s">
        <v>290</v>
      </c>
      <c r="D86" s="10"/>
      <c r="E86" s="10"/>
      <c r="F86" s="12"/>
      <c r="G86" s="12"/>
      <c r="H86" s="12"/>
      <c r="I86" s="12"/>
      <c r="J86" s="18"/>
    </row>
    <row r="87" s="1" customFormat="1" ht="93" customHeight="1" spans="1:10">
      <c r="A87" s="9">
        <v>80</v>
      </c>
      <c r="B87" s="12" t="s">
        <v>291</v>
      </c>
      <c r="C87" s="12" t="s">
        <v>88</v>
      </c>
      <c r="D87" s="12" t="s">
        <v>292</v>
      </c>
      <c r="E87" s="12"/>
      <c r="F87" s="10" t="s">
        <v>73</v>
      </c>
      <c r="G87" s="13" t="s">
        <v>293</v>
      </c>
      <c r="H87" s="13"/>
      <c r="I87" s="13">
        <v>54.62</v>
      </c>
      <c r="J87" s="14">
        <v>83032.23</v>
      </c>
    </row>
    <row r="88" s="1" customFormat="1" ht="93" customHeight="1" spans="1:10">
      <c r="A88" s="9">
        <v>81</v>
      </c>
      <c r="B88" s="12" t="s">
        <v>294</v>
      </c>
      <c r="C88" s="12" t="s">
        <v>88</v>
      </c>
      <c r="D88" s="12" t="s">
        <v>295</v>
      </c>
      <c r="E88" s="12"/>
      <c r="F88" s="10" t="s">
        <v>73</v>
      </c>
      <c r="G88" s="13" t="s">
        <v>296</v>
      </c>
      <c r="H88" s="13"/>
      <c r="I88" s="13">
        <v>40.18</v>
      </c>
      <c r="J88" s="14">
        <v>76069.98</v>
      </c>
    </row>
    <row r="89" s="1" customFormat="1" ht="93" customHeight="1" spans="1:10">
      <c r="A89" s="9">
        <v>82</v>
      </c>
      <c r="B89" s="12" t="s">
        <v>297</v>
      </c>
      <c r="C89" s="12" t="s">
        <v>88</v>
      </c>
      <c r="D89" s="12" t="s">
        <v>298</v>
      </c>
      <c r="E89" s="12"/>
      <c r="F89" s="10" t="s">
        <v>73</v>
      </c>
      <c r="G89" s="13" t="s">
        <v>299</v>
      </c>
      <c r="H89" s="13"/>
      <c r="I89" s="13">
        <v>30.51</v>
      </c>
      <c r="J89" s="14">
        <v>3368.3</v>
      </c>
    </row>
    <row r="90" s="1" customFormat="1" ht="48" customHeight="1" spans="1:10">
      <c r="A90" s="9">
        <v>83</v>
      </c>
      <c r="B90" s="12" t="s">
        <v>300</v>
      </c>
      <c r="C90" s="12" t="s">
        <v>301</v>
      </c>
      <c r="D90" s="12" t="s">
        <v>302</v>
      </c>
      <c r="E90" s="12"/>
      <c r="F90" s="10" t="s">
        <v>97</v>
      </c>
      <c r="G90" s="13" t="s">
        <v>303</v>
      </c>
      <c r="H90" s="13"/>
      <c r="I90" s="13">
        <v>6.53</v>
      </c>
      <c r="J90" s="14">
        <v>2729.54</v>
      </c>
    </row>
    <row r="91" s="1" customFormat="1" ht="81.75" customHeight="1" spans="1:10">
      <c r="A91" s="9">
        <v>84</v>
      </c>
      <c r="B91" s="12" t="s">
        <v>304</v>
      </c>
      <c r="C91" s="12" t="s">
        <v>305</v>
      </c>
      <c r="D91" s="12" t="s">
        <v>306</v>
      </c>
      <c r="E91" s="12"/>
      <c r="F91" s="10" t="s">
        <v>108</v>
      </c>
      <c r="G91" s="13" t="s">
        <v>249</v>
      </c>
      <c r="H91" s="13"/>
      <c r="I91" s="13">
        <v>515.39</v>
      </c>
      <c r="J91" s="14">
        <v>130393.67</v>
      </c>
    </row>
    <row r="92" s="1" customFormat="1" ht="81.75" customHeight="1" spans="1:10">
      <c r="A92" s="9">
        <v>85</v>
      </c>
      <c r="B92" s="12" t="s">
        <v>307</v>
      </c>
      <c r="C92" s="12" t="s">
        <v>308</v>
      </c>
      <c r="D92" s="12" t="s">
        <v>306</v>
      </c>
      <c r="E92" s="12"/>
      <c r="F92" s="10" t="s">
        <v>108</v>
      </c>
      <c r="G92" s="13" t="s">
        <v>276</v>
      </c>
      <c r="H92" s="13"/>
      <c r="I92" s="13">
        <v>496.11</v>
      </c>
      <c r="J92" s="14">
        <v>2480.55</v>
      </c>
    </row>
    <row r="93" s="1" customFormat="1" ht="81.75" customHeight="1" spans="1:10">
      <c r="A93" s="9">
        <v>86</v>
      </c>
      <c r="B93" s="12" t="s">
        <v>309</v>
      </c>
      <c r="C93" s="12" t="s">
        <v>310</v>
      </c>
      <c r="D93" s="12" t="s">
        <v>306</v>
      </c>
      <c r="E93" s="12"/>
      <c r="F93" s="10" t="s">
        <v>108</v>
      </c>
      <c r="G93" s="13" t="s">
        <v>311</v>
      </c>
      <c r="H93" s="13"/>
      <c r="I93" s="13">
        <v>550.12</v>
      </c>
      <c r="J93" s="14">
        <v>60513.2</v>
      </c>
    </row>
    <row r="94" s="1" customFormat="1" ht="81.75" customHeight="1" spans="1:10">
      <c r="A94" s="9">
        <v>87</v>
      </c>
      <c r="B94" s="12" t="s">
        <v>312</v>
      </c>
      <c r="C94" s="12" t="s">
        <v>313</v>
      </c>
      <c r="D94" s="12" t="s">
        <v>314</v>
      </c>
      <c r="E94" s="12"/>
      <c r="F94" s="10" t="s">
        <v>108</v>
      </c>
      <c r="G94" s="13" t="s">
        <v>311</v>
      </c>
      <c r="H94" s="13"/>
      <c r="I94" s="13">
        <v>249.89</v>
      </c>
      <c r="J94" s="14">
        <v>27487.9</v>
      </c>
    </row>
    <row r="95" s="1" customFormat="1" ht="81.75" customHeight="1" spans="1:10">
      <c r="A95" s="9">
        <v>88</v>
      </c>
      <c r="B95" s="12" t="s">
        <v>315</v>
      </c>
      <c r="C95" s="12" t="s">
        <v>316</v>
      </c>
      <c r="D95" s="12" t="s">
        <v>317</v>
      </c>
      <c r="E95" s="12"/>
      <c r="F95" s="10" t="s">
        <v>108</v>
      </c>
      <c r="G95" s="13" t="s">
        <v>109</v>
      </c>
      <c r="H95" s="13"/>
      <c r="I95" s="13">
        <v>127.52</v>
      </c>
      <c r="J95" s="14">
        <v>46927.36</v>
      </c>
    </row>
    <row r="96" s="1" customFormat="1" ht="70.5" customHeight="1" spans="1:10">
      <c r="A96" s="9">
        <v>89</v>
      </c>
      <c r="B96" s="12" t="s">
        <v>318</v>
      </c>
      <c r="C96" s="12" t="s">
        <v>319</v>
      </c>
      <c r="D96" s="12" t="s">
        <v>320</v>
      </c>
      <c r="E96" s="12"/>
      <c r="F96" s="10" t="s">
        <v>204</v>
      </c>
      <c r="G96" s="13" t="s">
        <v>109</v>
      </c>
      <c r="H96" s="13"/>
      <c r="I96" s="13">
        <v>33.62</v>
      </c>
      <c r="J96" s="14">
        <v>12372.16</v>
      </c>
    </row>
    <row r="97" s="1" customFormat="1" ht="59.25" customHeight="1" spans="1:10">
      <c r="A97" s="9">
        <v>90</v>
      </c>
      <c r="B97" s="12" t="s">
        <v>321</v>
      </c>
      <c r="C97" s="12" t="s">
        <v>322</v>
      </c>
      <c r="D97" s="12" t="s">
        <v>323</v>
      </c>
      <c r="E97" s="12"/>
      <c r="F97" s="10" t="s">
        <v>97</v>
      </c>
      <c r="G97" s="13" t="s">
        <v>311</v>
      </c>
      <c r="H97" s="13"/>
      <c r="I97" s="13">
        <v>72.25</v>
      </c>
      <c r="J97" s="14">
        <v>7947.5</v>
      </c>
    </row>
    <row r="98" s="1" customFormat="1" ht="48" customHeight="1" spans="1:10">
      <c r="A98" s="9">
        <v>91</v>
      </c>
      <c r="B98" s="12" t="s">
        <v>324</v>
      </c>
      <c r="C98" s="12" t="s">
        <v>325</v>
      </c>
      <c r="D98" s="12" t="s">
        <v>326</v>
      </c>
      <c r="E98" s="12"/>
      <c r="F98" s="10" t="s">
        <v>197</v>
      </c>
      <c r="G98" s="13" t="s">
        <v>327</v>
      </c>
      <c r="H98" s="13"/>
      <c r="I98" s="13">
        <v>555.73</v>
      </c>
      <c r="J98" s="14">
        <v>63908.95</v>
      </c>
    </row>
    <row r="99" s="1" customFormat="1" ht="70.5" customHeight="1" spans="1:10">
      <c r="A99" s="9">
        <v>92</v>
      </c>
      <c r="B99" s="12" t="s">
        <v>328</v>
      </c>
      <c r="C99" s="12" t="s">
        <v>322</v>
      </c>
      <c r="D99" s="12" t="s">
        <v>329</v>
      </c>
      <c r="E99" s="12"/>
      <c r="F99" s="10" t="s">
        <v>97</v>
      </c>
      <c r="G99" s="13" t="s">
        <v>109</v>
      </c>
      <c r="H99" s="13"/>
      <c r="I99" s="13">
        <v>30.33</v>
      </c>
      <c r="J99" s="14">
        <v>11161.44</v>
      </c>
    </row>
    <row r="100" s="1" customFormat="1" ht="70.5" customHeight="1" spans="1:10">
      <c r="A100" s="9">
        <v>93</v>
      </c>
      <c r="B100" s="12" t="s">
        <v>330</v>
      </c>
      <c r="C100" s="12" t="s">
        <v>322</v>
      </c>
      <c r="D100" s="12" t="s">
        <v>331</v>
      </c>
      <c r="E100" s="12"/>
      <c r="F100" s="10" t="s">
        <v>97</v>
      </c>
      <c r="G100" s="13" t="s">
        <v>332</v>
      </c>
      <c r="H100" s="13"/>
      <c r="I100" s="13">
        <v>78.19</v>
      </c>
      <c r="J100" s="14">
        <v>46366.67</v>
      </c>
    </row>
    <row r="101" s="1" customFormat="1" ht="70.5" customHeight="1" spans="1:10">
      <c r="A101" s="9">
        <v>94</v>
      </c>
      <c r="B101" s="12" t="s">
        <v>333</v>
      </c>
      <c r="C101" s="12" t="s">
        <v>130</v>
      </c>
      <c r="D101" s="12" t="s">
        <v>139</v>
      </c>
      <c r="E101" s="12"/>
      <c r="F101" s="10" t="s">
        <v>97</v>
      </c>
      <c r="G101" s="13" t="s">
        <v>334</v>
      </c>
      <c r="H101" s="13"/>
      <c r="I101" s="13">
        <v>103.61</v>
      </c>
      <c r="J101" s="14">
        <v>24348.35</v>
      </c>
    </row>
    <row r="102" s="1" customFormat="1" ht="70.5" customHeight="1" spans="1:10">
      <c r="A102" s="9">
        <v>95</v>
      </c>
      <c r="B102" s="12" t="s">
        <v>335</v>
      </c>
      <c r="C102" s="12" t="s">
        <v>130</v>
      </c>
      <c r="D102" s="12" t="s">
        <v>142</v>
      </c>
      <c r="E102" s="12"/>
      <c r="F102" s="10" t="s">
        <v>97</v>
      </c>
      <c r="G102" s="13" t="s">
        <v>276</v>
      </c>
      <c r="H102" s="13"/>
      <c r="I102" s="13">
        <v>178.5</v>
      </c>
      <c r="J102" s="14">
        <v>892.5</v>
      </c>
    </row>
    <row r="103" s="1" customFormat="1" ht="70.5" customHeight="1" spans="1:10">
      <c r="A103" s="9">
        <v>96</v>
      </c>
      <c r="B103" s="12" t="s">
        <v>336</v>
      </c>
      <c r="C103" s="12" t="s">
        <v>144</v>
      </c>
      <c r="D103" s="12" t="s">
        <v>148</v>
      </c>
      <c r="E103" s="12"/>
      <c r="F103" s="10" t="s">
        <v>97</v>
      </c>
      <c r="G103" s="13" t="s">
        <v>337</v>
      </c>
      <c r="H103" s="13"/>
      <c r="I103" s="13">
        <v>56.1</v>
      </c>
      <c r="J103" s="14">
        <v>13464</v>
      </c>
    </row>
    <row r="104" s="1" customFormat="1" ht="18" customHeight="1" spans="1:10">
      <c r="A104" s="9" t="s">
        <v>338</v>
      </c>
      <c r="B104" s="12"/>
      <c r="C104" s="12" t="s">
        <v>339</v>
      </c>
      <c r="D104" s="15"/>
      <c r="E104" s="16"/>
      <c r="F104" s="12"/>
      <c r="G104" s="12"/>
      <c r="H104" s="12"/>
      <c r="I104" s="12"/>
      <c r="J104" s="14">
        <f>SUM(J6:J103)</f>
        <v>1804432.92</v>
      </c>
    </row>
    <row r="105" s="1" customFormat="1" ht="18" customHeight="1" spans="1:10">
      <c r="A105" s="9" t="s">
        <v>340</v>
      </c>
      <c r="B105" s="12"/>
      <c r="C105" s="12" t="s">
        <v>341</v>
      </c>
      <c r="D105" s="12" t="s">
        <v>342</v>
      </c>
      <c r="E105" s="12"/>
      <c r="F105" s="10"/>
      <c r="G105" s="13"/>
      <c r="H105" s="13"/>
      <c r="I105" s="13"/>
      <c r="J105" s="14">
        <f>J106+J107</f>
        <v>277965.9</v>
      </c>
    </row>
    <row r="106" s="1" customFormat="1" ht="18" customHeight="1" spans="1:10">
      <c r="A106" s="9"/>
      <c r="B106" s="12">
        <v>2.1</v>
      </c>
      <c r="C106" s="12" t="s">
        <v>51</v>
      </c>
      <c r="D106" s="12"/>
      <c r="E106" s="12"/>
      <c r="F106" s="10" t="s">
        <v>343</v>
      </c>
      <c r="G106" s="13">
        <v>1</v>
      </c>
      <c r="H106" s="13"/>
      <c r="I106" s="13">
        <v>214833.75</v>
      </c>
      <c r="J106" s="14">
        <f>I106*G106</f>
        <v>214833.75</v>
      </c>
    </row>
    <row r="107" s="1" customFormat="1" ht="18" customHeight="1" spans="1:10">
      <c r="A107" s="9"/>
      <c r="B107" s="12">
        <v>2.2</v>
      </c>
      <c r="C107" s="12" t="s">
        <v>344</v>
      </c>
      <c r="D107" s="12"/>
      <c r="E107" s="12"/>
      <c r="F107" s="12"/>
      <c r="G107" s="12"/>
      <c r="H107" s="12"/>
      <c r="I107" s="12"/>
      <c r="J107" s="14">
        <f>SUM(J108:J109)</f>
        <v>63132.15</v>
      </c>
    </row>
    <row r="108" s="1" customFormat="1" ht="18" customHeight="1" spans="1:10">
      <c r="A108" s="9">
        <v>1</v>
      </c>
      <c r="B108" s="10" t="s">
        <v>345</v>
      </c>
      <c r="C108" s="12" t="s">
        <v>346</v>
      </c>
      <c r="D108" s="12"/>
      <c r="E108" s="12"/>
      <c r="F108" s="10" t="s">
        <v>343</v>
      </c>
      <c r="G108" s="13" t="s">
        <v>53</v>
      </c>
      <c r="H108" s="13"/>
      <c r="I108" s="13">
        <v>34514.92</v>
      </c>
      <c r="J108" s="14">
        <v>34514.92</v>
      </c>
    </row>
    <row r="109" s="1" customFormat="1" ht="18" customHeight="1" spans="1:10">
      <c r="A109" s="9">
        <v>2</v>
      </c>
      <c r="B109" s="10" t="s">
        <v>347</v>
      </c>
      <c r="C109" s="12" t="s">
        <v>348</v>
      </c>
      <c r="D109" s="12"/>
      <c r="E109" s="12"/>
      <c r="F109" s="10" t="s">
        <v>343</v>
      </c>
      <c r="G109" s="13" t="s">
        <v>53</v>
      </c>
      <c r="H109" s="13"/>
      <c r="I109" s="13">
        <v>28617.23</v>
      </c>
      <c r="J109" s="14">
        <v>28617.23</v>
      </c>
    </row>
    <row r="110" s="1" customFormat="1" ht="18" customHeight="1" spans="1:10">
      <c r="A110" s="9" t="s">
        <v>349</v>
      </c>
      <c r="B110" s="12"/>
      <c r="C110" s="12" t="s">
        <v>350</v>
      </c>
      <c r="D110" s="12"/>
      <c r="E110" s="12"/>
      <c r="F110" s="10" t="s">
        <v>351</v>
      </c>
      <c r="G110" s="13"/>
      <c r="H110" s="13"/>
      <c r="I110" s="13"/>
      <c r="J110" s="14">
        <v>60059.76</v>
      </c>
    </row>
    <row r="111" s="1" customFormat="1" ht="18" customHeight="1" spans="1:10">
      <c r="A111" s="9"/>
      <c r="B111" s="12"/>
      <c r="C111" s="12" t="s">
        <v>41</v>
      </c>
      <c r="D111" s="12"/>
      <c r="E111" s="12"/>
      <c r="F111" s="10"/>
      <c r="G111" s="13"/>
      <c r="H111" s="13"/>
      <c r="I111" s="13"/>
      <c r="J111" s="14">
        <f>J110+J105+J104</f>
        <v>2142458.58</v>
      </c>
    </row>
    <row r="112" s="1" customFormat="1" ht="18" customHeight="1" spans="1:10">
      <c r="A112" s="9"/>
      <c r="B112" s="12"/>
      <c r="C112" s="12"/>
      <c r="D112" s="12"/>
      <c r="E112" s="12"/>
      <c r="F112" s="10"/>
      <c r="G112" s="13"/>
      <c r="H112" s="13"/>
      <c r="I112" s="13"/>
      <c r="J112" s="14"/>
    </row>
    <row r="113" s="1" customFormat="1" ht="18" customHeight="1" spans="1:10">
      <c r="A113" s="9"/>
      <c r="B113" s="12"/>
      <c r="C113" s="12"/>
      <c r="D113" s="12"/>
      <c r="E113" s="12"/>
      <c r="F113" s="10"/>
      <c r="G113" s="13"/>
      <c r="H113" s="13"/>
      <c r="I113" s="13"/>
      <c r="J113" s="14"/>
    </row>
    <row r="114" s="1" customFormat="1" ht="18" customHeight="1" spans="1:10">
      <c r="A114" s="9"/>
      <c r="B114" s="12"/>
      <c r="C114" s="12"/>
      <c r="D114" s="12"/>
      <c r="E114" s="12"/>
      <c r="F114" s="10"/>
      <c r="G114" s="13"/>
      <c r="H114" s="13"/>
      <c r="I114" s="13"/>
      <c r="J114" s="14"/>
    </row>
    <row r="115" s="1" customFormat="1" ht="18" customHeight="1" spans="1:10">
      <c r="A115" s="9"/>
      <c r="B115" s="12"/>
      <c r="C115" s="12"/>
      <c r="D115" s="12"/>
      <c r="E115" s="12"/>
      <c r="F115" s="10"/>
      <c r="G115" s="13"/>
      <c r="H115" s="13"/>
      <c r="I115" s="13"/>
      <c r="J115" s="14"/>
    </row>
    <row r="116" s="1" customFormat="1" ht="18" customHeight="1" spans="1:10">
      <c r="A116" s="9"/>
      <c r="B116" s="12"/>
      <c r="C116" s="12"/>
      <c r="D116" s="12"/>
      <c r="E116" s="12"/>
      <c r="F116" s="10"/>
      <c r="G116" s="13"/>
      <c r="H116" s="13"/>
      <c r="I116" s="13"/>
      <c r="J116" s="14"/>
    </row>
    <row r="117" s="1" customFormat="1" ht="18" customHeight="1" spans="1:10">
      <c r="A117" s="9"/>
      <c r="B117" s="12"/>
      <c r="C117" s="12"/>
      <c r="D117" s="12"/>
      <c r="E117" s="12"/>
      <c r="F117" s="10"/>
      <c r="G117" s="13"/>
      <c r="H117" s="13"/>
      <c r="I117" s="13"/>
      <c r="J117" s="14"/>
    </row>
    <row r="118" s="1" customFormat="1" ht="18" customHeight="1" spans="1:10">
      <c r="A118" s="9"/>
      <c r="B118" s="12"/>
      <c r="C118" s="12"/>
      <c r="D118" s="12"/>
      <c r="E118" s="12"/>
      <c r="F118" s="10"/>
      <c r="G118" s="13"/>
      <c r="H118" s="13"/>
      <c r="I118" s="13"/>
      <c r="J118" s="14"/>
    </row>
    <row r="119" s="1" customFormat="1" ht="18" customHeight="1" spans="1:10">
      <c r="A119" s="9"/>
      <c r="B119" s="12"/>
      <c r="C119" s="12"/>
      <c r="D119" s="12"/>
      <c r="E119" s="12"/>
      <c r="F119" s="10"/>
      <c r="G119" s="13"/>
      <c r="H119" s="13"/>
      <c r="I119" s="13"/>
      <c r="J119" s="14"/>
    </row>
    <row r="120" s="1" customFormat="1" ht="18" customHeight="1" spans="1:10">
      <c r="A120" s="9"/>
      <c r="B120" s="12"/>
      <c r="C120" s="12"/>
      <c r="D120" s="12"/>
      <c r="E120" s="12"/>
      <c r="F120" s="10"/>
      <c r="G120" s="13"/>
      <c r="H120" s="13"/>
      <c r="I120" s="13"/>
      <c r="J120" s="14"/>
    </row>
    <row r="121" s="1" customFormat="1" ht="18" customHeight="1" spans="1:10">
      <c r="A121" s="9"/>
      <c r="B121" s="12"/>
      <c r="C121" s="12"/>
      <c r="D121" s="12"/>
      <c r="E121" s="12"/>
      <c r="F121" s="10"/>
      <c r="G121" s="13"/>
      <c r="H121" s="13"/>
      <c r="I121" s="13"/>
      <c r="J121" s="14"/>
    </row>
    <row r="122" s="1" customFormat="1" ht="18" customHeight="1" spans="1:10">
      <c r="A122" s="9"/>
      <c r="B122" s="12"/>
      <c r="C122" s="12"/>
      <c r="D122" s="12"/>
      <c r="E122" s="12"/>
      <c r="F122" s="10"/>
      <c r="G122" s="13"/>
      <c r="H122" s="13"/>
      <c r="I122" s="13"/>
      <c r="J122" s="14"/>
    </row>
    <row r="123" s="1" customFormat="1" ht="18" customHeight="1" spans="1:10">
      <c r="A123" s="9"/>
      <c r="B123" s="12"/>
      <c r="C123" s="12"/>
      <c r="D123" s="12"/>
      <c r="E123" s="12"/>
      <c r="F123" s="10"/>
      <c r="G123" s="13"/>
      <c r="H123" s="13"/>
      <c r="I123" s="13"/>
      <c r="J123" s="14"/>
    </row>
    <row r="124" s="1" customFormat="1" ht="18" customHeight="1" spans="1:10">
      <c r="A124" s="9"/>
      <c r="B124" s="12"/>
      <c r="C124" s="12"/>
      <c r="D124" s="12"/>
      <c r="E124" s="12"/>
      <c r="F124" s="10"/>
      <c r="G124" s="13"/>
      <c r="H124" s="13"/>
      <c r="I124" s="13"/>
      <c r="J124" s="14"/>
    </row>
  </sheetData>
  <mergeCells count="250">
    <mergeCell ref="A1:J1"/>
    <mergeCell ref="A2:G2"/>
    <mergeCell ref="H2:J2"/>
    <mergeCell ref="I3:J3"/>
    <mergeCell ref="C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C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C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3:A4"/>
    <mergeCell ref="B3:B4"/>
    <mergeCell ref="C3:C4"/>
    <mergeCell ref="F3:F4"/>
    <mergeCell ref="D3:E4"/>
    <mergeCell ref="G3:H4"/>
  </mergeCells>
  <pageMargins left="0.75" right="0.75" top="1" bottom="1" header="0.5" footer="0.5"/>
  <pageSetup paperSize="9" scale="83"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66" sqref="$A66:$XFD73"/>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352</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70.5" customHeight="1" spans="1:10">
      <c r="A5" s="9">
        <v>1</v>
      </c>
      <c r="B5" s="12" t="s">
        <v>353</v>
      </c>
      <c r="C5" s="12" t="s">
        <v>354</v>
      </c>
      <c r="D5" s="12" t="s">
        <v>355</v>
      </c>
      <c r="E5" s="12"/>
      <c r="F5" s="10" t="s">
        <v>97</v>
      </c>
      <c r="G5" s="13" t="s">
        <v>356</v>
      </c>
      <c r="H5" s="13"/>
      <c r="I5" s="13">
        <v>104.03</v>
      </c>
      <c r="J5" s="14">
        <v>4993.44</v>
      </c>
    </row>
    <row r="6" s="1" customFormat="1" ht="70.5" customHeight="1" spans="1:10">
      <c r="A6" s="9">
        <v>2</v>
      </c>
      <c r="B6" s="12" t="s">
        <v>357</v>
      </c>
      <c r="C6" s="12" t="s">
        <v>354</v>
      </c>
      <c r="D6" s="12" t="s">
        <v>358</v>
      </c>
      <c r="E6" s="12"/>
      <c r="F6" s="10" t="s">
        <v>97</v>
      </c>
      <c r="G6" s="13" t="s">
        <v>359</v>
      </c>
      <c r="H6" s="13"/>
      <c r="I6" s="13">
        <v>224.62</v>
      </c>
      <c r="J6" s="14">
        <v>309975.6</v>
      </c>
    </row>
    <row r="7" s="1" customFormat="1" ht="70.5" customHeight="1" spans="1:10">
      <c r="A7" s="9">
        <v>3</v>
      </c>
      <c r="B7" s="12" t="s">
        <v>360</v>
      </c>
      <c r="C7" s="12" t="s">
        <v>354</v>
      </c>
      <c r="D7" s="12" t="s">
        <v>361</v>
      </c>
      <c r="E7" s="12"/>
      <c r="F7" s="10" t="s">
        <v>97</v>
      </c>
      <c r="G7" s="13" t="s">
        <v>232</v>
      </c>
      <c r="H7" s="13"/>
      <c r="I7" s="13">
        <v>51.7</v>
      </c>
      <c r="J7" s="14">
        <v>620.4</v>
      </c>
    </row>
    <row r="8" s="1" customFormat="1" ht="70.5" customHeight="1" spans="1:10">
      <c r="A8" s="9">
        <v>4</v>
      </c>
      <c r="B8" s="12" t="s">
        <v>362</v>
      </c>
      <c r="C8" s="12" t="s">
        <v>354</v>
      </c>
      <c r="D8" s="12" t="s">
        <v>363</v>
      </c>
      <c r="E8" s="12"/>
      <c r="F8" s="10" t="s">
        <v>97</v>
      </c>
      <c r="G8" s="13" t="s">
        <v>98</v>
      </c>
      <c r="H8" s="13"/>
      <c r="I8" s="13">
        <v>922.53</v>
      </c>
      <c r="J8" s="14">
        <v>2767.59</v>
      </c>
    </row>
    <row r="9" s="1" customFormat="1" ht="70.5" customHeight="1" spans="1:10">
      <c r="A9" s="9">
        <v>5</v>
      </c>
      <c r="B9" s="12" t="s">
        <v>364</v>
      </c>
      <c r="C9" s="12" t="s">
        <v>354</v>
      </c>
      <c r="D9" s="12" t="s">
        <v>365</v>
      </c>
      <c r="E9" s="12"/>
      <c r="F9" s="10" t="s">
        <v>97</v>
      </c>
      <c r="G9" s="13" t="s">
        <v>101</v>
      </c>
      <c r="H9" s="13"/>
      <c r="I9" s="13">
        <v>292.41</v>
      </c>
      <c r="J9" s="14">
        <v>292.41</v>
      </c>
    </row>
    <row r="10" s="1" customFormat="1" ht="93" customHeight="1" spans="1:10">
      <c r="A10" s="9">
        <v>6</v>
      </c>
      <c r="B10" s="12" t="s">
        <v>366</v>
      </c>
      <c r="C10" s="12" t="s">
        <v>367</v>
      </c>
      <c r="D10" s="12" t="s">
        <v>368</v>
      </c>
      <c r="E10" s="12"/>
      <c r="F10" s="10" t="s">
        <v>197</v>
      </c>
      <c r="G10" s="13" t="s">
        <v>369</v>
      </c>
      <c r="H10" s="13"/>
      <c r="I10" s="13">
        <v>893.62</v>
      </c>
      <c r="J10" s="14">
        <v>29489.46</v>
      </c>
    </row>
    <row r="11" s="1" customFormat="1" ht="93" customHeight="1" spans="1:10">
      <c r="A11" s="9">
        <v>7</v>
      </c>
      <c r="B11" s="12" t="s">
        <v>370</v>
      </c>
      <c r="C11" s="12" t="s">
        <v>367</v>
      </c>
      <c r="D11" s="12" t="s">
        <v>371</v>
      </c>
      <c r="E11" s="12"/>
      <c r="F11" s="10" t="s">
        <v>197</v>
      </c>
      <c r="G11" s="13" t="s">
        <v>372</v>
      </c>
      <c r="H11" s="13"/>
      <c r="I11" s="13">
        <v>956.27</v>
      </c>
      <c r="J11" s="14">
        <v>14344.05</v>
      </c>
    </row>
    <row r="12" s="1" customFormat="1" ht="93" customHeight="1" spans="1:10">
      <c r="A12" s="9">
        <v>8</v>
      </c>
      <c r="B12" s="12" t="s">
        <v>373</v>
      </c>
      <c r="C12" s="12" t="s">
        <v>367</v>
      </c>
      <c r="D12" s="12" t="s">
        <v>374</v>
      </c>
      <c r="E12" s="12"/>
      <c r="F12" s="10" t="s">
        <v>197</v>
      </c>
      <c r="G12" s="13" t="s">
        <v>269</v>
      </c>
      <c r="H12" s="13"/>
      <c r="I12" s="13">
        <v>5194.69</v>
      </c>
      <c r="J12" s="14">
        <v>41557.52</v>
      </c>
    </row>
    <row r="13" s="1" customFormat="1" ht="93" customHeight="1" spans="1:10">
      <c r="A13" s="9">
        <v>9</v>
      </c>
      <c r="B13" s="12" t="s">
        <v>375</v>
      </c>
      <c r="C13" s="12" t="s">
        <v>367</v>
      </c>
      <c r="D13" s="12" t="s">
        <v>376</v>
      </c>
      <c r="E13" s="12"/>
      <c r="F13" s="10" t="s">
        <v>197</v>
      </c>
      <c r="G13" s="13" t="s">
        <v>228</v>
      </c>
      <c r="H13" s="13"/>
      <c r="I13" s="13">
        <v>5330.29</v>
      </c>
      <c r="J13" s="14">
        <v>21321.16</v>
      </c>
    </row>
    <row r="14" s="1" customFormat="1" ht="59.25" customHeight="1" spans="1:10">
      <c r="A14" s="9">
        <v>10</v>
      </c>
      <c r="B14" s="12" t="s">
        <v>377</v>
      </c>
      <c r="C14" s="12" t="s">
        <v>378</v>
      </c>
      <c r="D14" s="12" t="s">
        <v>379</v>
      </c>
      <c r="E14" s="12"/>
      <c r="F14" s="10" t="s">
        <v>97</v>
      </c>
      <c r="G14" s="13" t="s">
        <v>356</v>
      </c>
      <c r="H14" s="13"/>
      <c r="I14" s="13">
        <v>257.48</v>
      </c>
      <c r="J14" s="14">
        <v>12359.04</v>
      </c>
    </row>
    <row r="15" s="1" customFormat="1" ht="81.75" customHeight="1" spans="1:10">
      <c r="A15" s="9">
        <v>11</v>
      </c>
      <c r="B15" s="12" t="s">
        <v>380</v>
      </c>
      <c r="C15" s="12" t="s">
        <v>381</v>
      </c>
      <c r="D15" s="12" t="s">
        <v>382</v>
      </c>
      <c r="E15" s="12"/>
      <c r="F15" s="10" t="s">
        <v>73</v>
      </c>
      <c r="G15" s="13" t="s">
        <v>383</v>
      </c>
      <c r="H15" s="13"/>
      <c r="I15" s="13">
        <v>109.27</v>
      </c>
      <c r="J15" s="14">
        <v>10562.04</v>
      </c>
    </row>
    <row r="16" s="1" customFormat="1" ht="81.75" customHeight="1" spans="1:10">
      <c r="A16" s="9">
        <v>12</v>
      </c>
      <c r="B16" s="12" t="s">
        <v>384</v>
      </c>
      <c r="C16" s="12" t="s">
        <v>381</v>
      </c>
      <c r="D16" s="12" t="s">
        <v>385</v>
      </c>
      <c r="E16" s="12"/>
      <c r="F16" s="10" t="s">
        <v>73</v>
      </c>
      <c r="G16" s="13" t="s">
        <v>386</v>
      </c>
      <c r="H16" s="13"/>
      <c r="I16" s="13">
        <v>34.37</v>
      </c>
      <c r="J16" s="14">
        <v>53284.5</v>
      </c>
    </row>
    <row r="17" s="1" customFormat="1" ht="81.75" customHeight="1" spans="1:10">
      <c r="A17" s="9">
        <v>13</v>
      </c>
      <c r="B17" s="12" t="s">
        <v>387</v>
      </c>
      <c r="C17" s="12" t="s">
        <v>381</v>
      </c>
      <c r="D17" s="12" t="s">
        <v>388</v>
      </c>
      <c r="E17" s="12"/>
      <c r="F17" s="10" t="s">
        <v>73</v>
      </c>
      <c r="G17" s="13" t="s">
        <v>389</v>
      </c>
      <c r="H17" s="13"/>
      <c r="I17" s="13">
        <v>54.36</v>
      </c>
      <c r="J17" s="14">
        <v>1901.51</v>
      </c>
    </row>
    <row r="18" s="1" customFormat="1" ht="81.75" customHeight="1" spans="1:10">
      <c r="A18" s="9">
        <v>14</v>
      </c>
      <c r="B18" s="12" t="s">
        <v>390</v>
      </c>
      <c r="C18" s="12" t="s">
        <v>381</v>
      </c>
      <c r="D18" s="12" t="s">
        <v>391</v>
      </c>
      <c r="E18" s="12"/>
      <c r="F18" s="10" t="s">
        <v>73</v>
      </c>
      <c r="G18" s="13" t="s">
        <v>392</v>
      </c>
      <c r="H18" s="13"/>
      <c r="I18" s="13">
        <v>38.16</v>
      </c>
      <c r="J18" s="14">
        <v>25484.39</v>
      </c>
    </row>
    <row r="19" s="1" customFormat="1" ht="81.75" customHeight="1" spans="1:10">
      <c r="A19" s="9">
        <v>15</v>
      </c>
      <c r="B19" s="12" t="s">
        <v>393</v>
      </c>
      <c r="C19" s="12" t="s">
        <v>394</v>
      </c>
      <c r="D19" s="12" t="s">
        <v>395</v>
      </c>
      <c r="E19" s="12"/>
      <c r="F19" s="10" t="s">
        <v>97</v>
      </c>
      <c r="G19" s="13" t="s">
        <v>228</v>
      </c>
      <c r="H19" s="13"/>
      <c r="I19" s="13">
        <v>237.69</v>
      </c>
      <c r="J19" s="14">
        <v>950.76</v>
      </c>
    </row>
    <row r="20" s="1" customFormat="1" ht="81.75" customHeight="1" spans="1:10">
      <c r="A20" s="9">
        <v>16</v>
      </c>
      <c r="B20" s="12" t="s">
        <v>396</v>
      </c>
      <c r="C20" s="12" t="s">
        <v>394</v>
      </c>
      <c r="D20" s="12" t="s">
        <v>397</v>
      </c>
      <c r="E20" s="12"/>
      <c r="F20" s="10" t="s">
        <v>97</v>
      </c>
      <c r="G20" s="13" t="s">
        <v>269</v>
      </c>
      <c r="H20" s="13"/>
      <c r="I20" s="13">
        <v>103.04</v>
      </c>
      <c r="J20" s="14">
        <v>824.32</v>
      </c>
    </row>
    <row r="21" s="1" customFormat="1" ht="81.75" customHeight="1" spans="1:10">
      <c r="A21" s="9">
        <v>17</v>
      </c>
      <c r="B21" s="12" t="s">
        <v>398</v>
      </c>
      <c r="C21" s="12" t="s">
        <v>399</v>
      </c>
      <c r="D21" s="12" t="s">
        <v>400</v>
      </c>
      <c r="E21" s="12"/>
      <c r="F21" s="10" t="s">
        <v>73</v>
      </c>
      <c r="G21" s="13" t="s">
        <v>401</v>
      </c>
      <c r="H21" s="13"/>
      <c r="I21" s="13">
        <v>5.1</v>
      </c>
      <c r="J21" s="14">
        <v>268669.28</v>
      </c>
    </row>
    <row r="22" s="1" customFormat="1" ht="81.75" customHeight="1" spans="1:10">
      <c r="A22" s="9">
        <v>18</v>
      </c>
      <c r="B22" s="12" t="s">
        <v>402</v>
      </c>
      <c r="C22" s="12" t="s">
        <v>399</v>
      </c>
      <c r="D22" s="12" t="s">
        <v>403</v>
      </c>
      <c r="E22" s="12"/>
      <c r="F22" s="10" t="s">
        <v>73</v>
      </c>
      <c r="G22" s="13" t="s">
        <v>404</v>
      </c>
      <c r="H22" s="13"/>
      <c r="I22" s="13">
        <v>3.98</v>
      </c>
      <c r="J22" s="14">
        <v>167642.18</v>
      </c>
    </row>
    <row r="23" s="1" customFormat="1" ht="81.75" customHeight="1" spans="1:10">
      <c r="A23" s="9">
        <v>19</v>
      </c>
      <c r="B23" s="12" t="s">
        <v>405</v>
      </c>
      <c r="C23" s="12" t="s">
        <v>406</v>
      </c>
      <c r="D23" s="12" t="s">
        <v>407</v>
      </c>
      <c r="E23" s="12"/>
      <c r="F23" s="10" t="s">
        <v>73</v>
      </c>
      <c r="G23" s="13" t="s">
        <v>408</v>
      </c>
      <c r="H23" s="13"/>
      <c r="I23" s="13">
        <v>8.75</v>
      </c>
      <c r="J23" s="14">
        <v>209419.96</v>
      </c>
    </row>
    <row r="24" s="1" customFormat="1" ht="81.75" customHeight="1" spans="1:10">
      <c r="A24" s="9">
        <v>20</v>
      </c>
      <c r="B24" s="12" t="s">
        <v>409</v>
      </c>
      <c r="C24" s="12" t="s">
        <v>406</v>
      </c>
      <c r="D24" s="12" t="s">
        <v>410</v>
      </c>
      <c r="E24" s="12"/>
      <c r="F24" s="10" t="s">
        <v>73</v>
      </c>
      <c r="G24" s="13" t="s">
        <v>411</v>
      </c>
      <c r="H24" s="13"/>
      <c r="I24" s="13">
        <v>13.53</v>
      </c>
      <c r="J24" s="14">
        <v>8682.07</v>
      </c>
    </row>
    <row r="25" s="1" customFormat="1" ht="81.75" customHeight="1" spans="1:10">
      <c r="A25" s="9">
        <v>21</v>
      </c>
      <c r="B25" s="12" t="s">
        <v>412</v>
      </c>
      <c r="C25" s="12" t="s">
        <v>406</v>
      </c>
      <c r="D25" s="12" t="s">
        <v>413</v>
      </c>
      <c r="E25" s="12"/>
      <c r="F25" s="10" t="s">
        <v>73</v>
      </c>
      <c r="G25" s="13" t="s">
        <v>414</v>
      </c>
      <c r="H25" s="13"/>
      <c r="I25" s="13">
        <v>14.54</v>
      </c>
      <c r="J25" s="14">
        <v>2724.36</v>
      </c>
    </row>
    <row r="26" s="1" customFormat="1" ht="81.75" customHeight="1" spans="1:10">
      <c r="A26" s="9">
        <v>22</v>
      </c>
      <c r="B26" s="12" t="s">
        <v>415</v>
      </c>
      <c r="C26" s="12" t="s">
        <v>406</v>
      </c>
      <c r="D26" s="12" t="s">
        <v>416</v>
      </c>
      <c r="E26" s="12"/>
      <c r="F26" s="10" t="s">
        <v>73</v>
      </c>
      <c r="G26" s="13" t="s">
        <v>417</v>
      </c>
      <c r="H26" s="13"/>
      <c r="I26" s="13">
        <v>60.42</v>
      </c>
      <c r="J26" s="14">
        <v>137.15</v>
      </c>
    </row>
    <row r="27" s="1" customFormat="1" ht="81.75" customHeight="1" spans="1:10">
      <c r="A27" s="9">
        <v>23</v>
      </c>
      <c r="B27" s="12" t="s">
        <v>418</v>
      </c>
      <c r="C27" s="12" t="s">
        <v>406</v>
      </c>
      <c r="D27" s="12" t="s">
        <v>419</v>
      </c>
      <c r="E27" s="12"/>
      <c r="F27" s="10" t="s">
        <v>73</v>
      </c>
      <c r="G27" s="13" t="s">
        <v>420</v>
      </c>
      <c r="H27" s="13"/>
      <c r="I27" s="13">
        <v>34.5</v>
      </c>
      <c r="J27" s="14">
        <v>1415.19</v>
      </c>
    </row>
    <row r="28" s="1" customFormat="1" ht="70.5" customHeight="1" spans="1:10">
      <c r="A28" s="9">
        <v>24</v>
      </c>
      <c r="B28" s="12" t="s">
        <v>421</v>
      </c>
      <c r="C28" s="12" t="s">
        <v>406</v>
      </c>
      <c r="D28" s="12" t="s">
        <v>422</v>
      </c>
      <c r="E28" s="12"/>
      <c r="F28" s="10" t="s">
        <v>73</v>
      </c>
      <c r="G28" s="13" t="s">
        <v>423</v>
      </c>
      <c r="H28" s="13"/>
      <c r="I28" s="13">
        <v>17.38</v>
      </c>
      <c r="J28" s="14">
        <v>23384.79</v>
      </c>
    </row>
    <row r="29" s="1" customFormat="1" ht="81.75" customHeight="1" spans="1:10">
      <c r="A29" s="9">
        <v>25</v>
      </c>
      <c r="B29" s="12" t="s">
        <v>424</v>
      </c>
      <c r="C29" s="12" t="s">
        <v>151</v>
      </c>
      <c r="D29" s="12" t="s">
        <v>152</v>
      </c>
      <c r="E29" s="12"/>
      <c r="F29" s="10" t="s">
        <v>73</v>
      </c>
      <c r="G29" s="13" t="s">
        <v>425</v>
      </c>
      <c r="H29" s="13"/>
      <c r="I29" s="13">
        <v>25.8</v>
      </c>
      <c r="J29" s="14">
        <v>138722.73</v>
      </c>
    </row>
    <row r="30" s="1" customFormat="1" ht="104.25" customHeight="1" spans="1:10">
      <c r="A30" s="9">
        <v>26</v>
      </c>
      <c r="B30" s="12" t="s">
        <v>426</v>
      </c>
      <c r="C30" s="12" t="s">
        <v>427</v>
      </c>
      <c r="D30" s="12" t="s">
        <v>428</v>
      </c>
      <c r="E30" s="12"/>
      <c r="F30" s="10" t="s">
        <v>429</v>
      </c>
      <c r="G30" s="13" t="s">
        <v>430</v>
      </c>
      <c r="H30" s="13"/>
      <c r="I30" s="13">
        <v>0.31</v>
      </c>
      <c r="J30" s="14">
        <v>18.6</v>
      </c>
    </row>
    <row r="31" s="1" customFormat="1" ht="70.5" customHeight="1" spans="1:10">
      <c r="A31" s="9">
        <v>27</v>
      </c>
      <c r="B31" s="12" t="s">
        <v>431</v>
      </c>
      <c r="C31" s="12" t="s">
        <v>406</v>
      </c>
      <c r="D31" s="12" t="s">
        <v>432</v>
      </c>
      <c r="E31" s="12"/>
      <c r="F31" s="10" t="s">
        <v>73</v>
      </c>
      <c r="G31" s="13" t="s">
        <v>269</v>
      </c>
      <c r="H31" s="13"/>
      <c r="I31" s="13">
        <v>19.17</v>
      </c>
      <c r="J31" s="14">
        <v>153.36</v>
      </c>
    </row>
    <row r="32" s="1" customFormat="1" ht="93" customHeight="1" spans="1:10">
      <c r="A32" s="9">
        <v>28</v>
      </c>
      <c r="B32" s="12" t="s">
        <v>433</v>
      </c>
      <c r="C32" s="12" t="s">
        <v>399</v>
      </c>
      <c r="D32" s="12" t="s">
        <v>434</v>
      </c>
      <c r="E32" s="12"/>
      <c r="F32" s="10" t="s">
        <v>73</v>
      </c>
      <c r="G32" s="13" t="s">
        <v>435</v>
      </c>
      <c r="H32" s="13"/>
      <c r="I32" s="13">
        <v>4.68</v>
      </c>
      <c r="J32" s="14">
        <v>89.86</v>
      </c>
    </row>
    <row r="33" s="1" customFormat="1" ht="93" customHeight="1" spans="1:10">
      <c r="A33" s="9">
        <v>29</v>
      </c>
      <c r="B33" s="12" t="s">
        <v>436</v>
      </c>
      <c r="C33" s="12" t="s">
        <v>399</v>
      </c>
      <c r="D33" s="12" t="s">
        <v>437</v>
      </c>
      <c r="E33" s="12"/>
      <c r="F33" s="10" t="s">
        <v>73</v>
      </c>
      <c r="G33" s="13" t="s">
        <v>438</v>
      </c>
      <c r="H33" s="13"/>
      <c r="I33" s="13">
        <v>3.99</v>
      </c>
      <c r="J33" s="14">
        <v>153.22</v>
      </c>
    </row>
    <row r="34" s="1" customFormat="1" ht="59.25" customHeight="1" spans="1:10">
      <c r="A34" s="9">
        <v>30</v>
      </c>
      <c r="B34" s="12" t="s">
        <v>439</v>
      </c>
      <c r="C34" s="12" t="s">
        <v>440</v>
      </c>
      <c r="D34" s="12" t="s">
        <v>441</v>
      </c>
      <c r="E34" s="12"/>
      <c r="F34" s="10" t="s">
        <v>73</v>
      </c>
      <c r="G34" s="13" t="s">
        <v>442</v>
      </c>
      <c r="H34" s="13"/>
      <c r="I34" s="13">
        <v>80.68</v>
      </c>
      <c r="J34" s="14">
        <v>3837.14</v>
      </c>
    </row>
    <row r="35" s="1" customFormat="1" ht="70.5" customHeight="1" spans="1:10">
      <c r="A35" s="9">
        <v>31</v>
      </c>
      <c r="B35" s="12" t="s">
        <v>443</v>
      </c>
      <c r="C35" s="12" t="s">
        <v>155</v>
      </c>
      <c r="D35" s="12" t="s">
        <v>444</v>
      </c>
      <c r="E35" s="12"/>
      <c r="F35" s="10" t="s">
        <v>157</v>
      </c>
      <c r="G35" s="13" t="s">
        <v>445</v>
      </c>
      <c r="H35" s="13"/>
      <c r="I35" s="13">
        <v>30.14</v>
      </c>
      <c r="J35" s="14">
        <v>1734.56</v>
      </c>
    </row>
    <row r="36" s="1" customFormat="1" ht="70.5" customHeight="1" spans="1:10">
      <c r="A36" s="9">
        <v>32</v>
      </c>
      <c r="B36" s="12" t="s">
        <v>446</v>
      </c>
      <c r="C36" s="12" t="s">
        <v>447</v>
      </c>
      <c r="D36" s="12" t="s">
        <v>448</v>
      </c>
      <c r="E36" s="12"/>
      <c r="F36" s="10" t="s">
        <v>73</v>
      </c>
      <c r="G36" s="13" t="s">
        <v>449</v>
      </c>
      <c r="H36" s="13"/>
      <c r="I36" s="13">
        <v>3.69</v>
      </c>
      <c r="J36" s="14">
        <v>2481.34</v>
      </c>
    </row>
    <row r="37" s="1" customFormat="1" ht="70.5" customHeight="1" spans="1:10">
      <c r="A37" s="9">
        <v>33</v>
      </c>
      <c r="B37" s="12" t="s">
        <v>450</v>
      </c>
      <c r="C37" s="12" t="s">
        <v>451</v>
      </c>
      <c r="D37" s="12" t="s">
        <v>452</v>
      </c>
      <c r="E37" s="12"/>
      <c r="F37" s="10" t="s">
        <v>204</v>
      </c>
      <c r="G37" s="13" t="s">
        <v>372</v>
      </c>
      <c r="H37" s="13"/>
      <c r="I37" s="13">
        <v>31.79</v>
      </c>
      <c r="J37" s="14">
        <v>476.85</v>
      </c>
    </row>
    <row r="38" s="1" customFormat="1" ht="70.5" customHeight="1" spans="1:10">
      <c r="A38" s="9">
        <v>34</v>
      </c>
      <c r="B38" s="12" t="s">
        <v>453</v>
      </c>
      <c r="C38" s="12" t="s">
        <v>447</v>
      </c>
      <c r="D38" s="12" t="s">
        <v>454</v>
      </c>
      <c r="E38" s="12"/>
      <c r="F38" s="10" t="s">
        <v>204</v>
      </c>
      <c r="G38" s="13" t="s">
        <v>117</v>
      </c>
      <c r="H38" s="13"/>
      <c r="I38" s="13">
        <v>18.72</v>
      </c>
      <c r="J38" s="14">
        <v>4305.6</v>
      </c>
    </row>
    <row r="39" s="1" customFormat="1" ht="70.5" customHeight="1" spans="1:10">
      <c r="A39" s="9">
        <v>35</v>
      </c>
      <c r="B39" s="12" t="s">
        <v>455</v>
      </c>
      <c r="C39" s="12" t="s">
        <v>447</v>
      </c>
      <c r="D39" s="12" t="s">
        <v>456</v>
      </c>
      <c r="E39" s="12"/>
      <c r="F39" s="10" t="s">
        <v>204</v>
      </c>
      <c r="G39" s="13" t="s">
        <v>457</v>
      </c>
      <c r="H39" s="13"/>
      <c r="I39" s="13">
        <v>32.18</v>
      </c>
      <c r="J39" s="14">
        <v>55349.6</v>
      </c>
    </row>
    <row r="40" s="1" customFormat="1" ht="81.75" customHeight="1" spans="1:10">
      <c r="A40" s="9">
        <v>36</v>
      </c>
      <c r="B40" s="12" t="s">
        <v>458</v>
      </c>
      <c r="C40" s="12" t="s">
        <v>459</v>
      </c>
      <c r="D40" s="12" t="s">
        <v>460</v>
      </c>
      <c r="E40" s="12"/>
      <c r="F40" s="10" t="s">
        <v>204</v>
      </c>
      <c r="G40" s="13" t="s">
        <v>461</v>
      </c>
      <c r="H40" s="13"/>
      <c r="I40" s="13">
        <v>31.89</v>
      </c>
      <c r="J40" s="14">
        <v>38937.69</v>
      </c>
    </row>
    <row r="41" s="1" customFormat="1" ht="93" customHeight="1" spans="1:10">
      <c r="A41" s="9">
        <v>37</v>
      </c>
      <c r="B41" s="12" t="s">
        <v>462</v>
      </c>
      <c r="C41" s="12" t="s">
        <v>447</v>
      </c>
      <c r="D41" s="12" t="s">
        <v>463</v>
      </c>
      <c r="E41" s="12"/>
      <c r="F41" s="10" t="s">
        <v>204</v>
      </c>
      <c r="G41" s="13" t="s">
        <v>464</v>
      </c>
      <c r="H41" s="13"/>
      <c r="I41" s="13">
        <v>44</v>
      </c>
      <c r="J41" s="14">
        <v>1408</v>
      </c>
    </row>
    <row r="42" s="1" customFormat="1" ht="48" customHeight="1" spans="1:10">
      <c r="A42" s="9">
        <v>38</v>
      </c>
      <c r="B42" s="12" t="s">
        <v>465</v>
      </c>
      <c r="C42" s="12" t="s">
        <v>466</v>
      </c>
      <c r="D42" s="12" t="s">
        <v>467</v>
      </c>
      <c r="E42" s="12"/>
      <c r="F42" s="10" t="s">
        <v>97</v>
      </c>
      <c r="G42" s="13" t="s">
        <v>468</v>
      </c>
      <c r="H42" s="13"/>
      <c r="I42" s="13">
        <v>8.95</v>
      </c>
      <c r="J42" s="14">
        <v>28801.1</v>
      </c>
    </row>
    <row r="43" s="1" customFormat="1" ht="48" customHeight="1" spans="1:10">
      <c r="A43" s="9">
        <v>39</v>
      </c>
      <c r="B43" s="12" t="s">
        <v>469</v>
      </c>
      <c r="C43" s="12" t="s">
        <v>470</v>
      </c>
      <c r="D43" s="12" t="s">
        <v>471</v>
      </c>
      <c r="E43" s="12"/>
      <c r="F43" s="10" t="s">
        <v>97</v>
      </c>
      <c r="G43" s="13" t="s">
        <v>472</v>
      </c>
      <c r="H43" s="13"/>
      <c r="I43" s="13">
        <v>28.32</v>
      </c>
      <c r="J43" s="14">
        <v>6230.4</v>
      </c>
    </row>
    <row r="44" s="1" customFormat="1" ht="48" customHeight="1" spans="1:10">
      <c r="A44" s="9">
        <v>40</v>
      </c>
      <c r="B44" s="12" t="s">
        <v>473</v>
      </c>
      <c r="C44" s="12" t="s">
        <v>470</v>
      </c>
      <c r="D44" s="12" t="s">
        <v>474</v>
      </c>
      <c r="E44" s="12"/>
      <c r="F44" s="10" t="s">
        <v>97</v>
      </c>
      <c r="G44" s="13" t="s">
        <v>311</v>
      </c>
      <c r="H44" s="13"/>
      <c r="I44" s="13">
        <v>28.32</v>
      </c>
      <c r="J44" s="14">
        <v>3115.2</v>
      </c>
    </row>
    <row r="45" s="1" customFormat="1" ht="48" customHeight="1" spans="1:10">
      <c r="A45" s="9">
        <v>41</v>
      </c>
      <c r="B45" s="12" t="s">
        <v>475</v>
      </c>
      <c r="C45" s="12" t="s">
        <v>470</v>
      </c>
      <c r="D45" s="12" t="s">
        <v>476</v>
      </c>
      <c r="E45" s="12"/>
      <c r="F45" s="10" t="s">
        <v>97</v>
      </c>
      <c r="G45" s="13" t="s">
        <v>477</v>
      </c>
      <c r="H45" s="13"/>
      <c r="I45" s="13">
        <v>55.61</v>
      </c>
      <c r="J45" s="14">
        <v>35034.3</v>
      </c>
    </row>
    <row r="46" s="1" customFormat="1" ht="48" customHeight="1" spans="1:10">
      <c r="A46" s="9">
        <v>42</v>
      </c>
      <c r="B46" s="12" t="s">
        <v>478</v>
      </c>
      <c r="C46" s="12" t="s">
        <v>470</v>
      </c>
      <c r="D46" s="12" t="s">
        <v>479</v>
      </c>
      <c r="E46" s="12"/>
      <c r="F46" s="10" t="s">
        <v>97</v>
      </c>
      <c r="G46" s="13" t="s">
        <v>480</v>
      </c>
      <c r="H46" s="13"/>
      <c r="I46" s="13">
        <v>55.61</v>
      </c>
      <c r="J46" s="14">
        <v>17517.15</v>
      </c>
    </row>
    <row r="47" s="1" customFormat="1" ht="48" customHeight="1" spans="1:10">
      <c r="A47" s="9">
        <v>43</v>
      </c>
      <c r="B47" s="12" t="s">
        <v>481</v>
      </c>
      <c r="C47" s="12" t="s">
        <v>470</v>
      </c>
      <c r="D47" s="12" t="s">
        <v>482</v>
      </c>
      <c r="E47" s="12"/>
      <c r="F47" s="10" t="s">
        <v>97</v>
      </c>
      <c r="G47" s="13" t="s">
        <v>276</v>
      </c>
      <c r="H47" s="13"/>
      <c r="I47" s="13">
        <v>55.61</v>
      </c>
      <c r="J47" s="14">
        <v>278.05</v>
      </c>
    </row>
    <row r="48" s="1" customFormat="1" ht="48" customHeight="1" spans="1:10">
      <c r="A48" s="9">
        <v>44</v>
      </c>
      <c r="B48" s="12" t="s">
        <v>483</v>
      </c>
      <c r="C48" s="12" t="s">
        <v>470</v>
      </c>
      <c r="D48" s="12" t="s">
        <v>484</v>
      </c>
      <c r="E48" s="12"/>
      <c r="F48" s="10" t="s">
        <v>97</v>
      </c>
      <c r="G48" s="13" t="s">
        <v>311</v>
      </c>
      <c r="H48" s="13"/>
      <c r="I48" s="13">
        <v>55.61</v>
      </c>
      <c r="J48" s="14">
        <v>6117.1</v>
      </c>
    </row>
    <row r="49" s="1" customFormat="1" ht="48" customHeight="1" spans="1:10">
      <c r="A49" s="9">
        <v>45</v>
      </c>
      <c r="B49" s="12" t="s">
        <v>485</v>
      </c>
      <c r="C49" s="12" t="s">
        <v>470</v>
      </c>
      <c r="D49" s="12" t="s">
        <v>486</v>
      </c>
      <c r="E49" s="12"/>
      <c r="F49" s="10" t="s">
        <v>97</v>
      </c>
      <c r="G49" s="13" t="s">
        <v>109</v>
      </c>
      <c r="H49" s="13"/>
      <c r="I49" s="13">
        <v>31.13</v>
      </c>
      <c r="J49" s="14">
        <v>11455.84</v>
      </c>
    </row>
    <row r="50" s="1" customFormat="1" ht="59.25" customHeight="1" spans="1:10">
      <c r="A50" s="9">
        <v>46</v>
      </c>
      <c r="B50" s="12" t="s">
        <v>487</v>
      </c>
      <c r="C50" s="12" t="s">
        <v>470</v>
      </c>
      <c r="D50" s="12" t="s">
        <v>488</v>
      </c>
      <c r="E50" s="12"/>
      <c r="F50" s="10" t="s">
        <v>97</v>
      </c>
      <c r="G50" s="13" t="s">
        <v>311</v>
      </c>
      <c r="H50" s="13"/>
      <c r="I50" s="13">
        <v>55.61</v>
      </c>
      <c r="J50" s="14">
        <v>6117.1</v>
      </c>
    </row>
    <row r="51" s="1" customFormat="1" ht="48" customHeight="1" spans="1:10">
      <c r="A51" s="9">
        <v>47</v>
      </c>
      <c r="B51" s="12" t="s">
        <v>489</v>
      </c>
      <c r="C51" s="12" t="s">
        <v>470</v>
      </c>
      <c r="D51" s="12" t="s">
        <v>490</v>
      </c>
      <c r="E51" s="12"/>
      <c r="F51" s="10" t="s">
        <v>97</v>
      </c>
      <c r="G51" s="13" t="s">
        <v>247</v>
      </c>
      <c r="H51" s="13"/>
      <c r="I51" s="13">
        <v>28.32</v>
      </c>
      <c r="J51" s="14">
        <v>3256.8</v>
      </c>
    </row>
    <row r="52" s="1" customFormat="1" ht="48" customHeight="1" spans="1:10">
      <c r="A52" s="9">
        <v>48</v>
      </c>
      <c r="B52" s="12" t="s">
        <v>491</v>
      </c>
      <c r="C52" s="12" t="s">
        <v>470</v>
      </c>
      <c r="D52" s="12" t="s">
        <v>492</v>
      </c>
      <c r="E52" s="12"/>
      <c r="F52" s="10" t="s">
        <v>97</v>
      </c>
      <c r="G52" s="13" t="s">
        <v>493</v>
      </c>
      <c r="H52" s="13"/>
      <c r="I52" s="13">
        <v>28.32</v>
      </c>
      <c r="J52" s="14">
        <v>55450.56</v>
      </c>
    </row>
    <row r="53" s="1" customFormat="1" ht="48" customHeight="1" spans="1:10">
      <c r="A53" s="9">
        <v>49</v>
      </c>
      <c r="B53" s="12" t="s">
        <v>494</v>
      </c>
      <c r="C53" s="12" t="s">
        <v>470</v>
      </c>
      <c r="D53" s="12" t="s">
        <v>495</v>
      </c>
      <c r="E53" s="12"/>
      <c r="F53" s="10" t="s">
        <v>97</v>
      </c>
      <c r="G53" s="13" t="s">
        <v>247</v>
      </c>
      <c r="H53" s="13"/>
      <c r="I53" s="13">
        <v>55.61</v>
      </c>
      <c r="J53" s="14">
        <v>6395.15</v>
      </c>
    </row>
    <row r="54" s="1" customFormat="1" ht="48" customHeight="1" spans="1:10">
      <c r="A54" s="9">
        <v>50</v>
      </c>
      <c r="B54" s="12" t="s">
        <v>496</v>
      </c>
      <c r="C54" s="12" t="s">
        <v>497</v>
      </c>
      <c r="D54" s="12" t="s">
        <v>498</v>
      </c>
      <c r="E54" s="12"/>
      <c r="F54" s="10" t="s">
        <v>97</v>
      </c>
      <c r="G54" s="13" t="s">
        <v>499</v>
      </c>
      <c r="H54" s="13"/>
      <c r="I54" s="13">
        <v>21.28</v>
      </c>
      <c r="J54" s="14">
        <v>7724.64</v>
      </c>
    </row>
    <row r="55" s="1" customFormat="1" ht="48" customHeight="1" spans="1:10">
      <c r="A55" s="9">
        <v>51</v>
      </c>
      <c r="B55" s="12" t="s">
        <v>500</v>
      </c>
      <c r="C55" s="12" t="s">
        <v>497</v>
      </c>
      <c r="D55" s="12" t="s">
        <v>501</v>
      </c>
      <c r="E55" s="12"/>
      <c r="F55" s="10" t="s">
        <v>97</v>
      </c>
      <c r="G55" s="13" t="s">
        <v>502</v>
      </c>
      <c r="H55" s="13"/>
      <c r="I55" s="13">
        <v>23.45</v>
      </c>
      <c r="J55" s="14">
        <v>14796.95</v>
      </c>
    </row>
    <row r="56" s="1" customFormat="1" ht="48" customHeight="1" spans="1:10">
      <c r="A56" s="9">
        <v>52</v>
      </c>
      <c r="B56" s="12" t="s">
        <v>503</v>
      </c>
      <c r="C56" s="12" t="s">
        <v>497</v>
      </c>
      <c r="D56" s="12" t="s">
        <v>504</v>
      </c>
      <c r="E56" s="12"/>
      <c r="F56" s="10" t="s">
        <v>97</v>
      </c>
      <c r="G56" s="13" t="s">
        <v>311</v>
      </c>
      <c r="H56" s="13"/>
      <c r="I56" s="13">
        <v>26.81</v>
      </c>
      <c r="J56" s="14">
        <v>2949.1</v>
      </c>
    </row>
    <row r="57" s="1" customFormat="1" ht="48" customHeight="1" spans="1:10">
      <c r="A57" s="9">
        <v>53</v>
      </c>
      <c r="B57" s="12" t="s">
        <v>505</v>
      </c>
      <c r="C57" s="12" t="s">
        <v>497</v>
      </c>
      <c r="D57" s="12" t="s">
        <v>506</v>
      </c>
      <c r="E57" s="12"/>
      <c r="F57" s="10" t="s">
        <v>97</v>
      </c>
      <c r="G57" s="13" t="s">
        <v>507</v>
      </c>
      <c r="H57" s="13"/>
      <c r="I57" s="13">
        <v>29.33</v>
      </c>
      <c r="J57" s="14">
        <v>293.3</v>
      </c>
    </row>
    <row r="58" s="1" customFormat="1" ht="48" customHeight="1" spans="1:10">
      <c r="A58" s="9">
        <v>54</v>
      </c>
      <c r="B58" s="12" t="s">
        <v>508</v>
      </c>
      <c r="C58" s="12" t="s">
        <v>497</v>
      </c>
      <c r="D58" s="12" t="s">
        <v>509</v>
      </c>
      <c r="E58" s="12"/>
      <c r="F58" s="10" t="s">
        <v>97</v>
      </c>
      <c r="G58" s="13" t="s">
        <v>472</v>
      </c>
      <c r="H58" s="13"/>
      <c r="I58" s="13">
        <v>35.9</v>
      </c>
      <c r="J58" s="14">
        <v>7898</v>
      </c>
    </row>
    <row r="59" s="1" customFormat="1" ht="48" customHeight="1" spans="1:10">
      <c r="A59" s="9">
        <v>55</v>
      </c>
      <c r="B59" s="12" t="s">
        <v>510</v>
      </c>
      <c r="C59" s="12" t="s">
        <v>497</v>
      </c>
      <c r="D59" s="12" t="s">
        <v>511</v>
      </c>
      <c r="E59" s="12"/>
      <c r="F59" s="10" t="s">
        <v>97</v>
      </c>
      <c r="G59" s="13" t="s">
        <v>512</v>
      </c>
      <c r="H59" s="13"/>
      <c r="I59" s="13">
        <v>48.22</v>
      </c>
      <c r="J59" s="14">
        <v>8197.4</v>
      </c>
    </row>
    <row r="60" s="1" customFormat="1" ht="48" customHeight="1" spans="1:10">
      <c r="A60" s="9">
        <v>56</v>
      </c>
      <c r="B60" s="12" t="s">
        <v>513</v>
      </c>
      <c r="C60" s="12" t="s">
        <v>466</v>
      </c>
      <c r="D60" s="12" t="s">
        <v>514</v>
      </c>
      <c r="E60" s="12"/>
      <c r="F60" s="10" t="s">
        <v>97</v>
      </c>
      <c r="G60" s="13" t="s">
        <v>515</v>
      </c>
      <c r="H60" s="13"/>
      <c r="I60" s="13">
        <v>8.95</v>
      </c>
      <c r="J60" s="14">
        <v>6041.25</v>
      </c>
    </row>
    <row r="61" s="1" customFormat="1" ht="48" customHeight="1" spans="1:10">
      <c r="A61" s="9">
        <v>57</v>
      </c>
      <c r="B61" s="12" t="s">
        <v>516</v>
      </c>
      <c r="C61" s="12" t="s">
        <v>466</v>
      </c>
      <c r="D61" s="12" t="s">
        <v>517</v>
      </c>
      <c r="E61" s="12"/>
      <c r="F61" s="10" t="s">
        <v>97</v>
      </c>
      <c r="G61" s="13" t="s">
        <v>518</v>
      </c>
      <c r="H61" s="13"/>
      <c r="I61" s="13">
        <v>8.76</v>
      </c>
      <c r="J61" s="14">
        <v>48705.6</v>
      </c>
    </row>
    <row r="62" s="1" customFormat="1" ht="59.25" customHeight="1" spans="1:10">
      <c r="A62" s="9">
        <v>58</v>
      </c>
      <c r="B62" s="12" t="s">
        <v>519</v>
      </c>
      <c r="C62" s="12" t="s">
        <v>520</v>
      </c>
      <c r="D62" s="12" t="s">
        <v>521</v>
      </c>
      <c r="E62" s="12"/>
      <c r="F62" s="10" t="s">
        <v>197</v>
      </c>
      <c r="G62" s="13" t="s">
        <v>522</v>
      </c>
      <c r="H62" s="13"/>
      <c r="I62" s="13">
        <v>107.41</v>
      </c>
      <c r="J62" s="14">
        <v>11922.51</v>
      </c>
    </row>
    <row r="63" s="1" customFormat="1" ht="59.25" customHeight="1" spans="1:10">
      <c r="A63" s="9">
        <v>59</v>
      </c>
      <c r="B63" s="12" t="s">
        <v>523</v>
      </c>
      <c r="C63" s="12" t="s">
        <v>520</v>
      </c>
      <c r="D63" s="12" t="s">
        <v>524</v>
      </c>
      <c r="E63" s="12"/>
      <c r="F63" s="10" t="s">
        <v>197</v>
      </c>
      <c r="G63" s="13" t="s">
        <v>522</v>
      </c>
      <c r="H63" s="13"/>
      <c r="I63" s="13">
        <v>60</v>
      </c>
      <c r="J63" s="14">
        <v>6660</v>
      </c>
    </row>
    <row r="64" s="1" customFormat="1" ht="59.25" customHeight="1" spans="1:10">
      <c r="A64" s="9">
        <v>60</v>
      </c>
      <c r="B64" s="12" t="s">
        <v>525</v>
      </c>
      <c r="C64" s="12" t="s">
        <v>520</v>
      </c>
      <c r="D64" s="12" t="s">
        <v>526</v>
      </c>
      <c r="E64" s="12"/>
      <c r="F64" s="10" t="s">
        <v>197</v>
      </c>
      <c r="G64" s="13" t="s">
        <v>527</v>
      </c>
      <c r="H64" s="13"/>
      <c r="I64" s="13">
        <v>80.22</v>
      </c>
      <c r="J64" s="14">
        <v>5615.4</v>
      </c>
    </row>
    <row r="65" s="1" customFormat="1" ht="59.25" customHeight="1" spans="1:10">
      <c r="A65" s="9">
        <v>61</v>
      </c>
      <c r="B65" s="12" t="s">
        <v>528</v>
      </c>
      <c r="C65" s="12" t="s">
        <v>529</v>
      </c>
      <c r="D65" s="12" t="s">
        <v>530</v>
      </c>
      <c r="E65" s="12"/>
      <c r="F65" s="10" t="s">
        <v>531</v>
      </c>
      <c r="G65" s="13" t="s">
        <v>53</v>
      </c>
      <c r="H65" s="13"/>
      <c r="I65" s="13">
        <v>964.4</v>
      </c>
      <c r="J65" s="14">
        <v>964.4</v>
      </c>
    </row>
    <row r="66" s="1" customFormat="1" ht="18" customHeight="1" spans="1:10">
      <c r="A66" s="9" t="s">
        <v>338</v>
      </c>
      <c r="B66" s="12"/>
      <c r="C66" s="12" t="s">
        <v>339</v>
      </c>
      <c r="D66" s="15"/>
      <c r="E66" s="16"/>
      <c r="F66" s="12"/>
      <c r="G66" s="12"/>
      <c r="H66" s="12"/>
      <c r="I66" s="12"/>
      <c r="J66" s="14">
        <f>SUM(J5:J65)</f>
        <v>1762009.02</v>
      </c>
    </row>
    <row r="67" s="1" customFormat="1" ht="18" customHeight="1" spans="1:10">
      <c r="A67" s="9" t="s">
        <v>340</v>
      </c>
      <c r="B67" s="12"/>
      <c r="C67" s="12" t="s">
        <v>341</v>
      </c>
      <c r="D67" s="12" t="s">
        <v>342</v>
      </c>
      <c r="E67" s="12"/>
      <c r="F67" s="10"/>
      <c r="G67" s="13"/>
      <c r="H67" s="13"/>
      <c r="I67" s="13"/>
      <c r="J67" s="14">
        <f>J68+J69</f>
        <v>238000.79</v>
      </c>
    </row>
    <row r="68" s="1" customFormat="1" ht="18" customHeight="1" spans="1:10">
      <c r="A68" s="9"/>
      <c r="B68" s="12">
        <v>2.1</v>
      </c>
      <c r="C68" s="12" t="s">
        <v>51</v>
      </c>
      <c r="D68" s="12"/>
      <c r="E68" s="12"/>
      <c r="F68" s="10" t="s">
        <v>343</v>
      </c>
      <c r="G68" s="13">
        <v>1</v>
      </c>
      <c r="H68" s="13"/>
      <c r="I68" s="13">
        <v>186745.39</v>
      </c>
      <c r="J68" s="14">
        <f>I68*G68</f>
        <v>186745.39</v>
      </c>
    </row>
    <row r="69" s="1" customFormat="1" ht="18" customHeight="1" spans="1:10">
      <c r="A69" s="9"/>
      <c r="B69" s="12">
        <v>2.2</v>
      </c>
      <c r="C69" s="12" t="s">
        <v>344</v>
      </c>
      <c r="D69" s="12"/>
      <c r="E69" s="12"/>
      <c r="F69" s="12"/>
      <c r="G69" s="12"/>
      <c r="H69" s="12"/>
      <c r="I69" s="12"/>
      <c r="J69" s="14">
        <f>SUM(J70:J71)</f>
        <v>51255.4</v>
      </c>
    </row>
    <row r="70" s="1" customFormat="1" ht="18" customHeight="1" spans="1:10">
      <c r="A70" s="9">
        <v>1</v>
      </c>
      <c r="B70" s="10" t="s">
        <v>345</v>
      </c>
      <c r="C70" s="12" t="s">
        <v>346</v>
      </c>
      <c r="D70" s="12"/>
      <c r="E70" s="12"/>
      <c r="F70" s="10" t="s">
        <v>343</v>
      </c>
      <c r="G70" s="13" t="s">
        <v>53</v>
      </c>
      <c r="H70" s="13"/>
      <c r="I70" s="13">
        <v>30750.3</v>
      </c>
      <c r="J70" s="14">
        <v>30750.3</v>
      </c>
    </row>
    <row r="71" s="1" customFormat="1" ht="18" customHeight="1" spans="1:10">
      <c r="A71" s="9">
        <v>2</v>
      </c>
      <c r="B71" s="10" t="s">
        <v>347</v>
      </c>
      <c r="C71" s="12" t="s">
        <v>348</v>
      </c>
      <c r="D71" s="12"/>
      <c r="E71" s="12"/>
      <c r="F71" s="10" t="s">
        <v>343</v>
      </c>
      <c r="G71" s="13" t="s">
        <v>53</v>
      </c>
      <c r="H71" s="13"/>
      <c r="I71" s="13">
        <v>20505.1</v>
      </c>
      <c r="J71" s="14">
        <v>20505.1</v>
      </c>
    </row>
    <row r="72" s="1" customFormat="1" ht="18" customHeight="1" spans="1:10">
      <c r="A72" s="9" t="s">
        <v>349</v>
      </c>
      <c r="B72" s="12"/>
      <c r="C72" s="12" t="s">
        <v>350</v>
      </c>
      <c r="D72" s="12"/>
      <c r="E72" s="12"/>
      <c r="F72" s="10" t="s">
        <v>351</v>
      </c>
      <c r="G72" s="13"/>
      <c r="H72" s="13"/>
      <c r="I72" s="13"/>
      <c r="J72" s="14">
        <v>52207.27</v>
      </c>
    </row>
    <row r="73" s="1" customFormat="1" ht="18" customHeight="1" spans="1:10">
      <c r="A73" s="9"/>
      <c r="B73" s="12"/>
      <c r="C73" s="12" t="s">
        <v>41</v>
      </c>
      <c r="D73" s="12"/>
      <c r="E73" s="12"/>
      <c r="F73" s="10"/>
      <c r="G73" s="13"/>
      <c r="H73" s="13"/>
      <c r="I73" s="13"/>
      <c r="J73" s="14">
        <f>J72+J67+J66</f>
        <v>2052217.08</v>
      </c>
    </row>
    <row r="74" s="1" customFormat="1" ht="18" customHeight="1" spans="1:10">
      <c r="A74" s="9"/>
      <c r="B74" s="12"/>
      <c r="C74" s="12"/>
      <c r="D74" s="12"/>
      <c r="E74" s="12"/>
      <c r="F74" s="10"/>
      <c r="G74" s="13"/>
      <c r="H74" s="13"/>
      <c r="I74" s="13"/>
      <c r="J74" s="14"/>
    </row>
    <row r="75" s="1" customFormat="1" ht="18" customHeight="1" spans="1:10">
      <c r="A75" s="9"/>
      <c r="B75" s="12"/>
      <c r="C75" s="12"/>
      <c r="D75" s="12"/>
      <c r="E75" s="12"/>
      <c r="F75" s="10"/>
      <c r="G75" s="13"/>
      <c r="H75" s="13"/>
      <c r="I75" s="13"/>
      <c r="J75" s="14"/>
    </row>
    <row r="76" s="1" customFormat="1" ht="18" customHeight="1" spans="1:10">
      <c r="A76" s="9"/>
      <c r="B76" s="12"/>
      <c r="C76" s="12"/>
      <c r="D76" s="12"/>
      <c r="E76" s="12"/>
      <c r="F76" s="10"/>
      <c r="G76" s="13"/>
      <c r="H76" s="13"/>
      <c r="I76" s="13"/>
      <c r="J76" s="14"/>
    </row>
  </sheetData>
  <mergeCells count="15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3:A4"/>
    <mergeCell ref="B3:B4"/>
    <mergeCell ref="C3:C4"/>
    <mergeCell ref="F3:F4"/>
    <mergeCell ref="D3:E4"/>
    <mergeCell ref="G3:H4"/>
  </mergeCells>
  <pageMargins left="0.314583333333333" right="0.275" top="0.354166666666667" bottom="0.550694444444444" header="0.5" footer="0.5"/>
  <pageSetup paperSize="9" scale="83"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view="pageBreakPreview" zoomScaleNormal="100" workbookViewId="0">
      <selection activeCell="V12" sqref="V12"/>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532</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59.25" customHeight="1" spans="1:10">
      <c r="A5" s="9">
        <v>1</v>
      </c>
      <c r="B5" s="12" t="s">
        <v>533</v>
      </c>
      <c r="C5" s="12" t="s">
        <v>534</v>
      </c>
      <c r="D5" s="12" t="s">
        <v>535</v>
      </c>
      <c r="E5" s="12"/>
      <c r="F5" s="10" t="s">
        <v>97</v>
      </c>
      <c r="G5" s="13" t="s">
        <v>356</v>
      </c>
      <c r="H5" s="13"/>
      <c r="I5" s="13">
        <v>187.74</v>
      </c>
      <c r="J5" s="14">
        <v>9011.52</v>
      </c>
    </row>
    <row r="6" s="1" customFormat="1" ht="48" customHeight="1" spans="1:10">
      <c r="A6" s="9">
        <v>2</v>
      </c>
      <c r="B6" s="12" t="s">
        <v>536</v>
      </c>
      <c r="C6" s="12" t="s">
        <v>537</v>
      </c>
      <c r="D6" s="12" t="s">
        <v>538</v>
      </c>
      <c r="E6" s="12"/>
      <c r="F6" s="10" t="s">
        <v>97</v>
      </c>
      <c r="G6" s="13" t="s">
        <v>276</v>
      </c>
      <c r="H6" s="13"/>
      <c r="I6" s="13">
        <v>334.53</v>
      </c>
      <c r="J6" s="14">
        <v>1672.65</v>
      </c>
    </row>
    <row r="7" s="1" customFormat="1" ht="48" customHeight="1" spans="1:10">
      <c r="A7" s="9">
        <v>3</v>
      </c>
      <c r="B7" s="12" t="s">
        <v>539</v>
      </c>
      <c r="C7" s="12" t="s">
        <v>540</v>
      </c>
      <c r="D7" s="12" t="s">
        <v>541</v>
      </c>
      <c r="E7" s="12"/>
      <c r="F7" s="10" t="s">
        <v>197</v>
      </c>
      <c r="G7" s="13" t="s">
        <v>223</v>
      </c>
      <c r="H7" s="13"/>
      <c r="I7" s="13">
        <v>1435.63</v>
      </c>
      <c r="J7" s="14">
        <v>8613.78</v>
      </c>
    </row>
    <row r="8" s="1" customFormat="1" ht="59.25" customHeight="1" spans="1:10">
      <c r="A8" s="9">
        <v>4</v>
      </c>
      <c r="B8" s="12" t="s">
        <v>542</v>
      </c>
      <c r="C8" s="12" t="s">
        <v>543</v>
      </c>
      <c r="D8" s="12" t="s">
        <v>544</v>
      </c>
      <c r="E8" s="12"/>
      <c r="F8" s="10" t="s">
        <v>197</v>
      </c>
      <c r="G8" s="13" t="s">
        <v>545</v>
      </c>
      <c r="H8" s="13"/>
      <c r="I8" s="13">
        <v>532.33</v>
      </c>
      <c r="J8" s="14">
        <v>34069.12</v>
      </c>
    </row>
    <row r="9" s="1" customFormat="1" ht="48" customHeight="1" spans="1:10">
      <c r="A9" s="9">
        <v>5</v>
      </c>
      <c r="B9" s="12" t="s">
        <v>546</v>
      </c>
      <c r="C9" s="12" t="s">
        <v>547</v>
      </c>
      <c r="D9" s="12" t="s">
        <v>548</v>
      </c>
      <c r="E9" s="12"/>
      <c r="F9" s="10" t="s">
        <v>97</v>
      </c>
      <c r="G9" s="13" t="s">
        <v>109</v>
      </c>
      <c r="H9" s="13"/>
      <c r="I9" s="13">
        <v>18.07</v>
      </c>
      <c r="J9" s="14">
        <v>6649.76</v>
      </c>
    </row>
    <row r="10" s="1" customFormat="1" ht="48" customHeight="1" spans="1:10">
      <c r="A10" s="9">
        <v>6</v>
      </c>
      <c r="B10" s="12" t="s">
        <v>549</v>
      </c>
      <c r="C10" s="12" t="s">
        <v>550</v>
      </c>
      <c r="D10" s="12" t="s">
        <v>551</v>
      </c>
      <c r="E10" s="12"/>
      <c r="F10" s="10" t="s">
        <v>97</v>
      </c>
      <c r="G10" s="13" t="s">
        <v>109</v>
      </c>
      <c r="H10" s="13"/>
      <c r="I10" s="13">
        <v>38.94</v>
      </c>
      <c r="J10" s="14">
        <v>14329.92</v>
      </c>
    </row>
    <row r="11" s="1" customFormat="1" ht="48" customHeight="1" spans="1:10">
      <c r="A11" s="9">
        <v>7</v>
      </c>
      <c r="B11" s="12" t="s">
        <v>552</v>
      </c>
      <c r="C11" s="12" t="s">
        <v>470</v>
      </c>
      <c r="D11" s="12" t="s">
        <v>553</v>
      </c>
      <c r="E11" s="12"/>
      <c r="F11" s="10" t="s">
        <v>97</v>
      </c>
      <c r="G11" s="13" t="s">
        <v>356</v>
      </c>
      <c r="H11" s="13"/>
      <c r="I11" s="13">
        <v>28.32</v>
      </c>
      <c r="J11" s="14">
        <v>1359.36</v>
      </c>
    </row>
    <row r="12" s="1" customFormat="1" ht="59.25" customHeight="1" spans="1:10">
      <c r="A12" s="9">
        <v>8</v>
      </c>
      <c r="B12" s="12" t="s">
        <v>554</v>
      </c>
      <c r="C12" s="12" t="s">
        <v>555</v>
      </c>
      <c r="D12" s="12" t="s">
        <v>556</v>
      </c>
      <c r="E12" s="12"/>
      <c r="F12" s="10" t="s">
        <v>197</v>
      </c>
      <c r="G12" s="13" t="s">
        <v>98</v>
      </c>
      <c r="H12" s="13"/>
      <c r="I12" s="13">
        <v>2823.67</v>
      </c>
      <c r="J12" s="14">
        <v>8471.01</v>
      </c>
    </row>
    <row r="13" s="1" customFormat="1" ht="59.25" customHeight="1" spans="1:10">
      <c r="A13" s="9">
        <v>9</v>
      </c>
      <c r="B13" s="12" t="s">
        <v>557</v>
      </c>
      <c r="C13" s="12" t="s">
        <v>558</v>
      </c>
      <c r="D13" s="12" t="s">
        <v>559</v>
      </c>
      <c r="E13" s="12"/>
      <c r="F13" s="10" t="s">
        <v>197</v>
      </c>
      <c r="G13" s="13" t="s">
        <v>53</v>
      </c>
      <c r="H13" s="13"/>
      <c r="I13" s="13">
        <v>5289.96</v>
      </c>
      <c r="J13" s="14">
        <v>5289.96</v>
      </c>
    </row>
    <row r="14" s="1" customFormat="1" ht="48" customHeight="1" spans="1:10">
      <c r="A14" s="9">
        <v>10</v>
      </c>
      <c r="B14" s="12" t="s">
        <v>560</v>
      </c>
      <c r="C14" s="12" t="s">
        <v>561</v>
      </c>
      <c r="D14" s="12" t="s">
        <v>562</v>
      </c>
      <c r="E14" s="12"/>
      <c r="F14" s="10" t="s">
        <v>197</v>
      </c>
      <c r="G14" s="13" t="s">
        <v>101</v>
      </c>
      <c r="H14" s="13"/>
      <c r="I14" s="13">
        <v>4464.41</v>
      </c>
      <c r="J14" s="14">
        <v>4464.41</v>
      </c>
    </row>
    <row r="15" s="1" customFormat="1" ht="48" customHeight="1" spans="1:10">
      <c r="A15" s="9">
        <v>11</v>
      </c>
      <c r="B15" s="12" t="s">
        <v>563</v>
      </c>
      <c r="C15" s="12" t="s">
        <v>564</v>
      </c>
      <c r="D15" s="12" t="s">
        <v>565</v>
      </c>
      <c r="E15" s="12"/>
      <c r="F15" s="10" t="s">
        <v>197</v>
      </c>
      <c r="G15" s="13" t="s">
        <v>101</v>
      </c>
      <c r="H15" s="13"/>
      <c r="I15" s="13">
        <v>5778.34</v>
      </c>
      <c r="J15" s="14">
        <v>5778.34</v>
      </c>
    </row>
    <row r="16" s="1" customFormat="1" ht="48" customHeight="1" spans="1:10">
      <c r="A16" s="9">
        <v>12</v>
      </c>
      <c r="B16" s="12" t="s">
        <v>566</v>
      </c>
      <c r="C16" s="12" t="s">
        <v>567</v>
      </c>
      <c r="D16" s="12" t="s">
        <v>568</v>
      </c>
      <c r="E16" s="12"/>
      <c r="F16" s="10" t="s">
        <v>204</v>
      </c>
      <c r="G16" s="13" t="s">
        <v>101</v>
      </c>
      <c r="H16" s="13"/>
      <c r="I16" s="13">
        <v>10273.15</v>
      </c>
      <c r="J16" s="14">
        <v>10273.15</v>
      </c>
    </row>
    <row r="17" s="1" customFormat="1" ht="81.75" customHeight="1" spans="1:10">
      <c r="A17" s="9">
        <v>13</v>
      </c>
      <c r="B17" s="12" t="s">
        <v>569</v>
      </c>
      <c r="C17" s="12" t="s">
        <v>406</v>
      </c>
      <c r="D17" s="12" t="s">
        <v>407</v>
      </c>
      <c r="E17" s="12"/>
      <c r="F17" s="10" t="s">
        <v>73</v>
      </c>
      <c r="G17" s="13" t="s">
        <v>570</v>
      </c>
      <c r="H17" s="13"/>
      <c r="I17" s="13">
        <v>8.75</v>
      </c>
      <c r="J17" s="14">
        <v>28223.3</v>
      </c>
    </row>
    <row r="18" s="1" customFormat="1" ht="81.75" customHeight="1" spans="1:10">
      <c r="A18" s="9">
        <v>14</v>
      </c>
      <c r="B18" s="12" t="s">
        <v>571</v>
      </c>
      <c r="C18" s="12" t="s">
        <v>399</v>
      </c>
      <c r="D18" s="12" t="s">
        <v>572</v>
      </c>
      <c r="E18" s="12"/>
      <c r="F18" s="10" t="s">
        <v>73</v>
      </c>
      <c r="G18" s="13" t="s">
        <v>573</v>
      </c>
      <c r="H18" s="13"/>
      <c r="I18" s="13">
        <v>5.1</v>
      </c>
      <c r="J18" s="14">
        <v>881.28</v>
      </c>
    </row>
    <row r="19" s="1" customFormat="1" ht="70.5" customHeight="1" spans="1:10">
      <c r="A19" s="9">
        <v>15</v>
      </c>
      <c r="B19" s="12" t="s">
        <v>574</v>
      </c>
      <c r="C19" s="12" t="s">
        <v>575</v>
      </c>
      <c r="D19" s="12" t="s">
        <v>576</v>
      </c>
      <c r="E19" s="12"/>
      <c r="F19" s="10" t="s">
        <v>73</v>
      </c>
      <c r="G19" s="13" t="s">
        <v>577</v>
      </c>
      <c r="H19" s="13"/>
      <c r="I19" s="13">
        <v>5.87</v>
      </c>
      <c r="J19" s="14">
        <v>1215.68</v>
      </c>
    </row>
    <row r="20" s="1" customFormat="1" ht="70.5" customHeight="1" spans="1:10">
      <c r="A20" s="9">
        <v>16</v>
      </c>
      <c r="B20" s="12" t="s">
        <v>578</v>
      </c>
      <c r="C20" s="12" t="s">
        <v>575</v>
      </c>
      <c r="D20" s="12" t="s">
        <v>579</v>
      </c>
      <c r="E20" s="12"/>
      <c r="F20" s="10" t="s">
        <v>73</v>
      </c>
      <c r="G20" s="13" t="s">
        <v>580</v>
      </c>
      <c r="H20" s="13"/>
      <c r="I20" s="13">
        <v>3.53</v>
      </c>
      <c r="J20" s="14">
        <v>6609.75</v>
      </c>
    </row>
    <row r="21" s="1" customFormat="1" ht="70.5" customHeight="1" spans="1:10">
      <c r="A21" s="9">
        <v>17</v>
      </c>
      <c r="B21" s="12" t="s">
        <v>581</v>
      </c>
      <c r="C21" s="12" t="s">
        <v>575</v>
      </c>
      <c r="D21" s="12" t="s">
        <v>582</v>
      </c>
      <c r="E21" s="12"/>
      <c r="F21" s="10" t="s">
        <v>73</v>
      </c>
      <c r="G21" s="13" t="s">
        <v>583</v>
      </c>
      <c r="H21" s="13"/>
      <c r="I21" s="13">
        <v>3.8</v>
      </c>
      <c r="J21" s="14">
        <v>33247</v>
      </c>
    </row>
    <row r="22" s="1" customFormat="1" ht="70.5" customHeight="1" spans="1:10">
      <c r="A22" s="9">
        <v>18</v>
      </c>
      <c r="B22" s="12" t="s">
        <v>584</v>
      </c>
      <c r="C22" s="12" t="s">
        <v>585</v>
      </c>
      <c r="D22" s="12" t="s">
        <v>586</v>
      </c>
      <c r="E22" s="12"/>
      <c r="F22" s="10" t="s">
        <v>73</v>
      </c>
      <c r="G22" s="13" t="s">
        <v>587</v>
      </c>
      <c r="H22" s="13"/>
      <c r="I22" s="13">
        <v>4.46</v>
      </c>
      <c r="J22" s="14">
        <v>24761.43</v>
      </c>
    </row>
    <row r="23" s="1" customFormat="1" ht="70.5" customHeight="1" spans="1:10">
      <c r="A23" s="9">
        <v>19</v>
      </c>
      <c r="B23" s="12" t="s">
        <v>588</v>
      </c>
      <c r="C23" s="12" t="s">
        <v>585</v>
      </c>
      <c r="D23" s="12" t="s">
        <v>589</v>
      </c>
      <c r="E23" s="12"/>
      <c r="F23" s="10" t="s">
        <v>73</v>
      </c>
      <c r="G23" s="13" t="s">
        <v>590</v>
      </c>
      <c r="H23" s="13"/>
      <c r="I23" s="13">
        <v>4.79</v>
      </c>
      <c r="J23" s="14">
        <v>10640.7</v>
      </c>
    </row>
    <row r="24" s="1" customFormat="1" ht="81.75" customHeight="1" spans="1:10">
      <c r="A24" s="9">
        <v>20</v>
      </c>
      <c r="B24" s="12" t="s">
        <v>591</v>
      </c>
      <c r="C24" s="12" t="s">
        <v>151</v>
      </c>
      <c r="D24" s="12" t="s">
        <v>152</v>
      </c>
      <c r="E24" s="12"/>
      <c r="F24" s="10" t="s">
        <v>73</v>
      </c>
      <c r="G24" s="13" t="s">
        <v>592</v>
      </c>
      <c r="H24" s="13"/>
      <c r="I24" s="13">
        <v>25.8</v>
      </c>
      <c r="J24" s="14">
        <v>9140.94</v>
      </c>
    </row>
    <row r="25" s="1" customFormat="1" ht="48" customHeight="1" spans="1:10">
      <c r="A25" s="9">
        <v>21</v>
      </c>
      <c r="B25" s="12" t="s">
        <v>593</v>
      </c>
      <c r="C25" s="12" t="s">
        <v>594</v>
      </c>
      <c r="D25" s="12" t="s">
        <v>595</v>
      </c>
      <c r="E25" s="12"/>
      <c r="F25" s="10" t="s">
        <v>596</v>
      </c>
      <c r="G25" s="13" t="s">
        <v>597</v>
      </c>
      <c r="H25" s="13"/>
      <c r="I25" s="13">
        <v>23.93</v>
      </c>
      <c r="J25" s="14">
        <v>8806.24</v>
      </c>
    </row>
    <row r="26" s="1" customFormat="1" ht="48" customHeight="1" spans="1:10">
      <c r="A26" s="9">
        <v>22</v>
      </c>
      <c r="B26" s="12" t="s">
        <v>598</v>
      </c>
      <c r="C26" s="12" t="s">
        <v>599</v>
      </c>
      <c r="D26" s="12" t="s">
        <v>600</v>
      </c>
      <c r="E26" s="12"/>
      <c r="F26" s="10" t="s">
        <v>601</v>
      </c>
      <c r="G26" s="13" t="s">
        <v>602</v>
      </c>
      <c r="H26" s="13"/>
      <c r="I26" s="13">
        <v>94.22</v>
      </c>
      <c r="J26" s="14">
        <v>69345.92</v>
      </c>
    </row>
    <row r="27" s="1" customFormat="1" ht="18" customHeight="1" spans="1:10">
      <c r="A27" s="9" t="s">
        <v>338</v>
      </c>
      <c r="B27" s="12"/>
      <c r="C27" s="12" t="s">
        <v>339</v>
      </c>
      <c r="D27" s="15"/>
      <c r="E27" s="16"/>
      <c r="F27" s="12"/>
      <c r="G27" s="12"/>
      <c r="H27" s="12"/>
      <c r="I27" s="12"/>
      <c r="J27" s="14">
        <f>SUM(J5:J26)</f>
        <v>302855.22</v>
      </c>
    </row>
    <row r="28" s="1" customFormat="1" ht="18" customHeight="1" spans="1:10">
      <c r="A28" s="9" t="s">
        <v>340</v>
      </c>
      <c r="B28" s="12"/>
      <c r="C28" s="12" t="s">
        <v>341</v>
      </c>
      <c r="D28" s="12" t="s">
        <v>342</v>
      </c>
      <c r="E28" s="12"/>
      <c r="F28" s="10"/>
      <c r="G28" s="13"/>
      <c r="H28" s="13"/>
      <c r="I28" s="13"/>
      <c r="J28" s="14">
        <f>J29+J30</f>
        <v>53273.38</v>
      </c>
    </row>
    <row r="29" s="1" customFormat="1" ht="18" customHeight="1" spans="1:10">
      <c r="A29" s="9"/>
      <c r="B29" s="12">
        <v>2.1</v>
      </c>
      <c r="C29" s="12" t="s">
        <v>51</v>
      </c>
      <c r="D29" s="12"/>
      <c r="E29" s="12"/>
      <c r="F29" s="10" t="s">
        <v>343</v>
      </c>
      <c r="G29" s="13">
        <v>1</v>
      </c>
      <c r="H29" s="13"/>
      <c r="I29" s="13">
        <v>42530.29</v>
      </c>
      <c r="J29" s="14">
        <f>I29*G29</f>
        <v>42530.29</v>
      </c>
    </row>
    <row r="30" s="1" customFormat="1" ht="18" customHeight="1" spans="1:10">
      <c r="A30" s="9"/>
      <c r="B30" s="12">
        <v>2.2</v>
      </c>
      <c r="C30" s="12" t="s">
        <v>344</v>
      </c>
      <c r="D30" s="12"/>
      <c r="E30" s="12"/>
      <c r="F30" s="12"/>
      <c r="G30" s="12"/>
      <c r="H30" s="12"/>
      <c r="I30" s="12"/>
      <c r="J30" s="14">
        <f>SUM(J31:J32)</f>
        <v>10743.09</v>
      </c>
    </row>
    <row r="31" s="1" customFormat="1" ht="18" customHeight="1" spans="1:10">
      <c r="A31" s="9">
        <v>1</v>
      </c>
      <c r="B31" s="10" t="s">
        <v>345</v>
      </c>
      <c r="C31" s="12" t="s">
        <v>346</v>
      </c>
      <c r="D31" s="12"/>
      <c r="E31" s="12"/>
      <c r="F31" s="10" t="s">
        <v>343</v>
      </c>
      <c r="G31" s="13" t="s">
        <v>53</v>
      </c>
      <c r="H31" s="13"/>
      <c r="I31" s="13">
        <v>6445.86</v>
      </c>
      <c r="J31" s="14">
        <v>6445.86</v>
      </c>
    </row>
    <row r="32" s="1" customFormat="1" ht="18" customHeight="1" spans="1:10">
      <c r="A32" s="9">
        <v>2</v>
      </c>
      <c r="B32" s="10" t="s">
        <v>347</v>
      </c>
      <c r="C32" s="12" t="s">
        <v>348</v>
      </c>
      <c r="D32" s="12"/>
      <c r="E32" s="12"/>
      <c r="F32" s="10" t="s">
        <v>343</v>
      </c>
      <c r="G32" s="13" t="s">
        <v>53</v>
      </c>
      <c r="H32" s="13"/>
      <c r="I32" s="13">
        <v>4297.23</v>
      </c>
      <c r="J32" s="14">
        <v>4297.23</v>
      </c>
    </row>
    <row r="33" s="1" customFormat="1" ht="18" customHeight="1" spans="1:10">
      <c r="A33" s="9" t="s">
        <v>349</v>
      </c>
      <c r="B33" s="12"/>
      <c r="C33" s="12" t="s">
        <v>350</v>
      </c>
      <c r="D33" s="12"/>
      <c r="E33" s="12"/>
      <c r="F33" s="10" t="s">
        <v>351</v>
      </c>
      <c r="G33" s="13"/>
      <c r="H33" s="13"/>
      <c r="I33" s="13"/>
      <c r="J33" s="14">
        <v>11889.93</v>
      </c>
    </row>
    <row r="34" s="1" customFormat="1" ht="18" customHeight="1" spans="1:10">
      <c r="A34" s="9"/>
      <c r="B34" s="12"/>
      <c r="C34" s="12" t="s">
        <v>41</v>
      </c>
      <c r="D34" s="12"/>
      <c r="E34" s="12"/>
      <c r="F34" s="10"/>
      <c r="G34" s="13"/>
      <c r="H34" s="13"/>
      <c r="I34" s="13"/>
      <c r="J34" s="14">
        <f>J33+J28+J27</f>
        <v>368018.53</v>
      </c>
    </row>
    <row r="35" s="1" customFormat="1" ht="18" customHeight="1" spans="1:10">
      <c r="A35" s="9"/>
      <c r="B35" s="12"/>
      <c r="C35" s="12"/>
      <c r="D35" s="12"/>
      <c r="E35" s="12"/>
      <c r="F35" s="10"/>
      <c r="G35" s="13"/>
      <c r="H35" s="13"/>
      <c r="I35" s="13"/>
      <c r="J35" s="14"/>
    </row>
    <row r="36" s="1" customFormat="1" ht="18" customHeight="1" spans="1:10">
      <c r="A36" s="9"/>
      <c r="B36" s="12"/>
      <c r="C36" s="12"/>
      <c r="D36" s="12"/>
      <c r="E36" s="12"/>
      <c r="F36" s="10"/>
      <c r="G36" s="13"/>
      <c r="H36" s="13"/>
      <c r="I36" s="13"/>
      <c r="J36" s="14"/>
    </row>
    <row r="37" s="1" customFormat="1" ht="18" customHeight="1" spans="1:10">
      <c r="A37" s="9"/>
      <c r="B37" s="12"/>
      <c r="C37" s="12"/>
      <c r="D37" s="12"/>
      <c r="E37" s="12"/>
      <c r="F37" s="10"/>
      <c r="G37" s="13"/>
      <c r="H37" s="13"/>
      <c r="I37" s="13"/>
      <c r="J37" s="14"/>
    </row>
  </sheetData>
  <mergeCells count="76">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A4"/>
    <mergeCell ref="B3:B4"/>
    <mergeCell ref="C3:C4"/>
    <mergeCell ref="F3:F4"/>
    <mergeCell ref="D3:E4"/>
    <mergeCell ref="G3:H4"/>
  </mergeCells>
  <pageMargins left="0.75" right="0.75" top="1" bottom="1" header="0.5" footer="0.5"/>
  <pageSetup paperSize="9" scale="83"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view="pageBreakPreview" zoomScaleNormal="100" topLeftCell="A9" workbookViewId="0">
      <selection activeCell="M18" sqref="M18"/>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603</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18" customHeight="1" spans="1:10">
      <c r="A5" s="17"/>
      <c r="B5" s="12"/>
      <c r="C5" s="10" t="s">
        <v>604</v>
      </c>
      <c r="D5" s="10"/>
      <c r="E5" s="10"/>
      <c r="F5" s="12"/>
      <c r="G5" s="12"/>
      <c r="H5" s="12"/>
      <c r="I5" s="12"/>
      <c r="J5" s="18"/>
    </row>
    <row r="6" s="1" customFormat="1" ht="70.5" customHeight="1" spans="1:10">
      <c r="A6" s="9">
        <v>1</v>
      </c>
      <c r="B6" s="12" t="s">
        <v>605</v>
      </c>
      <c r="C6" s="12" t="s">
        <v>606</v>
      </c>
      <c r="D6" s="12" t="s">
        <v>607</v>
      </c>
      <c r="E6" s="12"/>
      <c r="F6" s="10" t="s">
        <v>97</v>
      </c>
      <c r="G6" s="13" t="s">
        <v>205</v>
      </c>
      <c r="H6" s="13"/>
      <c r="I6" s="13">
        <v>7.75</v>
      </c>
      <c r="J6" s="14">
        <v>155</v>
      </c>
    </row>
    <row r="7" s="1" customFormat="1" ht="70.5" customHeight="1" spans="1:10">
      <c r="A7" s="9">
        <v>2</v>
      </c>
      <c r="B7" s="12" t="s">
        <v>608</v>
      </c>
      <c r="C7" s="12" t="s">
        <v>606</v>
      </c>
      <c r="D7" s="12" t="s">
        <v>609</v>
      </c>
      <c r="E7" s="12"/>
      <c r="F7" s="10" t="s">
        <v>97</v>
      </c>
      <c r="G7" s="13" t="s">
        <v>205</v>
      </c>
      <c r="H7" s="13"/>
      <c r="I7" s="13">
        <v>24.36</v>
      </c>
      <c r="J7" s="14">
        <v>487.2</v>
      </c>
    </row>
    <row r="8" s="1" customFormat="1" ht="70.5" customHeight="1" spans="1:10">
      <c r="A8" s="9">
        <v>3</v>
      </c>
      <c r="B8" s="12" t="s">
        <v>610</v>
      </c>
      <c r="C8" s="12" t="s">
        <v>606</v>
      </c>
      <c r="D8" s="12" t="s">
        <v>611</v>
      </c>
      <c r="E8" s="12"/>
      <c r="F8" s="10" t="s">
        <v>97</v>
      </c>
      <c r="G8" s="13" t="s">
        <v>612</v>
      </c>
      <c r="H8" s="13"/>
      <c r="I8" s="13">
        <v>99.58</v>
      </c>
      <c r="J8" s="14">
        <v>1593.28</v>
      </c>
    </row>
    <row r="9" s="1" customFormat="1" ht="70.5" customHeight="1" spans="1:10">
      <c r="A9" s="9">
        <v>4</v>
      </c>
      <c r="B9" s="12" t="s">
        <v>613</v>
      </c>
      <c r="C9" s="12" t="s">
        <v>614</v>
      </c>
      <c r="D9" s="12" t="s">
        <v>615</v>
      </c>
      <c r="E9" s="12"/>
      <c r="F9" s="10" t="s">
        <v>97</v>
      </c>
      <c r="G9" s="13" t="s">
        <v>616</v>
      </c>
      <c r="H9" s="13"/>
      <c r="I9" s="13">
        <v>13.28</v>
      </c>
      <c r="J9" s="14">
        <v>2058.4</v>
      </c>
    </row>
    <row r="10" s="1" customFormat="1" ht="70.5" customHeight="1" spans="1:10">
      <c r="A10" s="9">
        <v>5</v>
      </c>
      <c r="B10" s="12" t="s">
        <v>617</v>
      </c>
      <c r="C10" s="12" t="s">
        <v>614</v>
      </c>
      <c r="D10" s="12" t="s">
        <v>618</v>
      </c>
      <c r="E10" s="12"/>
      <c r="F10" s="10" t="s">
        <v>97</v>
      </c>
      <c r="G10" s="13" t="s">
        <v>616</v>
      </c>
      <c r="H10" s="13"/>
      <c r="I10" s="13">
        <v>45.96</v>
      </c>
      <c r="J10" s="14">
        <v>7123.8</v>
      </c>
    </row>
    <row r="11" s="1" customFormat="1" ht="93" customHeight="1" spans="1:10">
      <c r="A11" s="9">
        <v>6</v>
      </c>
      <c r="B11" s="12" t="s">
        <v>619</v>
      </c>
      <c r="C11" s="12" t="s">
        <v>614</v>
      </c>
      <c r="D11" s="12" t="s">
        <v>620</v>
      </c>
      <c r="E11" s="12"/>
      <c r="F11" s="10" t="s">
        <v>97</v>
      </c>
      <c r="G11" s="13" t="s">
        <v>464</v>
      </c>
      <c r="H11" s="13"/>
      <c r="I11" s="13">
        <v>81.36</v>
      </c>
      <c r="J11" s="14">
        <v>2603.52</v>
      </c>
    </row>
    <row r="12" s="1" customFormat="1" ht="48" customHeight="1" spans="1:10">
      <c r="A12" s="9">
        <v>7</v>
      </c>
      <c r="B12" s="12" t="s">
        <v>621</v>
      </c>
      <c r="C12" s="12" t="s">
        <v>622</v>
      </c>
      <c r="D12" s="12" t="s">
        <v>623</v>
      </c>
      <c r="E12" s="12"/>
      <c r="F12" s="10" t="s">
        <v>97</v>
      </c>
      <c r="G12" s="13" t="s">
        <v>624</v>
      </c>
      <c r="H12" s="13"/>
      <c r="I12" s="13">
        <v>173.81</v>
      </c>
      <c r="J12" s="14">
        <v>5561.92</v>
      </c>
    </row>
    <row r="13" s="1" customFormat="1" ht="81.75" customHeight="1" spans="1:10">
      <c r="A13" s="9">
        <v>8</v>
      </c>
      <c r="B13" s="12" t="s">
        <v>625</v>
      </c>
      <c r="C13" s="12" t="s">
        <v>406</v>
      </c>
      <c r="D13" s="12" t="s">
        <v>626</v>
      </c>
      <c r="E13" s="12"/>
      <c r="F13" s="10" t="s">
        <v>73</v>
      </c>
      <c r="G13" s="13" t="s">
        <v>627</v>
      </c>
      <c r="H13" s="13"/>
      <c r="I13" s="13">
        <v>18.92</v>
      </c>
      <c r="J13" s="14">
        <v>21796.98</v>
      </c>
    </row>
    <row r="14" s="1" customFormat="1" ht="70.5" customHeight="1" spans="1:10">
      <c r="A14" s="9">
        <v>9</v>
      </c>
      <c r="B14" s="12" t="s">
        <v>628</v>
      </c>
      <c r="C14" s="12" t="s">
        <v>406</v>
      </c>
      <c r="D14" s="12" t="s">
        <v>422</v>
      </c>
      <c r="E14" s="12"/>
      <c r="F14" s="10" t="s">
        <v>73</v>
      </c>
      <c r="G14" s="13" t="s">
        <v>629</v>
      </c>
      <c r="H14" s="13"/>
      <c r="I14" s="13">
        <v>17.38</v>
      </c>
      <c r="J14" s="14">
        <v>1946.56</v>
      </c>
    </row>
    <row r="15" s="1" customFormat="1" ht="93" customHeight="1" spans="1:10">
      <c r="A15" s="9">
        <v>10</v>
      </c>
      <c r="B15" s="12" t="s">
        <v>630</v>
      </c>
      <c r="C15" s="12" t="s">
        <v>399</v>
      </c>
      <c r="D15" s="12" t="s">
        <v>631</v>
      </c>
      <c r="E15" s="12"/>
      <c r="F15" s="10" t="s">
        <v>73</v>
      </c>
      <c r="G15" s="13" t="s">
        <v>632</v>
      </c>
      <c r="H15" s="13"/>
      <c r="I15" s="13">
        <v>5.45</v>
      </c>
      <c r="J15" s="14">
        <v>6932.73</v>
      </c>
    </row>
    <row r="16" s="1" customFormat="1" ht="81.75" customHeight="1" spans="1:10">
      <c r="A16" s="9">
        <v>11</v>
      </c>
      <c r="B16" s="12" t="s">
        <v>633</v>
      </c>
      <c r="C16" s="12" t="s">
        <v>151</v>
      </c>
      <c r="D16" s="12" t="s">
        <v>152</v>
      </c>
      <c r="E16" s="12"/>
      <c r="F16" s="10" t="s">
        <v>73</v>
      </c>
      <c r="G16" s="13" t="s">
        <v>634</v>
      </c>
      <c r="H16" s="13"/>
      <c r="I16" s="13">
        <v>25.8</v>
      </c>
      <c r="J16" s="14">
        <v>1867.92</v>
      </c>
    </row>
    <row r="17" s="1" customFormat="1" ht="18" customHeight="1" spans="1:10">
      <c r="A17" s="17"/>
      <c r="B17" s="12"/>
      <c r="C17" s="10" t="s">
        <v>635</v>
      </c>
      <c r="D17" s="10"/>
      <c r="E17" s="10"/>
      <c r="F17" s="12"/>
      <c r="G17" s="12"/>
      <c r="H17" s="12"/>
      <c r="I17" s="12"/>
      <c r="J17" s="18"/>
    </row>
    <row r="18" s="1" customFormat="1" ht="81.75" customHeight="1" spans="1:10">
      <c r="A18" s="9">
        <v>12</v>
      </c>
      <c r="B18" s="12" t="s">
        <v>636</v>
      </c>
      <c r="C18" s="12" t="s">
        <v>637</v>
      </c>
      <c r="D18" s="12" t="s">
        <v>638</v>
      </c>
      <c r="E18" s="12"/>
      <c r="F18" s="10" t="s">
        <v>97</v>
      </c>
      <c r="G18" s="13" t="s">
        <v>639</v>
      </c>
      <c r="H18" s="13"/>
      <c r="I18" s="13">
        <v>21.29</v>
      </c>
      <c r="J18" s="14">
        <v>7494.08</v>
      </c>
    </row>
    <row r="19" s="1" customFormat="1" ht="81.75" customHeight="1" spans="1:10">
      <c r="A19" s="9">
        <v>13</v>
      </c>
      <c r="B19" s="12" t="s">
        <v>640</v>
      </c>
      <c r="C19" s="12" t="s">
        <v>637</v>
      </c>
      <c r="D19" s="12" t="s">
        <v>641</v>
      </c>
      <c r="E19" s="12"/>
      <c r="F19" s="10" t="s">
        <v>97</v>
      </c>
      <c r="G19" s="13" t="s">
        <v>642</v>
      </c>
      <c r="H19" s="13"/>
      <c r="I19" s="13">
        <v>10.58</v>
      </c>
      <c r="J19" s="14">
        <v>8040.8</v>
      </c>
    </row>
    <row r="20" s="1" customFormat="1" ht="81.75" customHeight="1" spans="1:10">
      <c r="A20" s="9">
        <v>14</v>
      </c>
      <c r="B20" s="12" t="s">
        <v>643</v>
      </c>
      <c r="C20" s="12" t="s">
        <v>637</v>
      </c>
      <c r="D20" s="12" t="s">
        <v>644</v>
      </c>
      <c r="E20" s="12"/>
      <c r="F20" s="10" t="s">
        <v>97</v>
      </c>
      <c r="G20" s="13" t="s">
        <v>645</v>
      </c>
      <c r="H20" s="13"/>
      <c r="I20" s="13">
        <v>49.95</v>
      </c>
      <c r="J20" s="14">
        <v>32217.75</v>
      </c>
    </row>
    <row r="21" s="1" customFormat="1" ht="81.75" customHeight="1" spans="1:10">
      <c r="A21" s="9">
        <v>15</v>
      </c>
      <c r="B21" s="12" t="s">
        <v>646</v>
      </c>
      <c r="C21" s="12" t="s">
        <v>647</v>
      </c>
      <c r="D21" s="12" t="s">
        <v>648</v>
      </c>
      <c r="E21" s="12"/>
      <c r="F21" s="10" t="s">
        <v>73</v>
      </c>
      <c r="G21" s="13" t="s">
        <v>649</v>
      </c>
      <c r="H21" s="13"/>
      <c r="I21" s="13">
        <v>11.34</v>
      </c>
      <c r="J21" s="14">
        <v>6014.51</v>
      </c>
    </row>
    <row r="22" s="1" customFormat="1" ht="81.75" customHeight="1" spans="1:10">
      <c r="A22" s="9">
        <v>16</v>
      </c>
      <c r="B22" s="12" t="s">
        <v>650</v>
      </c>
      <c r="C22" s="12" t="s">
        <v>647</v>
      </c>
      <c r="D22" s="12" t="s">
        <v>651</v>
      </c>
      <c r="E22" s="12"/>
      <c r="F22" s="10" t="s">
        <v>73</v>
      </c>
      <c r="G22" s="13" t="s">
        <v>649</v>
      </c>
      <c r="H22" s="13"/>
      <c r="I22" s="13">
        <v>27.93</v>
      </c>
      <c r="J22" s="14">
        <v>14813.51</v>
      </c>
    </row>
    <row r="23" s="1" customFormat="1" ht="104.25" customHeight="1" spans="1:10">
      <c r="A23" s="9">
        <v>17</v>
      </c>
      <c r="B23" s="12" t="s">
        <v>652</v>
      </c>
      <c r="C23" s="12" t="s">
        <v>647</v>
      </c>
      <c r="D23" s="12" t="s">
        <v>653</v>
      </c>
      <c r="E23" s="12"/>
      <c r="F23" s="10" t="s">
        <v>73</v>
      </c>
      <c r="G23" s="13" t="s">
        <v>654</v>
      </c>
      <c r="H23" s="13"/>
      <c r="I23" s="13">
        <v>44.84</v>
      </c>
      <c r="J23" s="14">
        <v>45001.42</v>
      </c>
    </row>
    <row r="24" s="1" customFormat="1" ht="81.75" customHeight="1" spans="1:10">
      <c r="A24" s="9">
        <v>18</v>
      </c>
      <c r="B24" s="12" t="s">
        <v>655</v>
      </c>
      <c r="C24" s="12" t="s">
        <v>656</v>
      </c>
      <c r="D24" s="12" t="s">
        <v>657</v>
      </c>
      <c r="E24" s="12"/>
      <c r="F24" s="10" t="s">
        <v>157</v>
      </c>
      <c r="G24" s="13" t="s">
        <v>658</v>
      </c>
      <c r="H24" s="13"/>
      <c r="I24" s="13">
        <v>27.12</v>
      </c>
      <c r="J24" s="14">
        <v>25189.6</v>
      </c>
    </row>
    <row r="25" s="1" customFormat="1" ht="18" customHeight="1" spans="1:10">
      <c r="A25" s="9" t="s">
        <v>338</v>
      </c>
      <c r="B25" s="12"/>
      <c r="C25" s="12" t="s">
        <v>339</v>
      </c>
      <c r="D25" s="15"/>
      <c r="E25" s="16"/>
      <c r="F25" s="12"/>
      <c r="G25" s="12"/>
      <c r="H25" s="12"/>
      <c r="I25" s="12"/>
      <c r="J25" s="14">
        <f>SUM(J6:J24)</f>
        <v>190898.98</v>
      </c>
    </row>
    <row r="26" s="1" customFormat="1" ht="18" customHeight="1" spans="1:10">
      <c r="A26" s="9" t="s">
        <v>340</v>
      </c>
      <c r="B26" s="12"/>
      <c r="C26" s="12" t="s">
        <v>341</v>
      </c>
      <c r="D26" s="12" t="s">
        <v>342</v>
      </c>
      <c r="E26" s="12"/>
      <c r="F26" s="10"/>
      <c r="G26" s="13"/>
      <c r="H26" s="13"/>
      <c r="I26" s="13"/>
      <c r="J26" s="14">
        <f>J27+J28</f>
        <v>41321.74</v>
      </c>
    </row>
    <row r="27" s="1" customFormat="1" ht="18" customHeight="1" spans="1:10">
      <c r="A27" s="9"/>
      <c r="B27" s="12">
        <v>2.1</v>
      </c>
      <c r="C27" s="12" t="s">
        <v>51</v>
      </c>
      <c r="D27" s="12"/>
      <c r="E27" s="12"/>
      <c r="F27" s="10" t="s">
        <v>343</v>
      </c>
      <c r="G27" s="13">
        <v>1</v>
      </c>
      <c r="H27" s="13"/>
      <c r="I27" s="13">
        <v>33024</v>
      </c>
      <c r="J27" s="14">
        <f>I27*G27</f>
        <v>33024</v>
      </c>
    </row>
    <row r="28" s="1" customFormat="1" ht="18" customHeight="1" spans="1:10">
      <c r="A28" s="9"/>
      <c r="B28" s="12">
        <v>2.2</v>
      </c>
      <c r="C28" s="12" t="s">
        <v>344</v>
      </c>
      <c r="D28" s="12"/>
      <c r="E28" s="12"/>
      <c r="F28" s="12"/>
      <c r="G28" s="12"/>
      <c r="H28" s="12"/>
      <c r="I28" s="12"/>
      <c r="J28" s="14">
        <f>SUM(J29:J30)</f>
        <v>8297.74</v>
      </c>
    </row>
    <row r="29" s="1" customFormat="1" ht="18" customHeight="1" spans="1:10">
      <c r="A29" s="9">
        <v>1</v>
      </c>
      <c r="B29" s="10" t="s">
        <v>345</v>
      </c>
      <c r="C29" s="12" t="s">
        <v>346</v>
      </c>
      <c r="D29" s="12"/>
      <c r="E29" s="12"/>
      <c r="F29" s="10" t="s">
        <v>343</v>
      </c>
      <c r="G29" s="13" t="s">
        <v>53</v>
      </c>
      <c r="H29" s="13"/>
      <c r="I29" s="13">
        <v>4506.44</v>
      </c>
      <c r="J29" s="14">
        <v>4506.44</v>
      </c>
    </row>
    <row r="30" s="1" customFormat="1" ht="18" customHeight="1" spans="1:10">
      <c r="A30" s="9">
        <v>2</v>
      </c>
      <c r="B30" s="10" t="s">
        <v>347</v>
      </c>
      <c r="C30" s="12" t="s">
        <v>348</v>
      </c>
      <c r="D30" s="12"/>
      <c r="E30" s="12"/>
      <c r="F30" s="10" t="s">
        <v>343</v>
      </c>
      <c r="G30" s="13" t="s">
        <v>53</v>
      </c>
      <c r="H30" s="13"/>
      <c r="I30" s="13">
        <v>3791.3</v>
      </c>
      <c r="J30" s="14">
        <v>3791.3</v>
      </c>
    </row>
    <row r="31" s="1" customFormat="1" ht="18" customHeight="1" spans="1:10">
      <c r="A31" s="9" t="s">
        <v>349</v>
      </c>
      <c r="B31" s="12"/>
      <c r="C31" s="12" t="s">
        <v>350</v>
      </c>
      <c r="D31" s="12"/>
      <c r="E31" s="12"/>
      <c r="F31" s="10" t="s">
        <v>351</v>
      </c>
      <c r="G31" s="13"/>
      <c r="H31" s="13"/>
      <c r="I31" s="13"/>
      <c r="J31" s="14">
        <v>9232.32</v>
      </c>
    </row>
    <row r="32" s="1" customFormat="1" ht="18" customHeight="1" spans="1:10">
      <c r="A32" s="9"/>
      <c r="B32" s="12"/>
      <c r="C32" s="12" t="s">
        <v>41</v>
      </c>
      <c r="D32" s="12"/>
      <c r="E32" s="12"/>
      <c r="F32" s="10"/>
      <c r="G32" s="13"/>
      <c r="H32" s="13"/>
      <c r="I32" s="13"/>
      <c r="J32" s="14">
        <f>J31+J26+J25</f>
        <v>241453.04</v>
      </c>
    </row>
    <row r="33" s="1" customFormat="1" ht="18" customHeight="1" spans="1:10">
      <c r="A33" s="9"/>
      <c r="B33" s="12"/>
      <c r="C33" s="12"/>
      <c r="D33" s="12"/>
      <c r="E33" s="12"/>
      <c r="F33" s="10"/>
      <c r="G33" s="13"/>
      <c r="H33" s="13"/>
      <c r="I33" s="13"/>
      <c r="J33" s="14"/>
    </row>
    <row r="34" s="1" customFormat="1" ht="18" customHeight="1" spans="1:10">
      <c r="A34" s="9"/>
      <c r="B34" s="12"/>
      <c r="C34" s="12"/>
      <c r="D34" s="12"/>
      <c r="E34" s="12"/>
      <c r="F34" s="10"/>
      <c r="G34" s="13"/>
      <c r="H34" s="13"/>
      <c r="I34" s="13"/>
      <c r="J34" s="14"/>
    </row>
    <row r="35" s="1" customFormat="1" ht="18" customHeight="1" spans="1:10">
      <c r="A35" s="9"/>
      <c r="B35" s="12"/>
      <c r="C35" s="12"/>
      <c r="D35" s="12"/>
      <c r="E35" s="12"/>
      <c r="F35" s="10"/>
      <c r="G35" s="13"/>
      <c r="H35" s="13"/>
      <c r="I35" s="13"/>
      <c r="J35" s="14"/>
    </row>
    <row r="36" s="1" customFormat="1" ht="18" customHeight="1" spans="1:10">
      <c r="A36" s="9"/>
      <c r="B36" s="12"/>
      <c r="C36" s="12"/>
      <c r="D36" s="12"/>
      <c r="E36" s="12"/>
      <c r="F36" s="10"/>
      <c r="G36" s="13"/>
      <c r="H36" s="13"/>
      <c r="I36" s="13"/>
      <c r="J36" s="14"/>
    </row>
    <row r="37" s="1" customFormat="1" ht="18" customHeight="1" spans="1:10">
      <c r="A37" s="9"/>
      <c r="B37" s="12"/>
      <c r="C37" s="12"/>
      <c r="D37" s="12"/>
      <c r="E37" s="12"/>
      <c r="F37" s="10"/>
      <c r="G37" s="13"/>
      <c r="H37" s="13"/>
      <c r="I37" s="13"/>
      <c r="J37" s="14"/>
    </row>
    <row r="38" s="1" customFormat="1" ht="18" customHeight="1" spans="1:10">
      <c r="A38" s="9"/>
      <c r="B38" s="12"/>
      <c r="C38" s="12"/>
      <c r="D38" s="12"/>
      <c r="E38" s="12"/>
      <c r="F38" s="10"/>
      <c r="G38" s="13"/>
      <c r="H38" s="13"/>
      <c r="I38" s="13"/>
      <c r="J38" s="14"/>
    </row>
    <row r="39" s="1" customFormat="1" ht="18" customHeight="1" spans="1:10">
      <c r="A39" s="9"/>
      <c r="B39" s="12"/>
      <c r="C39" s="12"/>
      <c r="D39" s="12"/>
      <c r="E39" s="12"/>
      <c r="F39" s="10"/>
      <c r="G39" s="13"/>
      <c r="H39" s="13"/>
      <c r="I39" s="13"/>
      <c r="J39" s="14"/>
    </row>
    <row r="40" s="1" customFormat="1" ht="18" customHeight="1" spans="1:10">
      <c r="A40" s="9"/>
      <c r="B40" s="12"/>
      <c r="C40" s="12"/>
      <c r="D40" s="12"/>
      <c r="E40" s="12"/>
      <c r="F40" s="10"/>
      <c r="G40" s="13"/>
      <c r="H40" s="13"/>
      <c r="I40" s="13"/>
      <c r="J40" s="14"/>
    </row>
    <row r="41" s="1" customFormat="1" ht="18" customHeight="1" spans="1:10">
      <c r="A41" s="9"/>
      <c r="B41" s="12"/>
      <c r="C41" s="12"/>
      <c r="D41" s="12"/>
      <c r="E41" s="12"/>
      <c r="F41" s="10"/>
      <c r="G41" s="13"/>
      <c r="H41" s="13"/>
      <c r="I41" s="13"/>
      <c r="J41" s="14"/>
    </row>
  </sheetData>
  <mergeCells count="84">
    <mergeCell ref="A1:J1"/>
    <mergeCell ref="A2:G2"/>
    <mergeCell ref="H2:J2"/>
    <mergeCell ref="I3:J3"/>
    <mergeCell ref="C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C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3:A4"/>
    <mergeCell ref="B3:B4"/>
    <mergeCell ref="C3:C4"/>
    <mergeCell ref="F3:F4"/>
    <mergeCell ref="D3:E4"/>
    <mergeCell ref="G3:H4"/>
  </mergeCells>
  <pageMargins left="0.75" right="0.75" top="1" bottom="1" header="0.5" footer="0.5"/>
  <pageSetup paperSize="9" scale="83"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view="pageBreakPreview" zoomScaleNormal="100" workbookViewId="0">
      <selection activeCell="J35" sqref="J35"/>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659</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104.25" customHeight="1" spans="1:10">
      <c r="A5" s="9">
        <v>1</v>
      </c>
      <c r="B5" s="12" t="s">
        <v>660</v>
      </c>
      <c r="C5" s="12" t="s">
        <v>661</v>
      </c>
      <c r="D5" s="12" t="s">
        <v>662</v>
      </c>
      <c r="E5" s="12"/>
      <c r="F5" s="10" t="s">
        <v>197</v>
      </c>
      <c r="G5" s="13" t="s">
        <v>109</v>
      </c>
      <c r="H5" s="13"/>
      <c r="I5" s="13">
        <v>156.68</v>
      </c>
      <c r="J5" s="14">
        <v>57658.24</v>
      </c>
    </row>
    <row r="6" s="1" customFormat="1" ht="93" customHeight="1" spans="1:10">
      <c r="A6" s="9">
        <v>2</v>
      </c>
      <c r="B6" s="12" t="s">
        <v>663</v>
      </c>
      <c r="C6" s="12" t="s">
        <v>664</v>
      </c>
      <c r="D6" s="12" t="s">
        <v>665</v>
      </c>
      <c r="E6" s="12"/>
      <c r="F6" s="10" t="s">
        <v>666</v>
      </c>
      <c r="G6" s="13" t="s">
        <v>667</v>
      </c>
      <c r="H6" s="13"/>
      <c r="I6" s="13">
        <v>191.83</v>
      </c>
      <c r="J6" s="14">
        <v>111397.6</v>
      </c>
    </row>
    <row r="7" s="1" customFormat="1" ht="70.5" customHeight="1" spans="1:10">
      <c r="A7" s="9">
        <v>3</v>
      </c>
      <c r="B7" s="12" t="s">
        <v>668</v>
      </c>
      <c r="C7" s="12" t="s">
        <v>669</v>
      </c>
      <c r="D7" s="12" t="s">
        <v>670</v>
      </c>
      <c r="E7" s="12"/>
      <c r="F7" s="10" t="s">
        <v>97</v>
      </c>
      <c r="G7" s="13" t="s">
        <v>109</v>
      </c>
      <c r="H7" s="13"/>
      <c r="I7" s="13">
        <v>25</v>
      </c>
      <c r="J7" s="14">
        <v>9200</v>
      </c>
    </row>
    <row r="8" s="1" customFormat="1" ht="70.5" customHeight="1" spans="1:10">
      <c r="A8" s="9">
        <v>4</v>
      </c>
      <c r="B8" s="12" t="s">
        <v>671</v>
      </c>
      <c r="C8" s="12" t="s">
        <v>144</v>
      </c>
      <c r="D8" s="12" t="s">
        <v>672</v>
      </c>
      <c r="E8" s="12"/>
      <c r="F8" s="10" t="s">
        <v>97</v>
      </c>
      <c r="G8" s="13" t="s">
        <v>673</v>
      </c>
      <c r="H8" s="13"/>
      <c r="I8" s="13">
        <v>33.93</v>
      </c>
      <c r="J8" s="14">
        <v>20493.72</v>
      </c>
    </row>
    <row r="9" s="1" customFormat="1" ht="18" customHeight="1" spans="1:10">
      <c r="A9" s="9" t="s">
        <v>338</v>
      </c>
      <c r="B9" s="12"/>
      <c r="C9" s="12" t="s">
        <v>339</v>
      </c>
      <c r="D9" s="15"/>
      <c r="E9" s="16"/>
      <c r="F9" s="12"/>
      <c r="G9" s="12"/>
      <c r="H9" s="12"/>
      <c r="I9" s="12"/>
      <c r="J9" s="14">
        <f>SUM(J5:J8)</f>
        <v>198749.56</v>
      </c>
    </row>
    <row r="10" s="1" customFormat="1" ht="18" customHeight="1" spans="1:10">
      <c r="A10" s="9" t="s">
        <v>340</v>
      </c>
      <c r="B10" s="12"/>
      <c r="C10" s="12" t="s">
        <v>341</v>
      </c>
      <c r="D10" s="12" t="s">
        <v>342</v>
      </c>
      <c r="E10" s="12"/>
      <c r="F10" s="10"/>
      <c r="G10" s="13"/>
      <c r="H10" s="13"/>
      <c r="I10" s="13"/>
      <c r="J10" s="14">
        <f>J11+J12</f>
        <v>36730.68</v>
      </c>
    </row>
    <row r="11" s="1" customFormat="1" ht="18" customHeight="1" spans="1:10">
      <c r="A11" s="9"/>
      <c r="B11" s="12">
        <v>2.1</v>
      </c>
      <c r="C11" s="12" t="s">
        <v>51</v>
      </c>
      <c r="D11" s="12"/>
      <c r="E11" s="12"/>
      <c r="F11" s="10" t="s">
        <v>343</v>
      </c>
      <c r="G11" s="13">
        <v>1</v>
      </c>
      <c r="H11" s="13"/>
      <c r="I11" s="13">
        <v>29464.74</v>
      </c>
      <c r="J11" s="14">
        <f>I11*G11</f>
        <v>29464.74</v>
      </c>
    </row>
    <row r="12" s="1" customFormat="1" ht="18" customHeight="1" spans="1:10">
      <c r="A12" s="9"/>
      <c r="B12" s="12">
        <v>2.2</v>
      </c>
      <c r="C12" s="12" t="s">
        <v>344</v>
      </c>
      <c r="D12" s="12"/>
      <c r="E12" s="12"/>
      <c r="F12" s="12"/>
      <c r="G12" s="12"/>
      <c r="H12" s="12"/>
      <c r="I12" s="12"/>
      <c r="J12" s="14">
        <f>SUM(J13:J14)</f>
        <v>7265.94</v>
      </c>
    </row>
    <row r="13" s="1" customFormat="1" ht="18" customHeight="1" spans="1:10">
      <c r="A13" s="9">
        <v>1</v>
      </c>
      <c r="B13" s="10" t="s">
        <v>345</v>
      </c>
      <c r="C13" s="12" t="s">
        <v>346</v>
      </c>
      <c r="D13" s="12"/>
      <c r="E13" s="12"/>
      <c r="F13" s="10" t="s">
        <v>343</v>
      </c>
      <c r="G13" s="13" t="s">
        <v>53</v>
      </c>
      <c r="H13" s="13"/>
      <c r="I13" s="13">
        <v>4638.73</v>
      </c>
      <c r="J13" s="14">
        <v>4638.73</v>
      </c>
    </row>
    <row r="14" s="1" customFormat="1" ht="18" customHeight="1" spans="1:10">
      <c r="A14" s="9">
        <v>2</v>
      </c>
      <c r="B14" s="10" t="s">
        <v>347</v>
      </c>
      <c r="C14" s="12" t="s">
        <v>348</v>
      </c>
      <c r="D14" s="12"/>
      <c r="E14" s="12"/>
      <c r="F14" s="10" t="s">
        <v>343</v>
      </c>
      <c r="G14" s="13" t="s">
        <v>53</v>
      </c>
      <c r="H14" s="13"/>
      <c r="I14" s="13">
        <v>2627.21</v>
      </c>
      <c r="J14" s="14">
        <v>2627.21</v>
      </c>
    </row>
    <row r="15" s="1" customFormat="1" ht="18" customHeight="1" spans="1:10">
      <c r="A15" s="9" t="s">
        <v>349</v>
      </c>
      <c r="B15" s="12"/>
      <c r="C15" s="12" t="s">
        <v>350</v>
      </c>
      <c r="D15" s="12"/>
      <c r="E15" s="12"/>
      <c r="F15" s="10" t="s">
        <v>351</v>
      </c>
      <c r="G15" s="13"/>
      <c r="H15" s="13"/>
      <c r="I15" s="13"/>
      <c r="J15" s="14">
        <v>8237.28</v>
      </c>
    </row>
    <row r="16" s="1" customFormat="1" ht="18" customHeight="1" spans="1:10">
      <c r="A16" s="9"/>
      <c r="B16" s="12"/>
      <c r="C16" s="12" t="s">
        <v>41</v>
      </c>
      <c r="D16" s="12"/>
      <c r="E16" s="12"/>
      <c r="F16" s="10"/>
      <c r="G16" s="13"/>
      <c r="H16" s="13"/>
      <c r="I16" s="13"/>
      <c r="J16" s="14">
        <f>J15+J10+J9</f>
        <v>243717.52</v>
      </c>
    </row>
    <row r="17" s="1" customFormat="1" ht="18" customHeight="1" spans="1:10">
      <c r="A17" s="9"/>
      <c r="B17" s="12"/>
      <c r="C17" s="12"/>
      <c r="D17" s="12"/>
      <c r="E17" s="12"/>
      <c r="F17" s="10"/>
      <c r="G17" s="13"/>
      <c r="H17" s="13"/>
      <c r="I17" s="13"/>
      <c r="J17" s="14"/>
    </row>
    <row r="18" s="1" customFormat="1" ht="18" customHeight="1" spans="1:10">
      <c r="A18" s="9"/>
      <c r="B18" s="10"/>
      <c r="C18" s="12"/>
      <c r="D18" s="12"/>
      <c r="E18" s="12"/>
      <c r="F18" s="10"/>
      <c r="G18" s="13"/>
      <c r="H18" s="13"/>
      <c r="I18" s="13"/>
      <c r="J18" s="14"/>
    </row>
    <row r="19" s="1" customFormat="1" ht="18" customHeight="1" spans="1:10">
      <c r="A19" s="9"/>
      <c r="B19" s="10"/>
      <c r="C19" s="12"/>
      <c r="D19" s="12"/>
      <c r="E19" s="12"/>
      <c r="F19" s="10"/>
      <c r="G19" s="13"/>
      <c r="H19" s="13"/>
      <c r="I19" s="13"/>
      <c r="J19" s="14"/>
    </row>
    <row r="20" s="1" customFormat="1" ht="18" customHeight="1" spans="1:10">
      <c r="A20" s="9"/>
      <c r="B20" s="12"/>
      <c r="C20" s="12"/>
      <c r="D20" s="12"/>
      <c r="E20" s="12"/>
      <c r="F20" s="10"/>
      <c r="G20" s="13"/>
      <c r="H20" s="13"/>
      <c r="I20" s="13"/>
      <c r="J20" s="14"/>
    </row>
    <row r="21" s="1" customFormat="1" ht="18" customHeight="1" spans="1:10">
      <c r="A21" s="9"/>
      <c r="B21" s="12"/>
      <c r="C21" s="12"/>
      <c r="D21" s="12"/>
      <c r="E21" s="12"/>
      <c r="F21" s="10"/>
      <c r="G21" s="13"/>
      <c r="H21" s="13"/>
      <c r="I21" s="13"/>
      <c r="J21" s="14"/>
    </row>
  </sheetData>
  <mergeCells count="4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3:A4"/>
    <mergeCell ref="B3:B4"/>
    <mergeCell ref="C3:C4"/>
    <mergeCell ref="F3:F4"/>
    <mergeCell ref="D3:E4"/>
    <mergeCell ref="G3:H4"/>
  </mergeCells>
  <pageMargins left="0.75" right="0.75" top="1" bottom="1" header="0.5" footer="0.5"/>
  <pageSetup paperSize="9" scale="92"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view="pageBreakPreview" zoomScaleNormal="100" workbookViewId="0">
      <selection activeCell="T34" sqref="T34"/>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61</v>
      </c>
      <c r="B1" s="2"/>
      <c r="C1" s="2"/>
      <c r="D1" s="2"/>
      <c r="E1" s="2"/>
      <c r="F1" s="2"/>
      <c r="G1" s="2"/>
      <c r="H1" s="3"/>
      <c r="I1" s="3"/>
      <c r="J1" s="3"/>
    </row>
    <row r="2" s="1" customFormat="1" ht="28.5" customHeight="1" spans="1:10">
      <c r="A2" s="4" t="s">
        <v>674</v>
      </c>
      <c r="B2" s="4"/>
      <c r="C2" s="4"/>
      <c r="D2" s="4"/>
      <c r="E2" s="4"/>
      <c r="F2" s="4"/>
      <c r="G2" s="4"/>
      <c r="H2" s="5"/>
      <c r="I2" s="5"/>
      <c r="J2" s="5"/>
    </row>
    <row r="3" s="1" customFormat="1" ht="18" customHeight="1" spans="1:10">
      <c r="A3" s="6" t="s">
        <v>9</v>
      </c>
      <c r="B3" s="7" t="s">
        <v>63</v>
      </c>
      <c r="C3" s="7" t="s">
        <v>33</v>
      </c>
      <c r="D3" s="7" t="s">
        <v>64</v>
      </c>
      <c r="E3" s="7"/>
      <c r="F3" s="7" t="s">
        <v>65</v>
      </c>
      <c r="G3" s="7" t="s">
        <v>66</v>
      </c>
      <c r="H3" s="7"/>
      <c r="I3" s="7" t="s">
        <v>48</v>
      </c>
      <c r="J3" s="8"/>
    </row>
    <row r="4" s="1" customFormat="1" ht="18" customHeight="1" spans="1:10">
      <c r="A4" s="9"/>
      <c r="B4" s="10"/>
      <c r="C4" s="10"/>
      <c r="D4" s="10"/>
      <c r="E4" s="10"/>
      <c r="F4" s="10"/>
      <c r="G4" s="10"/>
      <c r="H4" s="10"/>
      <c r="I4" s="10" t="s">
        <v>67</v>
      </c>
      <c r="J4" s="11" t="s">
        <v>68</v>
      </c>
    </row>
    <row r="5" s="1" customFormat="1" ht="70.5" customHeight="1" spans="1:10">
      <c r="A5" s="9">
        <v>1</v>
      </c>
      <c r="B5" s="12" t="s">
        <v>675</v>
      </c>
      <c r="C5" s="12" t="s">
        <v>676</v>
      </c>
      <c r="D5" s="12" t="s">
        <v>677</v>
      </c>
      <c r="E5" s="12"/>
      <c r="F5" s="10" t="s">
        <v>204</v>
      </c>
      <c r="G5" s="13" t="s">
        <v>678</v>
      </c>
      <c r="H5" s="13"/>
      <c r="I5" s="13">
        <v>464.21</v>
      </c>
      <c r="J5" s="14">
        <v>6034.73</v>
      </c>
    </row>
    <row r="6" s="1" customFormat="1" ht="70.5" customHeight="1" spans="1:10">
      <c r="A6" s="9">
        <v>2</v>
      </c>
      <c r="B6" s="12" t="s">
        <v>679</v>
      </c>
      <c r="C6" s="12" t="s">
        <v>680</v>
      </c>
      <c r="D6" s="12" t="s">
        <v>681</v>
      </c>
      <c r="E6" s="12"/>
      <c r="F6" s="10" t="s">
        <v>204</v>
      </c>
      <c r="G6" s="13" t="s">
        <v>682</v>
      </c>
      <c r="H6" s="13"/>
      <c r="I6" s="13">
        <v>530.85</v>
      </c>
      <c r="J6" s="14">
        <v>3715.95</v>
      </c>
    </row>
    <row r="7" s="1" customFormat="1" ht="18" customHeight="1" spans="1:10">
      <c r="A7" s="9" t="s">
        <v>338</v>
      </c>
      <c r="B7" s="12"/>
      <c r="C7" s="12" t="s">
        <v>339</v>
      </c>
      <c r="D7" s="15"/>
      <c r="E7" s="16"/>
      <c r="F7" s="12"/>
      <c r="G7" s="12"/>
      <c r="H7" s="12"/>
      <c r="I7" s="12"/>
      <c r="J7" s="14">
        <f>SUM(J3:J6)</f>
        <v>9750.68</v>
      </c>
    </row>
    <row r="8" s="1" customFormat="1" ht="18" customHeight="1" spans="1:10">
      <c r="A8" s="9" t="s">
        <v>340</v>
      </c>
      <c r="B8" s="12"/>
      <c r="C8" s="12" t="s">
        <v>341</v>
      </c>
      <c r="D8" s="12" t="s">
        <v>342</v>
      </c>
      <c r="E8" s="12"/>
      <c r="F8" s="10"/>
      <c r="G8" s="13"/>
      <c r="H8" s="13"/>
      <c r="I8" s="13"/>
      <c r="J8" s="14">
        <f>J9</f>
        <v>715.76</v>
      </c>
    </row>
    <row r="9" s="1" customFormat="1" ht="18" customHeight="1" spans="1:10">
      <c r="A9" s="9"/>
      <c r="B9" s="12">
        <v>2.1</v>
      </c>
      <c r="C9" s="12" t="s">
        <v>51</v>
      </c>
      <c r="D9" s="12"/>
      <c r="E9" s="12"/>
      <c r="F9" s="10" t="s">
        <v>343</v>
      </c>
      <c r="G9" s="13">
        <v>1</v>
      </c>
      <c r="H9" s="13"/>
      <c r="I9" s="13">
        <v>715.76</v>
      </c>
      <c r="J9" s="14">
        <f>I9*G9</f>
        <v>715.76</v>
      </c>
    </row>
    <row r="10" s="1" customFormat="1" ht="18" customHeight="1" spans="1:10">
      <c r="A10" s="9" t="s">
        <v>349</v>
      </c>
      <c r="B10" s="12"/>
      <c r="C10" s="12" t="s">
        <v>350</v>
      </c>
      <c r="D10" s="12"/>
      <c r="E10" s="12"/>
      <c r="F10" s="10" t="s">
        <v>351</v>
      </c>
      <c r="G10" s="13"/>
      <c r="H10" s="13"/>
      <c r="I10" s="13"/>
      <c r="J10" s="14">
        <v>200.1</v>
      </c>
    </row>
    <row r="11" s="1" customFormat="1" ht="18" customHeight="1" spans="1:10">
      <c r="A11" s="9"/>
      <c r="B11" s="12"/>
      <c r="C11" s="12" t="s">
        <v>41</v>
      </c>
      <c r="D11" s="12"/>
      <c r="E11" s="12"/>
      <c r="F11" s="10"/>
      <c r="G11" s="13"/>
      <c r="H11" s="13"/>
      <c r="I11" s="13"/>
      <c r="J11" s="14">
        <f>J10+J8+J7</f>
        <v>10666.54</v>
      </c>
    </row>
    <row r="12" s="1" customFormat="1" ht="18" customHeight="1" spans="1:10">
      <c r="A12" s="9"/>
      <c r="B12" s="12"/>
      <c r="C12" s="12"/>
      <c r="D12" s="12"/>
      <c r="E12" s="12"/>
      <c r="F12" s="10"/>
      <c r="G12" s="13"/>
      <c r="H12" s="13"/>
      <c r="I12" s="13"/>
      <c r="J12" s="14"/>
    </row>
    <row r="13" s="1" customFormat="1" ht="18" customHeight="1" spans="1:10">
      <c r="A13" s="9"/>
      <c r="B13" s="12"/>
      <c r="C13" s="12"/>
      <c r="D13" s="12"/>
      <c r="E13" s="12"/>
      <c r="F13" s="10"/>
      <c r="G13" s="13"/>
      <c r="H13" s="13"/>
      <c r="I13" s="13"/>
      <c r="J13" s="14"/>
    </row>
    <row r="14" s="1" customFormat="1" ht="18" customHeight="1" spans="1:10">
      <c r="A14" s="9"/>
      <c r="B14" s="12"/>
      <c r="C14" s="12"/>
      <c r="D14" s="12"/>
      <c r="E14" s="12"/>
      <c r="F14" s="10"/>
      <c r="G14" s="13"/>
      <c r="H14" s="13"/>
      <c r="I14" s="13"/>
      <c r="J14" s="14"/>
    </row>
    <row r="15" s="1" customFormat="1" ht="18" customHeight="1" spans="1:10">
      <c r="A15" s="9"/>
      <c r="B15" s="12"/>
      <c r="C15" s="12"/>
      <c r="D15" s="12"/>
      <c r="E15" s="12"/>
      <c r="F15" s="10"/>
      <c r="G15" s="13"/>
      <c r="H15" s="13"/>
      <c r="I15" s="13"/>
      <c r="J15" s="14"/>
    </row>
    <row r="16" s="1" customFormat="1" ht="18" customHeight="1" spans="1:10">
      <c r="A16" s="9"/>
      <c r="B16" s="12"/>
      <c r="C16" s="12"/>
      <c r="D16" s="12"/>
      <c r="E16" s="12"/>
      <c r="F16" s="10"/>
      <c r="G16" s="13"/>
      <c r="H16" s="13"/>
      <c r="I16" s="13"/>
      <c r="J16" s="14"/>
    </row>
    <row r="17" s="1" customFormat="1" ht="18" customHeight="1" spans="1:10">
      <c r="A17" s="9"/>
      <c r="B17" s="12"/>
      <c r="C17" s="12"/>
      <c r="D17" s="12"/>
      <c r="E17" s="12"/>
      <c r="F17" s="10"/>
      <c r="G17" s="13"/>
      <c r="H17" s="13"/>
      <c r="I17" s="13"/>
      <c r="J17" s="14"/>
    </row>
    <row r="18" s="1" customFormat="1" ht="18" customHeight="1" spans="1:10">
      <c r="A18" s="9"/>
      <c r="B18" s="12"/>
      <c r="C18" s="12"/>
      <c r="D18" s="12"/>
      <c r="E18" s="12"/>
      <c r="F18" s="10"/>
      <c r="G18" s="13"/>
      <c r="H18" s="13"/>
      <c r="I18" s="13"/>
      <c r="J18" s="14"/>
    </row>
    <row r="19" s="1" customFormat="1" ht="18" customHeight="1" spans="1:10">
      <c r="A19" s="9"/>
      <c r="B19" s="12"/>
      <c r="C19" s="12"/>
      <c r="D19" s="12"/>
      <c r="E19" s="12"/>
      <c r="F19" s="10"/>
      <c r="G19" s="13"/>
      <c r="H19" s="13"/>
      <c r="I19" s="13"/>
      <c r="J19" s="14"/>
    </row>
    <row r="20" s="1" customFormat="1" ht="18" customHeight="1" spans="1:10">
      <c r="A20" s="9"/>
      <c r="B20" s="12"/>
      <c r="C20" s="12"/>
      <c r="D20" s="12"/>
      <c r="E20" s="12"/>
      <c r="F20" s="10"/>
      <c r="G20" s="13"/>
      <c r="H20" s="13"/>
      <c r="I20" s="13"/>
      <c r="J20" s="14"/>
    </row>
  </sheetData>
  <mergeCells count="42">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3:A4"/>
    <mergeCell ref="B3:B4"/>
    <mergeCell ref="C3:C4"/>
    <mergeCell ref="F3:F4"/>
    <mergeCell ref="D3:E4"/>
    <mergeCell ref="G3:H4"/>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汇总表</vt:lpstr>
      <vt:lpstr>编制说明</vt:lpstr>
      <vt:lpstr>报价汇总表</vt:lpstr>
      <vt:lpstr>表-03 单项工程招标控制价汇总表</vt:lpstr>
      <vt:lpstr>给排水工程</vt:lpstr>
      <vt:lpstr>电气工程</vt:lpstr>
      <vt:lpstr>弱电工程</vt:lpstr>
      <vt:lpstr>消防工程</vt:lpstr>
      <vt:lpstr>通风工程</vt:lpstr>
      <vt:lpstr>抗震支架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陈俊丽</cp:lastModifiedBy>
  <dcterms:created xsi:type="dcterms:W3CDTF">2025-11-10T17:20:00Z</dcterms:created>
  <dcterms:modified xsi:type="dcterms:W3CDTF">2025-11-13T07:30:22Z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A211F8AECB2B416C944D3A8B62D8126F_12</vt:lpwstr>
  </property>
  <property fmtid="{D5CDD505-2E9C-101B-9397-08002B2CF9AE}" pid="3" name="KSOProductBuildVer">
    <vt:lpwstr>2052-12.1.0.23542</vt:lpwstr>
  </property>
</Properties>
</file>