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汇总表" sheetId="6" r:id="rId1"/>
    <sheet name="编制说明" sheetId="16" r:id="rId2"/>
    <sheet name="清单" sheetId="15" r:id="rId3"/>
  </sheets>
  <definedNames>
    <definedName name="_xlnm._FilterDatabase" localSheetId="2" hidden="1">清单!$A$14:$XCD$340</definedName>
    <definedName name="_xlnm.Print_Area" localSheetId="0">汇总表!$A$1:$G$5</definedName>
    <definedName name="_xlnm.Print_Area" localSheetId="2">清单!$A$1:$H$16</definedName>
    <definedName name="_xlnm.Print_Titles" localSheetId="2">清单!$1:$3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<sst xmlns="http://schemas.openxmlformats.org/spreadsheetml/2006/main" count="64" uniqueCount="56">
  <si>
    <t>东莞市应急消防救援训练基地-发电机采购安装工程
报价费用汇总表</t>
  </si>
  <si>
    <t>序号</t>
  </si>
  <si>
    <t>费用名称</t>
  </si>
  <si>
    <t>采购控制价
（元）</t>
  </si>
  <si>
    <t>采购限价
（控制价下浮7.5%）
（元）</t>
  </si>
  <si>
    <t>不含税报价
（元）</t>
  </si>
  <si>
    <t>含税报价
（元）</t>
  </si>
  <si>
    <t>备注</t>
  </si>
  <si>
    <t>发电机采购工程</t>
  </si>
  <si>
    <t>汇总报价</t>
  </si>
  <si>
    <t>小写：</t>
  </si>
  <si>
    <t>大写：</t>
  </si>
  <si>
    <t>编制说明</t>
  </si>
  <si>
    <t>1、采购范围：东莞市应急消防救援训练基地-发电机采购安装工程，本项目所包含的全部工程内容及其他为实现合同目的所涉及的承包范围。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</si>
  <si>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</si>
  <si>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3、工程量计算规则：采用《广东省通用安装工程综合定额（2018）》等2018年相关专业现行定额及有关规定。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</si>
  <si>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</si>
  <si>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</si>
  <si>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</si>
  <si>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</si>
  <si>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</si>
  <si>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</si>
  <si>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</si>
  <si>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东莞市应急消防救援训练基地-发电机采购安装工程清单表</t>
  </si>
  <si>
    <t>项目名称</t>
  </si>
  <si>
    <t>项目特征描述</t>
  </si>
  <si>
    <t>计量单位</t>
  </si>
  <si>
    <t>工程量</t>
  </si>
  <si>
    <t>投标</t>
  </si>
  <si>
    <t>综合单价</t>
  </si>
  <si>
    <t>综合合价</t>
  </si>
  <si>
    <t>柴油发电机</t>
  </si>
  <si>
    <t>柴油发电机组</t>
  </si>
  <si>
    <t>1.名称:柴油发电机组
2.型号:600KW，含配套配电控制柜
3.含:控制屏主材价、发电机检查接线、排风导风罩
4.其他:详见图纸，满足设计、技术规范要求</t>
  </si>
  <si>
    <t>台</t>
  </si>
  <si>
    <t>发电机系统调试</t>
  </si>
  <si>
    <t>1.名称:发电机系统调试
2.容量(kW):1500kW以下
3.其他:详见图纸，满足设计、技术规范要求</t>
  </si>
  <si>
    <t>系统</t>
  </si>
  <si>
    <t>低压开关柜(屏)</t>
  </si>
  <si>
    <t>1.名称:低压配电柜FF1
2.规格:800x2200x1000
4.基础型钢形式、规格:10#槽钢基础
5.其他:详见图纸，满足设计、技术规范要求</t>
  </si>
  <si>
    <t>1.名称:低压配电柜FF2
2.规格:800x2200x1000
4.基础型钢形式、规格:10#槽钢基础
5.其他:详见图纸，满足设计、技术规范要求</t>
  </si>
  <si>
    <t>低压密集型母线槽</t>
  </si>
  <si>
    <t>1.名称:低压密集型耐火母线槽
2.型号:1250A
3.其他:详见图纸，满足设计、技术规范要求</t>
  </si>
  <si>
    <t>m</t>
  </si>
  <si>
    <t>母线槽始端箱、终端箱</t>
  </si>
  <si>
    <t>1.名称:母线槽始端箱、终端箱
2.规格:1250A
3.其他:详见图纸，满足设计、技术规范要求</t>
  </si>
  <si>
    <t>送配电装置系统</t>
  </si>
  <si>
    <t>1.名称:送配电装置系统
2.电压等级(kV):1kv
3.其他:详见图纸，满足设计、技术规范要求</t>
  </si>
  <si>
    <t>发电机配电房电气模拟图板、电房安健环标识牌、灭火器、高压工具、警示牌、挡鼠板、接地装置等相关工程</t>
  </si>
  <si>
    <t>1.名称:发电机配电房电气模拟图板、电房安健环标识牌、灭火器、高压工具、警示牌、挡鼠板、接地装置等相关工程
2.其他:详见图纸，满足设计、技术规范要求</t>
  </si>
  <si>
    <t>项</t>
  </si>
  <si>
    <t>发电机机房消声排烟等环保项目</t>
  </si>
  <si>
    <t>1.名称:发电机机房消声排烟等环保项目
2.含水浴净化器、颗粒扑集器、排烟管保温包扎,外饰铝皮、排风消声器等
3.其他:详见图纸，满足设计、技术规范要求</t>
  </si>
  <si>
    <t>不含税合计</t>
  </si>
  <si>
    <r>
      <rPr>
        <b/>
        <sz val="10"/>
        <rFont val="宋体"/>
        <charset val="134"/>
      </rPr>
      <t>税金（税率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</si>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</sst>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2][$RMB]General;[Red][DBNum2][$RMB]General"/>
  </numFmts>
  <fonts count="34">
    <font>
      <sz val="9"/>
      <color theme="1"/>
      <name val="??"/>
      <charset val="134"/>
      <scheme val="minor"/>
    </font>
    <font>
      <b/>
      <sz val="14"/>
      <color theme="1"/>
      <name val="??"/>
      <charset val="134"/>
      <scheme val="minor"/>
    </font>
    <font>
      <sz val="10"/>
      <name val="宋体"/>
      <charset val="134"/>
    </font>
    <font>
      <b/>
      <sz val="10"/>
      <name val="宋体"/>
      <charset val="134"/>
    </font>
    <font>
      <b/>
      <sz val="9"/>
      <name val="宋体"/>
      <charset val="134"/>
    </font>
    <font>
      <sz val="11"/>
      <color rgb="FF000000"/>
      <name val="Arial"/>
      <charset val="20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5">
    <fill>
      <patternFill patternType="none"/>
    </fill>
    <fill>
      <patternFill patternType="gray125"/>
    </fill>
    <fill>
      <patternFill patternType="solid">
        <fgColor theme="4" tint="0.8"/>
        <bgColor indexed="1"/>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style="thin">
        <color auto="1"/>
      </left>
      <right style="thin">
        <color auto="1"/>
      </right>
      <top style="thin">
        <color auto="1"/>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bottom style="thin">
        <color auto="1"/>
      </bottom>
      <diagonal/>
    </border>
    <border>
      <left style="medium">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5" borderId="17" applyNumberFormat="0" applyAlignment="0" applyProtection="0">
      <alignment vertical="center"/>
    </xf>
    <xf numFmtId="0" fontId="23" fillId="6" borderId="18" applyNumberFormat="0" applyAlignment="0" applyProtection="0">
      <alignment vertical="center"/>
    </xf>
    <xf numFmtId="0" fontId="24" fillId="6" borderId="17" applyNumberFormat="0" applyAlignment="0" applyProtection="0">
      <alignment vertical="center"/>
    </xf>
    <xf numFmtId="0" fontId="25" fillId="7"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0" fillId="0" borderId="0"/>
  </cellStyleXfs>
  <cellXfs count="60">
    <xf numFmtId="0" fontId="0" fillId="0" borderId="0" xfId="49"/>
    <xf numFmtId="0" fontId="0" fillId="0" borderId="0" xfId="49" applyFont="1" applyFill="1" applyAlignment="1" applyProtection="1">
      <protection locked="0"/>
    </xf>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0" fontId="0" fillId="0" borderId="0" xfId="49" applyFill="1"/>
    <xf numFmtId="0" fontId="1" fillId="0" borderId="0" xfId="49" applyFont="1" applyFill="1" applyAlignment="1">
      <alignment horizontal="center" vertical="center"/>
    </xf>
    <xf numFmtId="0" fontId="2" fillId="0" borderId="1" xfId="49" applyFont="1" applyFill="1" applyBorder="1" applyAlignment="1" applyProtection="1">
      <alignment horizontal="center" vertical="center" wrapText="1"/>
      <protection locked="0"/>
    </xf>
    <xf numFmtId="0" fontId="2" fillId="0" borderId="2" xfId="49" applyFont="1" applyFill="1" applyBorder="1" applyAlignment="1" applyProtection="1">
      <alignment horizontal="center" vertical="center" wrapText="1"/>
      <protection locked="0"/>
    </xf>
    <xf numFmtId="0" fontId="2" fillId="0" borderId="2" xfId="49" applyFont="1" applyFill="1" applyBorder="1" applyAlignment="1" applyProtection="1">
      <alignment horizontal="center" vertical="center" wrapText="1"/>
    </xf>
    <xf numFmtId="0" fontId="2" fillId="0" borderId="3" xfId="49" applyFont="1" applyFill="1" applyBorder="1" applyAlignment="1" applyProtection="1">
      <alignment horizontal="center" vertical="center" wrapText="1"/>
    </xf>
    <xf numFmtId="43" fontId="2" fillId="0" borderId="4" xfId="49" applyNumberFormat="1" applyFont="1" applyFill="1" applyBorder="1" applyAlignment="1" applyProtection="1">
      <alignment horizontal="center" vertical="center" wrapText="1"/>
      <protection locked="0"/>
    </xf>
    <xf numFmtId="0" fontId="2" fillId="0" borderId="5" xfId="49" applyFont="1" applyFill="1" applyBorder="1" applyAlignment="1" applyProtection="1">
      <alignment horizontal="center" vertical="center" wrapText="1"/>
      <protection locked="0"/>
    </xf>
    <xf numFmtId="0" fontId="2" fillId="0" borderId="6" xfId="49" applyFont="1" applyFill="1" applyBorder="1" applyAlignment="1" applyProtection="1">
      <alignment horizontal="center" vertical="center" wrapText="1"/>
      <protection locked="0"/>
    </xf>
    <xf numFmtId="0" fontId="2" fillId="0" borderId="7" xfId="49" applyFont="1" applyFill="1" applyBorder="1" applyAlignment="1" applyProtection="1">
      <alignment horizontal="center" vertical="center" wrapText="1"/>
      <protection locked="0"/>
    </xf>
    <xf numFmtId="0" fontId="2" fillId="0" borderId="7" xfId="49" applyFont="1" applyFill="1" applyBorder="1" applyAlignment="1" applyProtection="1">
      <alignment horizontal="center" vertical="center" wrapText="1"/>
    </xf>
    <xf numFmtId="0" fontId="2" fillId="0" borderId="8" xfId="49" applyFont="1" applyFill="1" applyBorder="1" applyAlignment="1" applyProtection="1">
      <alignment horizontal="center" vertical="center" wrapText="1"/>
    </xf>
    <xf numFmtId="43" fontId="2" fillId="0" borderId="9" xfId="49" applyNumberFormat="1" applyFont="1" applyFill="1" applyBorder="1" applyAlignment="1" applyProtection="1">
      <alignment horizontal="center" vertical="center" wrapText="1"/>
      <protection locked="0"/>
    </xf>
    <xf numFmtId="0" fontId="2" fillId="0" borderId="10" xfId="49" applyFont="1" applyFill="1" applyBorder="1" applyAlignment="1" applyProtection="1">
      <alignment horizontal="center" vertical="center" wrapText="1"/>
      <protection locked="0"/>
    </xf>
    <xf numFmtId="0" fontId="3" fillId="2" borderId="11" xfId="49" applyFont="1" applyFill="1" applyBorder="1" applyAlignment="1" applyProtection="1">
      <alignment horizontal="center" vertical="center" wrapText="1"/>
      <protection locked="0"/>
    </xf>
    <xf numFmtId="0" fontId="3" fillId="2" borderId="8" xfId="49" applyFont="1" applyFill="1" applyBorder="1" applyAlignment="1" applyProtection="1">
      <alignment horizontal="center" vertical="center" wrapText="1"/>
      <protection locked="0"/>
    </xf>
    <xf numFmtId="0" fontId="3" fillId="2" borderId="8" xfId="49" applyFont="1" applyFill="1" applyBorder="1" applyAlignment="1" applyProtection="1">
      <alignment horizontal="center" vertical="center" wrapText="1"/>
    </xf>
    <xf numFmtId="43" fontId="3" fillId="2" borderId="9" xfId="49" applyNumberFormat="1" applyFont="1" applyFill="1" applyBorder="1" applyAlignment="1" applyProtection="1">
      <alignment horizontal="center" vertical="center" wrapText="1"/>
      <protection locked="0"/>
    </xf>
    <xf numFmtId="10" fontId="3" fillId="2" borderId="12" xfId="3" applyNumberFormat="1" applyFont="1" applyFill="1" applyBorder="1" applyAlignment="1" applyProtection="1">
      <alignment horizontal="center" vertical="center" wrapText="1"/>
      <protection locked="0"/>
    </xf>
    <xf numFmtId="0" fontId="2" fillId="0" borderId="11" xfId="49" applyFont="1" applyFill="1" applyBorder="1" applyAlignment="1" applyProtection="1">
      <alignment horizontal="center" vertical="center" wrapText="1"/>
      <protection locked="0"/>
    </xf>
    <xf numFmtId="0" fontId="2" fillId="0" borderId="8" xfId="49" applyFont="1" applyFill="1" applyBorder="1" applyAlignment="1" applyProtection="1">
      <alignment horizontal="left" vertical="center" wrapText="1"/>
      <protection locked="0"/>
    </xf>
    <xf numFmtId="0" fontId="2" fillId="0" borderId="8" xfId="49" applyFont="1" applyFill="1" applyBorder="1" applyAlignment="1" applyProtection="1">
      <alignment horizontal="center" vertical="center" wrapText="1"/>
      <protection locked="0"/>
    </xf>
    <xf numFmtId="0" fontId="2" fillId="0" borderId="8" xfId="49" applyFont="1" applyFill="1" applyBorder="1" applyAlignment="1" applyProtection="1">
      <alignment horizontal="right" vertical="center" wrapText="1"/>
    </xf>
    <xf numFmtId="43" fontId="2" fillId="0" borderId="8" xfId="49" applyNumberFormat="1" applyFont="1" applyFill="1" applyBorder="1" applyAlignment="1" applyProtection="1">
      <alignment horizontal="right" vertical="center" wrapText="1"/>
      <protection locked="0"/>
    </xf>
    <xf numFmtId="10" fontId="2" fillId="0" borderId="13" xfId="3" applyNumberFormat="1" applyFont="1" applyFill="1" applyBorder="1" applyAlignment="1" applyProtection="1">
      <alignment horizontal="right" vertical="center" wrapText="1"/>
      <protection locked="0"/>
    </xf>
    <xf numFmtId="0" fontId="2" fillId="0" borderId="12" xfId="49" applyFont="1" applyFill="1" applyBorder="1" applyAlignment="1" applyProtection="1">
      <alignment horizontal="center" vertical="center" wrapText="1"/>
      <protection locked="0"/>
    </xf>
    <xf numFmtId="0" fontId="3" fillId="0" borderId="12" xfId="49" applyFont="1" applyFill="1" applyBorder="1" applyAlignment="1" applyProtection="1">
      <alignment horizontal="left" vertical="center" wrapText="1"/>
      <protection locked="0"/>
    </xf>
    <xf numFmtId="0" fontId="3" fillId="0" borderId="12" xfId="49" applyFont="1" applyFill="1" applyBorder="1" applyAlignment="1" applyProtection="1">
      <alignment horizontal="center" vertical="center" wrapText="1"/>
      <protection locked="0"/>
    </xf>
    <xf numFmtId="0" fontId="3" fillId="0" borderId="12" xfId="49" applyFont="1" applyFill="1" applyBorder="1" applyAlignment="1" applyProtection="1">
      <alignment horizontal="right" vertical="center" wrapText="1"/>
    </xf>
    <xf numFmtId="0" fontId="4" fillId="0" borderId="12" xfId="49" applyFont="1" applyFill="1" applyBorder="1" applyAlignment="1">
      <alignment horizontal="center" vertical="center" wrapText="1"/>
    </xf>
    <xf numFmtId="43" fontId="4" fillId="0" borderId="12" xfId="49" applyNumberFormat="1" applyFont="1" applyFill="1" applyBorder="1" applyAlignment="1">
      <alignment horizontal="center" vertical="center" wrapText="1"/>
    </xf>
    <xf numFmtId="9" fontId="4" fillId="3" borderId="12" xfId="3" applyNumberFormat="1" applyFont="1" applyFill="1" applyBorder="1" applyAlignment="1">
      <alignment horizontal="right" vertical="center" wrapText="1"/>
    </xf>
    <xf numFmtId="43" fontId="4" fillId="0" borderId="12" xfId="49" applyNumberFormat="1" applyFont="1" applyFill="1" applyBorder="1" applyAlignment="1">
      <alignment horizontal="right" vertical="center" wrapText="1"/>
    </xf>
    <xf numFmtId="10" fontId="0" fillId="0" borderId="0" xfId="3" applyNumberFormat="1" applyFont="1" applyFill="1" applyAlignment="1"/>
    <xf numFmtId="0" fontId="5" fillId="0" borderId="0" xfId="0" applyFont="1" applyFill="1" applyBorder="1" applyAlignment="1" applyProtection="1">
      <alignment horizontal="left" vertical="top" wrapText="1"/>
      <protection locked="0"/>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8" fillId="0" borderId="12" xfId="0" applyFont="1" applyFill="1" applyBorder="1" applyAlignment="1">
      <alignment vertical="center" wrapText="1"/>
    </xf>
    <xf numFmtId="0" fontId="8" fillId="0" borderId="12" xfId="0" applyFont="1" applyFill="1" applyBorder="1" applyAlignment="1">
      <alignment horizontal="left" vertical="center" wrapText="1"/>
    </xf>
    <xf numFmtId="0" fontId="9" fillId="0" borderId="0" xfId="0" applyFont="1" applyFill="1" applyAlignment="1">
      <alignment horizontal="left" vertical="center" wrapText="1"/>
    </xf>
    <xf numFmtId="0" fontId="6" fillId="0" borderId="0" xfId="0" applyFont="1" applyFill="1" applyAlignment="1">
      <alignment vertic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176" fontId="10" fillId="0" borderId="0" xfId="0" applyNumberFormat="1" applyFont="1" applyFill="1" applyAlignment="1">
      <alignment horizontal="center" vertical="center"/>
    </xf>
    <xf numFmtId="0" fontId="11" fillId="0" borderId="12" xfId="0" applyFont="1" applyFill="1" applyBorder="1" applyAlignment="1">
      <alignment horizontal="center" vertical="center"/>
    </xf>
    <xf numFmtId="0" fontId="11" fillId="0" borderId="12" xfId="0" applyFont="1" applyFill="1" applyBorder="1" applyAlignment="1">
      <alignment horizontal="center" vertical="center" wrapText="1"/>
    </xf>
    <xf numFmtId="176" fontId="11" fillId="0" borderId="12" xfId="0" applyNumberFormat="1" applyFont="1" applyFill="1" applyBorder="1" applyAlignment="1">
      <alignment horizontal="center" vertical="center" wrapText="1"/>
    </xf>
    <xf numFmtId="0" fontId="6" fillId="0" borderId="12" xfId="0" applyFont="1" applyFill="1" applyBorder="1" applyAlignment="1">
      <alignment horizontal="center" vertical="center"/>
    </xf>
    <xf numFmtId="0" fontId="6" fillId="0" borderId="12" xfId="0" applyFont="1" applyFill="1" applyBorder="1" applyAlignment="1">
      <alignment horizontal="center" vertical="center" wrapText="1"/>
    </xf>
    <xf numFmtId="43" fontId="6" fillId="0" borderId="12" xfId="0" applyNumberFormat="1" applyFont="1" applyFill="1" applyBorder="1" applyAlignment="1">
      <alignment horizontal="center" vertical="center" wrapText="1"/>
    </xf>
    <xf numFmtId="43" fontId="6" fillId="0" borderId="12" xfId="0" applyNumberFormat="1" applyFont="1" applyFill="1" applyBorder="1" applyAlignment="1">
      <alignment horizontal="center" vertical="center"/>
    </xf>
    <xf numFmtId="0" fontId="12" fillId="0" borderId="12" xfId="0" applyFont="1" applyFill="1" applyBorder="1" applyAlignment="1">
      <alignment vertical="center"/>
    </xf>
    <xf numFmtId="176" fontId="6" fillId="0" borderId="12" xfId="0" applyNumberFormat="1" applyFont="1" applyFill="1" applyBorder="1" applyAlignment="1">
      <alignment vertical="center"/>
    </xf>
    <xf numFmtId="177" fontId="6" fillId="0" borderId="12"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C9" sqref="C9"/>
    </sheetView>
  </sheetViews>
  <sheetFormatPr defaultColWidth="9" defaultRowHeight="15.6" outlineLevelRow="4" outlineLevelCol="6"/>
  <cols>
    <col min="1" max="1" width="6.875" style="46" customWidth="1"/>
    <col min="2" max="2" width="17.875" style="46" customWidth="1"/>
    <col min="3" max="3" width="24.5" style="46" customWidth="1"/>
    <col min="4" max="4" width="28" style="46" customWidth="1"/>
    <col min="5" max="6" width="24.5" style="46" customWidth="1"/>
    <col min="7" max="7" width="20.7604166666667" style="46" customWidth="1"/>
    <col min="8" max="8" width="9" style="46" customWidth="1"/>
    <col min="9" max="9" width="20.625" style="46" customWidth="1"/>
    <col min="10" max="12" width="22.625" style="46" customWidth="1"/>
    <col min="13" max="13" width="20.625" style="46" customWidth="1"/>
    <col min="14" max="14" width="22.625" style="46" customWidth="1"/>
    <col min="15" max="16384" width="9" style="46"/>
  </cols>
  <sheetData>
    <row r="1" s="46" customFormat="1" ht="54" customHeight="1" spans="1:7">
      <c r="A1" s="47" t="s">
        <v>0</v>
      </c>
      <c r="B1" s="48"/>
      <c r="C1" s="48"/>
      <c r="D1" s="49"/>
      <c r="E1" s="49"/>
      <c r="F1" s="48"/>
      <c r="G1" s="48"/>
    </row>
    <row r="2" s="46" customFormat="1" ht="52" customHeight="1" spans="1:7">
      <c r="A2" s="50" t="s">
        <v>1</v>
      </c>
      <c r="B2" s="50" t="s">
        <v>2</v>
      </c>
      <c r="C2" s="51" t="s">
        <v>3</v>
      </c>
      <c r="D2" s="52" t="s">
        <v>4</v>
      </c>
      <c r="E2" s="52" t="s">
        <v>5</v>
      </c>
      <c r="F2" s="51" t="s">
        <v>6</v>
      </c>
      <c r="G2" s="50" t="s">
        <v>7</v>
      </c>
    </row>
    <row r="3" s="46" customFormat="1" ht="73" customHeight="1" spans="1:7">
      <c r="A3" s="53">
        <v>1</v>
      </c>
      <c r="B3" s="54" t="s">
        <v>8</v>
      </c>
      <c r="C3" s="55">
        <v>584396.51</v>
      </c>
      <c r="D3" s="56">
        <v>540566.77</v>
      </c>
      <c r="E3" s="56">
        <f>清单!G14</f>
        <v>0</v>
      </c>
      <c r="F3" s="56">
        <f>清单!G16</f>
        <v>0</v>
      </c>
      <c r="G3" s="57"/>
    </row>
    <row r="4" s="46" customFormat="1" ht="52" customHeight="1" spans="1:7">
      <c r="A4" s="50" t="s">
        <v>9</v>
      </c>
      <c r="B4" s="50"/>
      <c r="C4" s="50"/>
      <c r="D4" s="58" t="s">
        <v>10</v>
      </c>
      <c r="E4" s="56">
        <f>+F3</f>
        <v>0</v>
      </c>
      <c r="F4" s="56"/>
      <c r="G4" s="57"/>
    </row>
    <row r="5" s="46" customFormat="1" ht="52" customHeight="1" spans="1:7">
      <c r="A5" s="50"/>
      <c r="B5" s="50"/>
      <c r="C5" s="50"/>
      <c r="D5" s="58" t="s">
        <v>11</v>
      </c>
      <c r="E5" s="59">
        <f>E4</f>
        <v>0</v>
      </c>
      <c r="F5" s="59"/>
      <c r="G5" s="57"/>
    </row>
  </sheetData>
  <mergeCells count="4">
    <mergeCell ref="A1:G1"/>
    <mergeCell ref="E4:F4"/>
    <mergeCell ref="E5:F5"/>
    <mergeCell ref="A4:C5"/>
  </mergeCells>
  <pageMargins left="0.751388888888889" right="0.751388888888889" top="1" bottom="1" header="0.5" footer="0.5"/>
  <pageSetup paperSize="9" scale="65"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workbookViewId="0">
      <selection activeCell="C5" sqref="C5"/>
    </sheetView>
  </sheetViews>
  <sheetFormatPr defaultColWidth="11" defaultRowHeight="33" customHeight="1"/>
  <cols>
    <col min="1" max="1" width="120" style="41" customWidth="1"/>
    <col min="2" max="23" width="11.2604166666667" style="40"/>
    <col min="24" max="16384" width="11" style="40"/>
  </cols>
  <sheetData>
    <row r="1" s="40" customFormat="1" ht="43" customHeight="1" spans="1:1">
      <c r="A1" s="42" t="s">
        <v>12</v>
      </c>
    </row>
    <row r="2" s="40" customFormat="1" ht="44" customHeight="1" spans="1:1">
      <c r="A2" s="43" t="s">
        <v>13</v>
      </c>
    </row>
    <row r="3" s="40" customFormat="1" ht="129" customHeight="1" spans="1:1">
      <c r="A3" s="44" t="s">
        <v>14</v>
      </c>
    </row>
    <row r="4" s="40" customFormat="1" ht="37" customHeight="1" spans="1:1">
      <c r="A4" s="43" t="s">
        <v>15</v>
      </c>
    </row>
    <row r="5" s="40" customFormat="1" ht="53" customHeight="1" spans="1:1">
      <c r="A5" s="43" t="s">
        <v>16</v>
      </c>
    </row>
    <row r="6" s="40" customFormat="1" ht="53" customHeight="1" spans="1:1">
      <c r="A6" s="43" t="s">
        <v>17</v>
      </c>
    </row>
    <row r="7" s="40" customFormat="1" ht="53" customHeight="1" spans="1:1">
      <c r="A7" s="43" t="s">
        <v>18</v>
      </c>
    </row>
    <row r="8" s="40" customFormat="1" ht="53" customHeight="1" spans="1:1">
      <c r="A8" s="43" t="s">
        <v>19</v>
      </c>
    </row>
    <row r="9" s="40" customFormat="1" ht="42" customHeight="1" spans="1:1">
      <c r="A9" s="43" t="s">
        <v>20</v>
      </c>
    </row>
    <row r="10" s="40" customFormat="1" ht="42" customHeight="1" spans="1:1">
      <c r="A10" s="43" t="s">
        <v>21</v>
      </c>
    </row>
    <row r="11" s="40" customFormat="1" ht="42" customHeight="1" spans="1:1">
      <c r="A11" s="43" t="s">
        <v>22</v>
      </c>
    </row>
    <row r="12" s="40" customFormat="1" customHeight="1" spans="1:1">
      <c r="A12" s="45"/>
    </row>
    <row r="14" s="4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G17"/>
  <sheetViews>
    <sheetView view="pageBreakPreview" zoomScaleNormal="85" workbookViewId="0">
      <selection activeCell="C6" sqref="C6"/>
    </sheetView>
  </sheetViews>
  <sheetFormatPr defaultColWidth="9" defaultRowHeight="11.4"/>
  <cols>
    <col min="1" max="1" width="9.125" style="2" customWidth="1"/>
    <col min="2" max="2" width="35.875" style="3" customWidth="1"/>
    <col min="3" max="3" width="45.375" style="2" customWidth="1"/>
    <col min="4" max="4" width="8.625" style="4" customWidth="1"/>
    <col min="5" max="5" width="12.125" style="2" customWidth="1"/>
    <col min="6" max="6" width="11.75" style="5" customWidth="1"/>
    <col min="7" max="7" width="17.875" style="5"/>
    <col min="8" max="8" width="9.75" style="5"/>
    <col min="9" max="16384" width="9" style="5"/>
  </cols>
  <sheetData>
    <row r="1" s="1" customFormat="1" ht="18.15" spans="1:16361">
      <c r="A1" s="6" t="s">
        <v>23</v>
      </c>
      <c r="B1" s="6"/>
      <c r="C1" s="6"/>
      <c r="D1" s="6"/>
      <c r="E1" s="6"/>
      <c r="F1" s="6"/>
      <c r="G1" s="6"/>
      <c r="H1" s="6"/>
      <c r="XBR1" s="39"/>
      <c r="XBS1" s="39"/>
      <c r="XBT1" s="39"/>
      <c r="XBU1" s="39"/>
      <c r="XBV1" s="39"/>
      <c r="XBW1" s="39"/>
      <c r="XBX1" s="39"/>
      <c r="XBY1" s="39"/>
      <c r="XBZ1" s="39"/>
      <c r="XCA1" s="39"/>
      <c r="XCB1" s="39"/>
      <c r="XCC1" s="39"/>
      <c r="XCD1" s="39"/>
      <c r="XCE1" s="39"/>
      <c r="XCF1" s="39"/>
      <c r="XCG1" s="39"/>
      <c r="XCH1" s="39"/>
      <c r="XCI1" s="39"/>
      <c r="XCJ1" s="39"/>
      <c r="XCK1" s="39"/>
      <c r="XCL1" s="39"/>
      <c r="XCM1" s="39"/>
      <c r="XCN1" s="39"/>
      <c r="XCO1" s="39"/>
      <c r="XCP1" s="39"/>
      <c r="XCQ1" s="39"/>
      <c r="XCR1" s="39"/>
      <c r="XCS1" s="39"/>
      <c r="XCT1" s="39"/>
      <c r="XCU1" s="39"/>
      <c r="XCV1" s="39"/>
      <c r="XCW1" s="39"/>
      <c r="XCX1" s="39"/>
      <c r="XCY1" s="39"/>
      <c r="XCZ1" s="39"/>
      <c r="XDA1" s="39"/>
      <c r="XDB1" s="39"/>
      <c r="XDC1" s="39"/>
      <c r="XDD1" s="39"/>
      <c r="XDE1" s="39"/>
      <c r="XDF1" s="39"/>
      <c r="XDG1" s="39"/>
      <c r="XDH1" s="39"/>
      <c r="XDI1" s="39"/>
      <c r="XDJ1" s="39"/>
      <c r="XDK1" s="39"/>
      <c r="XDL1" s="39"/>
      <c r="XDM1" s="39"/>
      <c r="XDN1" s="39"/>
      <c r="XDO1" s="39"/>
      <c r="XDP1" s="39"/>
      <c r="XDQ1" s="39"/>
      <c r="XDR1" s="39"/>
      <c r="XDS1" s="39"/>
      <c r="XDT1" s="39"/>
      <c r="XDU1" s="39"/>
      <c r="XDV1" s="39"/>
      <c r="XDW1" s="39"/>
      <c r="XDX1" s="39"/>
      <c r="XDY1" s="39"/>
      <c r="XDZ1" s="39"/>
      <c r="XEA1" s="39"/>
      <c r="XEB1" s="39"/>
      <c r="XEC1" s="39"/>
      <c r="XED1" s="39"/>
      <c r="XEE1" s="39"/>
      <c r="XEF1" s="39"/>
      <c r="XEG1" s="39"/>
    </row>
    <row r="2" s="1" customFormat="1" ht="22" customHeight="1" spans="1:8">
      <c r="A2" s="7" t="s">
        <v>1</v>
      </c>
      <c r="B2" s="8" t="s">
        <v>24</v>
      </c>
      <c r="C2" s="8" t="s">
        <v>25</v>
      </c>
      <c r="D2" s="8" t="s">
        <v>26</v>
      </c>
      <c r="E2" s="9" t="s">
        <v>27</v>
      </c>
      <c r="F2" s="10" t="s">
        <v>28</v>
      </c>
      <c r="G2" s="11"/>
      <c r="H2" s="12" t="s">
        <v>7</v>
      </c>
    </row>
    <row r="3" s="1" customFormat="1" ht="22" customHeight="1" spans="1:8">
      <c r="A3" s="13"/>
      <c r="B3" s="14"/>
      <c r="C3" s="14"/>
      <c r="D3" s="14"/>
      <c r="E3" s="15"/>
      <c r="F3" s="16" t="s">
        <v>29</v>
      </c>
      <c r="G3" s="17" t="s">
        <v>30</v>
      </c>
      <c r="H3" s="18"/>
    </row>
    <row r="4" s="1" customFormat="1" ht="12" spans="1:8">
      <c r="A4" s="19"/>
      <c r="B4" s="20" t="s">
        <v>31</v>
      </c>
      <c r="C4" s="20"/>
      <c r="D4" s="20"/>
      <c r="E4" s="21"/>
      <c r="F4" s="21"/>
      <c r="G4" s="22"/>
      <c r="H4" s="23"/>
    </row>
    <row r="5" s="1" customFormat="1" ht="72" customHeight="1" outlineLevel="1" spans="1:8">
      <c r="A5" s="24">
        <v>1</v>
      </c>
      <c r="B5" s="25" t="s">
        <v>32</v>
      </c>
      <c r="C5" s="25" t="s">
        <v>33</v>
      </c>
      <c r="D5" s="26" t="s">
        <v>34</v>
      </c>
      <c r="E5" s="27">
        <v>1</v>
      </c>
      <c r="F5" s="27"/>
      <c r="G5" s="28">
        <f>F5*E5</f>
        <v>0</v>
      </c>
      <c r="H5" s="29"/>
    </row>
    <row r="6" s="1" customFormat="1" ht="72" customHeight="1" outlineLevel="1" spans="1:8">
      <c r="A6" s="24">
        <v>2</v>
      </c>
      <c r="B6" s="25" t="s">
        <v>35</v>
      </c>
      <c r="C6" s="25" t="s">
        <v>36</v>
      </c>
      <c r="D6" s="26" t="s">
        <v>37</v>
      </c>
      <c r="E6" s="27">
        <v>1</v>
      </c>
      <c r="F6" s="27"/>
      <c r="G6" s="28">
        <f t="shared" ref="G6:G13" si="0">F6*E6</f>
        <v>0</v>
      </c>
      <c r="H6" s="29"/>
    </row>
    <row r="7" s="1" customFormat="1" ht="72" customHeight="1" outlineLevel="1" spans="1:8">
      <c r="A7" s="24">
        <v>3</v>
      </c>
      <c r="B7" s="25" t="s">
        <v>38</v>
      </c>
      <c r="C7" s="25" t="s">
        <v>39</v>
      </c>
      <c r="D7" s="26" t="s">
        <v>34</v>
      </c>
      <c r="E7" s="27">
        <v>1</v>
      </c>
      <c r="F7" s="27"/>
      <c r="G7" s="28">
        <f t="shared" si="0"/>
        <v>0</v>
      </c>
      <c r="H7" s="29"/>
    </row>
    <row r="8" s="1" customFormat="1" ht="72" customHeight="1" outlineLevel="1" spans="1:8">
      <c r="A8" s="24">
        <v>4</v>
      </c>
      <c r="B8" s="25" t="s">
        <v>38</v>
      </c>
      <c r="C8" s="25" t="s">
        <v>40</v>
      </c>
      <c r="D8" s="26" t="s">
        <v>34</v>
      </c>
      <c r="E8" s="27">
        <v>1</v>
      </c>
      <c r="F8" s="27"/>
      <c r="G8" s="28">
        <f t="shared" si="0"/>
        <v>0</v>
      </c>
      <c r="H8" s="29"/>
    </row>
    <row r="9" s="1" customFormat="1" ht="72" customHeight="1" outlineLevel="1" spans="1:8">
      <c r="A9" s="24">
        <v>5</v>
      </c>
      <c r="B9" s="25" t="s">
        <v>41</v>
      </c>
      <c r="C9" s="25" t="s">
        <v>42</v>
      </c>
      <c r="D9" s="26" t="s">
        <v>43</v>
      </c>
      <c r="E9" s="27">
        <v>4.5</v>
      </c>
      <c r="F9" s="27"/>
      <c r="G9" s="28">
        <f t="shared" si="0"/>
        <v>0</v>
      </c>
      <c r="H9" s="29"/>
    </row>
    <row r="10" s="1" customFormat="1" ht="72" customHeight="1" outlineLevel="1" spans="1:8">
      <c r="A10" s="24">
        <v>6</v>
      </c>
      <c r="B10" s="25" t="s">
        <v>44</v>
      </c>
      <c r="C10" s="25" t="s">
        <v>45</v>
      </c>
      <c r="D10" s="26" t="s">
        <v>34</v>
      </c>
      <c r="E10" s="27">
        <v>2</v>
      </c>
      <c r="F10" s="27"/>
      <c r="G10" s="28">
        <f t="shared" si="0"/>
        <v>0</v>
      </c>
      <c r="H10" s="29"/>
    </row>
    <row r="11" s="1" customFormat="1" ht="72" customHeight="1" outlineLevel="1" spans="1:8">
      <c r="A11" s="24">
        <v>7</v>
      </c>
      <c r="B11" s="25" t="s">
        <v>46</v>
      </c>
      <c r="C11" s="25" t="s">
        <v>47</v>
      </c>
      <c r="D11" s="26" t="s">
        <v>37</v>
      </c>
      <c r="E11" s="27">
        <v>3</v>
      </c>
      <c r="F11" s="27"/>
      <c r="G11" s="28">
        <f t="shared" si="0"/>
        <v>0</v>
      </c>
      <c r="H11" s="29"/>
    </row>
    <row r="12" s="1" customFormat="1" ht="72" customHeight="1" outlineLevel="1" spans="1:8">
      <c r="A12" s="24">
        <v>8</v>
      </c>
      <c r="B12" s="25" t="s">
        <v>48</v>
      </c>
      <c r="C12" s="25" t="s">
        <v>49</v>
      </c>
      <c r="D12" s="26" t="s">
        <v>50</v>
      </c>
      <c r="E12" s="27">
        <v>1</v>
      </c>
      <c r="F12" s="27"/>
      <c r="G12" s="28">
        <f t="shared" si="0"/>
        <v>0</v>
      </c>
      <c r="H12" s="29"/>
    </row>
    <row r="13" s="1" customFormat="1" ht="72" customHeight="1" outlineLevel="1" spans="1:8">
      <c r="A13" s="24">
        <v>9</v>
      </c>
      <c r="B13" s="25" t="s">
        <v>51</v>
      </c>
      <c r="C13" s="25" t="s">
        <v>52</v>
      </c>
      <c r="D13" s="26" t="s">
        <v>50</v>
      </c>
      <c r="E13" s="27">
        <v>1</v>
      </c>
      <c r="F13" s="27"/>
      <c r="G13" s="28">
        <f t="shared" si="0"/>
        <v>0</v>
      </c>
      <c r="H13" s="29"/>
    </row>
    <row r="14" s="1" customFormat="1" ht="12" spans="1:8">
      <c r="A14" s="30"/>
      <c r="B14" s="31" t="s">
        <v>53</v>
      </c>
      <c r="C14" s="31"/>
      <c r="D14" s="32"/>
      <c r="E14" s="33"/>
      <c r="F14" s="34"/>
      <c r="G14" s="35">
        <f>SUM(G5:G13)</f>
        <v>0</v>
      </c>
      <c r="H14" s="33"/>
    </row>
    <row r="15" s="1" customFormat="1" ht="12" spans="1:8">
      <c r="A15" s="30"/>
      <c r="B15" s="31" t="s">
        <v>54</v>
      </c>
      <c r="C15" s="31"/>
      <c r="D15" s="32"/>
      <c r="E15" s="33"/>
      <c r="F15" s="36"/>
      <c r="G15" s="35">
        <f>ROUND(G14*F15,2)</f>
        <v>0</v>
      </c>
      <c r="H15" s="33"/>
    </row>
    <row r="16" s="1" customFormat="1" ht="12" spans="1:8">
      <c r="A16" s="30"/>
      <c r="B16" s="31" t="s">
        <v>55</v>
      </c>
      <c r="C16" s="31"/>
      <c r="D16" s="32"/>
      <c r="E16" s="33"/>
      <c r="F16" s="37"/>
      <c r="G16" s="35">
        <f>G14+G15</f>
        <v>0</v>
      </c>
      <c r="H16" s="33"/>
    </row>
    <row r="17" spans="6:6">
      <c r="F17" s="38"/>
    </row>
  </sheetData>
  <mergeCells count="8">
    <mergeCell ref="A1:H1"/>
    <mergeCell ref="F2:G2"/>
    <mergeCell ref="A2:A3"/>
    <mergeCell ref="B2:B3"/>
    <mergeCell ref="C2:C3"/>
    <mergeCell ref="D2:D3"/>
    <mergeCell ref="E2:E3"/>
    <mergeCell ref="H2:H3"/>
  </mergeCells>
  <pageMargins left="0.550694444444444" right="0.393055555555556" top="0.708333333333333" bottom="0.629861111111111" header="0.5" footer="0.5"/>
  <pageSetup paperSize="9"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2025-11-19T05:16:00Z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19D9AC308D7B4D8EBE94AF995AF24D08_13</vt:lpwstr>
  </property>
  <property fmtid="{D5CDD505-2E9C-101B-9397-08002B2CF9AE}" pid="3" name="KSOProductBuildVer">
    <vt:lpwstr>2052-12.1.0.23125</vt:lpwstr>
  </property>
</Properties>
</file>