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380"/>
  </bookViews>
  <sheets>
    <sheet name="汇总价" sheetId="8" r:id="rId1"/>
    <sheet name="报价表 " sheetId="5" state="hidden" r:id="rId2"/>
  </sheets>
  <definedNames>
    <definedName name="_xlnm.Print_Area" localSheetId="1">'报价表 '!$A$1:$I$24</definedName>
    <definedName name="_xlnm.Print_Area" localSheetId="0">汇总价!$A$1:$H$21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<sst xmlns="http://schemas.openxmlformats.org/spreadsheetml/2006/main" count="153" uniqueCount="66">
  <si>
    <t>报价单</t>
  </si>
  <si>
    <t>项目名称：东莞市建成区河涌水质提升及排水管网提质增效项目（一期）工程总承包-东城、南城混凝土采购项目</t>
  </si>
  <si>
    <t>金额：元</t>
  </si>
  <si>
    <t>序号</t>
  </si>
  <si>
    <t>名称</t>
  </si>
  <si>
    <t>规格型号</t>
  </si>
  <si>
    <t>单位</t>
  </si>
  <si>
    <t>暂定数量</t>
  </si>
  <si>
    <t>不含税单价</t>
  </si>
  <si>
    <t>不含税合价</t>
  </si>
  <si>
    <t>商品混凝土</t>
  </si>
  <si>
    <t>C15</t>
  </si>
  <si>
    <r>
      <rPr>
        <sz val="10"/>
        <color theme="1"/>
        <rFont val="宋体"/>
        <charset val="134"/>
        <scheme val="minor"/>
      </rPr>
      <t>m</t>
    </r>
    <r>
      <rPr>
        <vertAlign val="superscript"/>
        <sz val="10"/>
        <color theme="1"/>
        <rFont val="宋体"/>
        <charset val="134"/>
        <scheme val="minor"/>
      </rPr>
      <t>3</t>
    </r>
  </si>
  <si>
    <t>1、数量以实际供货验收数量为准
2、混凝土性能满足非泵送需求</t>
  </si>
  <si>
    <t>C20</t>
  </si>
  <si>
    <t>商品混凝土Fr ≥3.0MPa</t>
  </si>
  <si>
    <t>C25</t>
  </si>
  <si>
    <t>C30</t>
  </si>
  <si>
    <t>商品混凝土Fr ≥4.0MPa</t>
  </si>
  <si>
    <t>C35</t>
  </si>
  <si>
    <t>商品混凝土Fr ≥4.5MPa</t>
  </si>
  <si>
    <t>C40</t>
  </si>
  <si>
    <t>商品混凝土Fr ≥5MPa</t>
  </si>
  <si>
    <r>
      <rPr>
        <sz val="10"/>
        <color theme="1"/>
        <rFont val="宋体"/>
        <charset val="134"/>
        <scheme val="minor"/>
      </rPr>
      <t>m</t>
    </r>
    <r>
      <rPr>
        <vertAlign val="superscript"/>
        <sz val="10"/>
        <color theme="1"/>
        <rFont val="宋体"/>
        <charset val="134"/>
        <scheme val="minor"/>
      </rPr>
      <t>4</t>
    </r>
  </si>
  <si>
    <t>C30/P6</t>
  </si>
  <si>
    <t>C30/P8</t>
  </si>
  <si>
    <t>C35(膨胀）</t>
  </si>
  <si>
    <t>水下C25</t>
  </si>
  <si>
    <t>一</t>
  </si>
  <si>
    <t>不含税合计：</t>
  </si>
  <si>
    <t>二</t>
  </si>
  <si>
    <t>税金：</t>
  </si>
  <si>
    <t>三</t>
  </si>
  <si>
    <t>含税合计：</t>
  </si>
  <si>
    <r>
      <rPr>
        <sz val="9"/>
        <color rgb="FF000000"/>
        <rFont val="宋体"/>
        <charset val="204"/>
      </rPr>
      <t>备注：
 混凝土各特珠标号价格（不含税）
①抗渗P6、P8砼在原单价基础上加8元/m</t>
    </r>
    <r>
      <rPr>
        <vertAlign val="superscript"/>
        <sz val="9"/>
        <color rgb="FF000000"/>
        <rFont val="宋体"/>
        <charset val="204"/>
      </rPr>
      <t>3</t>
    </r>
    <r>
      <rPr>
        <sz val="9"/>
        <color rgb="FF000000"/>
        <rFont val="宋体"/>
        <charset val="204"/>
      </rPr>
      <t>,抗渗P10、P12砼在原单价基础上加10元/m</t>
    </r>
    <r>
      <rPr>
        <vertAlign val="superscript"/>
        <sz val="9"/>
        <color rgb="FF000000"/>
        <rFont val="宋体"/>
        <charset val="204"/>
      </rPr>
      <t>3</t>
    </r>
    <r>
      <rPr>
        <sz val="9"/>
        <color rgb="FF000000"/>
        <rFont val="宋体"/>
        <charset val="204"/>
      </rPr>
      <t>;
②水下桩、钻孔桩砼或塌落度大于180m的，在原单价基础上加10元/m</t>
    </r>
    <r>
      <rPr>
        <vertAlign val="superscript"/>
        <sz val="9"/>
        <color rgb="FF000000"/>
        <rFont val="宋体"/>
        <charset val="204"/>
      </rPr>
      <t>3</t>
    </r>
    <r>
      <rPr>
        <sz val="9"/>
        <color rgb="FF000000"/>
        <rFont val="宋体"/>
        <charset val="204"/>
      </rPr>
      <t>;
③早强(7天达到75%，15天达到100%)在原单价基础上加15元/m</t>
    </r>
    <r>
      <rPr>
        <vertAlign val="superscript"/>
        <sz val="9"/>
        <color rgb="FF000000"/>
        <rFont val="宋体"/>
        <charset val="204"/>
      </rPr>
      <t>3</t>
    </r>
    <r>
      <rPr>
        <sz val="9"/>
        <color rgb="FF000000"/>
        <rFont val="宋体"/>
        <charset val="204"/>
      </rPr>
      <t>；早强(3天达到75%，7天达到100%)在原单价基础上加35元/m3；早强(3天达到100%)在原单价基础上加70元/m3；
④加膨胀剂EA或防水（掺量为8%），在原单价基础上加40元/m</t>
    </r>
    <r>
      <rPr>
        <vertAlign val="superscript"/>
        <sz val="9"/>
        <color rgb="FF000000"/>
        <rFont val="宋体"/>
        <charset val="204"/>
      </rPr>
      <t>3</t>
    </r>
    <r>
      <rPr>
        <sz val="9"/>
        <color rgb="FF000000"/>
        <rFont val="宋体"/>
        <charset val="204"/>
      </rPr>
      <t>；(掺量为10%)，在原单价基础上加50元
/m3;(掺里为12%)，在原单价基础上加60元/m</t>
    </r>
    <r>
      <rPr>
        <vertAlign val="superscript"/>
        <sz val="9"/>
        <color rgb="FF000000"/>
        <rFont val="宋体"/>
        <charset val="204"/>
      </rPr>
      <t>3</t>
    </r>
    <r>
      <rPr>
        <sz val="9"/>
        <color rgb="FF000000"/>
        <rFont val="宋体"/>
        <charset val="204"/>
      </rPr>
      <t xml:space="preserve">
⑤细石（即0-5石、瓜米石）在原单价基础上加15元/m</t>
    </r>
    <r>
      <rPr>
        <vertAlign val="superscript"/>
        <sz val="9"/>
        <color rgb="FF000000"/>
        <rFont val="宋体"/>
        <charset val="204"/>
      </rPr>
      <t>3</t>
    </r>
    <r>
      <rPr>
        <sz val="9"/>
        <color rgb="FF000000"/>
        <rFont val="宋体"/>
        <charset val="204"/>
      </rPr>
      <t>;
@不加粉煤灰混凝土在单价基础上加10元/m</t>
    </r>
    <r>
      <rPr>
        <vertAlign val="superscript"/>
        <sz val="9"/>
        <color rgb="FF000000"/>
        <rFont val="宋体"/>
        <charset val="204"/>
      </rPr>
      <t>3</t>
    </r>
    <r>
      <rPr>
        <sz val="9"/>
        <color rgb="FF000000"/>
        <rFont val="宋体"/>
        <charset val="204"/>
      </rPr>
      <t>;
⑦加缓疑剂砼在原单价基础上加10元/m</t>
    </r>
    <r>
      <rPr>
        <vertAlign val="superscript"/>
        <sz val="9"/>
        <color rgb="FF000000"/>
        <rFont val="宋体"/>
        <charset val="204"/>
      </rPr>
      <t>3</t>
    </r>
    <r>
      <rPr>
        <sz val="9"/>
        <color rgb="FF000000"/>
        <rFont val="宋体"/>
        <charset val="204"/>
      </rPr>
      <t>；
清水混凝土在原单价基础上加50元/m</t>
    </r>
    <r>
      <rPr>
        <vertAlign val="superscript"/>
        <sz val="9"/>
        <color rgb="FF000000"/>
        <rFont val="宋体"/>
        <charset val="204"/>
      </rPr>
      <t>3</t>
    </r>
    <r>
      <rPr>
        <sz val="9"/>
        <color rgb="FF000000"/>
        <rFont val="宋体"/>
        <charset val="204"/>
      </rPr>
      <t>。
@，抗折3.0pa路面砼按C30单价计算，抗折3.5pa路面砼按C35单价计算，抗折4.0pa路面砼按C45单价计算：抗折4.5pa路面砼按C50单价计算：抗折5.0pa路面砼按C55单价计算
非泵送砼在原单价基础上减5元/m</t>
    </r>
    <r>
      <rPr>
        <vertAlign val="superscript"/>
        <sz val="9"/>
        <color rgb="FF000000"/>
        <rFont val="宋体"/>
        <charset val="204"/>
      </rPr>
      <t>3</t>
    </r>
    <r>
      <rPr>
        <sz val="9"/>
        <color rgb="FF000000"/>
        <rFont val="宋体"/>
        <charset val="204"/>
      </rPr>
      <t>；
1、供货地点：东莞市东城、南城，不含税单价已包括混凝土售价、运输费、临时抽查过磅费、人工费等所有费用在内。因本项目的特殊性，卸货可能存在多处，投标人在投标报价时需充分考虑。若混凝土原材料价格出现波动，</t>
    </r>
    <r>
      <rPr>
        <sz val="9"/>
        <color rgb="FFFF0000"/>
        <rFont val="宋体"/>
        <charset val="204"/>
      </rPr>
      <t>单价上下浮动±5%以内的，混凝土价格不作调整，如单价超出±5%的部分，中标人必须以书面形式告知采购方，并经采购方同意后方可调整。调整比例以投标当月和调整当月的东莞建设工程造价信息的价格作基准参考依据。</t>
    </r>
    <r>
      <rPr>
        <sz val="9"/>
        <color rgb="FF000000"/>
        <rFont val="宋体"/>
        <charset val="204"/>
      </rPr>
      <t xml:space="preserve">
</t>
    </r>
    <r>
      <rPr>
        <sz val="9"/>
        <color rgb="FFFF0000"/>
        <rFont val="宋体"/>
        <charset val="204"/>
      </rPr>
      <t>2、采购清单中数量为暂定数量，结算数量以甲方确认验收合格的实际数量为准。若实际供货数量少于采购清单数量，供货方不得以此为由向采购方追偿。
3、乙方供应的混凝土每天允许有一车尾数不足4m3不计空载费。超出一车不足4m3差值每方补50元，搅拌车到工地卸料超过3小时，每小时加收100元，超过5小时要求工地签单拖回站内处理</t>
    </r>
    <r>
      <rPr>
        <sz val="9"/>
        <color rgb="FF000000"/>
        <rFont val="宋体"/>
        <charset val="204"/>
      </rPr>
      <t xml:space="preserve">。
4、支付方式：月结乙方须按合同约定及国家相关规范要求完成工程材料报验资料，经甲方审核确认质量证明文件齐全且检测结果符合设计要求后，方可作为月度结算款支付依据；乙方应在每月22日根据上月21日起至本月20日止完成的实际送货清单，计算本月已完送货批次价值。甲方在收到乙方提交完整的当月材料进度款申请资料后的15天内完成申报量的确认并支付经确认的月度材料进度款的80%。乙方按本月实际送货清单量申报材料进度款(一式二份)。若材料复检不合格或报验资料不完整，发包方有权暂缓相应部分工程款支付，直至整改验收合格。每月送货批次累计支付至合同（暂定）总价90%时，暂停支付材料进度款。待货物送货完毕，甲方在收到乙方提交的结算书60天内完成结算审核，支付至结算价的100%。甲方付款前，乙方必须足额提供增值税税率为3 %的专用发票给甲方。如遇国家调整税率，按调整后税率及相关细则执行。
</t>
    </r>
    <r>
      <rPr>
        <sz val="9"/>
        <color rgb="FFFF0000"/>
        <rFont val="宋体"/>
        <charset val="204"/>
      </rPr>
      <t>5、甲方根据项目生产需要,随时可增加混凝土供应商,乙方理解并支持甲方该行为,乙方不得因此提出任何异议。</t>
    </r>
  </si>
  <si>
    <t>报价单位（盖章）：</t>
  </si>
  <si>
    <t>报价日期：      年    月    日</t>
  </si>
  <si>
    <t>混凝土采购清单</t>
  </si>
  <si>
    <t>项目名称：东莞市建成区河涌水质提升及排水管网提质增效项目（一期）工程总承包-混凝土采购（东城、南城）采购项目</t>
  </si>
  <si>
    <r>
      <rPr>
        <sz val="11"/>
        <color rgb="FF000000"/>
        <rFont val="宋体"/>
        <charset val="204"/>
      </rPr>
      <t>报价</t>
    </r>
    <r>
      <rPr>
        <sz val="11"/>
        <color rgb="FF000000"/>
        <rFont val="Arial"/>
        <charset val="204"/>
      </rPr>
      <t>1</t>
    </r>
  </si>
  <si>
    <t>报价2</t>
  </si>
  <si>
    <t>清单价</t>
  </si>
  <si>
    <t>清单下浮后</t>
  </si>
  <si>
    <t>不含税</t>
  </si>
  <si>
    <t>含税</t>
  </si>
  <si>
    <t>概算对比下浮率</t>
  </si>
  <si>
    <t>与中标价下浮率</t>
  </si>
  <si>
    <t>M7.5砂浆</t>
  </si>
  <si>
    <t>帮出配比</t>
  </si>
  <si>
    <t>M10砂浆</t>
  </si>
  <si>
    <t>M15砂浆</t>
  </si>
  <si>
    <t>433.44</t>
  </si>
  <si>
    <t>449.53</t>
  </si>
  <si>
    <t>301.5</t>
  </si>
  <si>
    <t>321</t>
  </si>
  <si>
    <t>313</t>
  </si>
  <si>
    <t>328.5</t>
  </si>
  <si>
    <t>336</t>
  </si>
  <si>
    <t>478.62</t>
  </si>
  <si>
    <t>484.05</t>
  </si>
  <si>
    <t>348</t>
  </si>
  <si>
    <t>465.74</t>
  </si>
  <si>
    <t>305</t>
  </si>
  <si>
    <t>用不含税算的下浮率</t>
  </si>
  <si>
    <t xml:space="preserve">    %</t>
  </si>
  <si>
    <t xml:space="preserve">备注：
1、供货地点：东莞市东城、南城，不含税单价已包括售价、运输费、装卸费、人工费等所有费用；因本项目的特殊性，卸货可能存在多处，投标人在投标报价时需充分考虑
2、采购清单中数量为暂定数量，结算数量以甲方确认验收合格的实际数量为准。若实际供货数量少于采购清单数量，供货方不得以此为由向采购方追偿。
3、所报单价已包括混凝土售价、运输费、装卸费、空载及小方量费、临时抽查过磅费、人工费等所有费用在内，
4、支付方式：月结，乙方须按合同约定及国家相关规范要求完成工程材料报验资料，经采购人验收合格，审核确认质量证明文件齐全且检测结果符合设计要求后，方可作为月度结算款支付依据；乙方应在每月22日根据上月21日起至本月20日止完成的实际送货清单，计算本月已完送货批次价值。乙方按本月实际送货清单量申报材料进度款(一式二份)。若材料复检不合格或报验资料不完整，发包方有权暂缓相应部分工程款支付，直至整改验收合格。中标人按采购人要求提交请款报告等资料及与上月实际验收合格后的货物价款等额的、合法的、有效的增值税专用发票，采购人在收到前述材料并确认无误后15个工作日内支付结算上月材料款，甲方第二个月付第一个月全部材料款的80%，第三个月付第二个月全部材料款的80%和第一个月全部材料款的20%，第四个月付第三个月全部材料款的80%和第二个月全部材料款的20%，以后材料款支付依此类推，待货物送货完毕，甲方在收到乙方提交的结算书60天内完成结算审核，支付至结算价的100%。。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</si>
</sst>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
  </numFmts>
  <fonts count="40">
    <font>
      <sz val="11"/>
      <color rgb="FF000000"/>
      <name val="Arial"/>
      <charset val="204"/>
    </font>
    <font>
      <b/>
      <sz val="14"/>
      <color rgb="FF000000"/>
      <name val="宋体"/>
      <charset val="204"/>
    </font>
    <font>
      <b/>
      <sz val="14"/>
      <color rgb="FF000000"/>
      <name val="Arial"/>
      <charset val="204"/>
    </font>
    <font>
      <sz val="10"/>
      <color rgb="FF000000"/>
      <name val="宋体"/>
      <charset val="204"/>
    </font>
    <font>
      <sz val="11"/>
      <color rgb="FF000000"/>
      <name val="宋体"/>
      <charset val="204"/>
    </font>
    <font>
      <sz val="10"/>
      <name val="宋体"/>
      <charset val="134"/>
    </font>
    <font>
      <sz val="10"/>
      <color theme="1"/>
      <name val="宋体"/>
      <charset val="134"/>
      <scheme val="minor"/>
    </font>
    <font>
      <sz val="10"/>
      <color rgb="FF000000"/>
      <name val="宋体"/>
      <charset val="134"/>
    </font>
    <font>
      <sz val="11"/>
      <color rgb="FFFF0000"/>
      <name val="Arial"/>
      <charset val="204"/>
    </font>
    <font>
      <b/>
      <sz val="11"/>
      <color rgb="FF000000"/>
      <name val="宋体"/>
      <charset val="204"/>
    </font>
    <font>
      <b/>
      <sz val="10"/>
      <name val="宋体"/>
      <charset val="134"/>
    </font>
    <font>
      <b/>
      <sz val="10"/>
      <color rgb="FF000000"/>
      <name val="宋体"/>
      <charset val="134"/>
    </font>
    <font>
      <b/>
      <u/>
      <sz val="10"/>
      <color rgb="FF000000"/>
      <name val="宋体"/>
      <charset val="134"/>
    </font>
    <font>
      <sz val="9"/>
      <color rgb="FF000000"/>
      <name val="宋体"/>
      <charset val="204"/>
    </font>
    <font>
      <sz val="10"/>
      <name val="宋体"/>
      <charset val="0"/>
    </font>
    <font>
      <sz val="10"/>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vertAlign val="superscript"/>
      <sz val="10"/>
      <color theme="1"/>
      <name val="宋体"/>
      <charset val="134"/>
      <scheme val="minor"/>
    </font>
    <font>
      <vertAlign val="superscript"/>
      <sz val="9"/>
      <color rgb="FF000000"/>
      <name val="宋体"/>
      <charset val="204"/>
    </font>
    <font>
      <sz val="9"/>
      <color rgb="FFFF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cellStyleXfs>
  <cellXfs count="53">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3" fillId="0" borderId="0" xfId="0" applyNumberFormat="1" applyFont="1" applyFill="1" applyAlignment="1">
      <alignment horizontal="left" vertical="top" wrapText="1"/>
    </xf>
    <xf numFmtId="49" fontId="3" fillId="0" borderId="0" xfId="0" applyNumberFormat="1" applyFont="1" applyFill="1" applyAlignment="1">
      <alignment horizontal="right" vertical="top" wrapText="1"/>
    </xf>
    <xf numFmtId="49" fontId="0" fillId="0" borderId="0" xfId="0" applyNumberFormat="1" applyFill="1" applyAlignment="1">
      <alignment horizontal="left" vertical="top" wrapText="1"/>
    </xf>
    <xf numFmtId="49" fontId="4" fillId="0" borderId="1"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top" textRotation="255" wrapText="1"/>
    </xf>
    <xf numFmtId="49" fontId="4" fillId="0" borderId="1" xfId="0" applyNumberFormat="1" applyFont="1" applyFill="1" applyBorder="1" applyAlignment="1">
      <alignment horizontal="left" vertical="top" wrapText="1"/>
    </xf>
    <xf numFmtId="49" fontId="5" fillId="0" borderId="2" xfId="0" applyNumberFormat="1" applyFont="1" applyFill="1" applyBorder="1" applyAlignment="1">
      <alignment horizontal="center" vertical="center" wrapText="1"/>
    </xf>
    <xf numFmtId="49" fontId="0" fillId="0" borderId="1" xfId="0" applyNumberFormat="1" applyFill="1" applyBorder="1" applyAlignment="1">
      <alignment horizontal="left" vertical="top" wrapText="1"/>
    </xf>
    <xf numFmtId="49" fontId="5" fillId="0" borderId="3"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NumberFormat="1" applyFont="1" applyFill="1" applyBorder="1" applyAlignment="1">
      <alignment horizontal="right" vertical="center" wrapText="1"/>
    </xf>
    <xf numFmtId="2" fontId="7" fillId="0" borderId="1" xfId="0" applyNumberFormat="1" applyFont="1" applyFill="1" applyBorder="1" applyAlignment="1">
      <alignment horizontal="right" vertical="center" wrapText="1"/>
    </xf>
    <xf numFmtId="49" fontId="4" fillId="0" borderId="2"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top" wrapText="1"/>
    </xf>
    <xf numFmtId="176" fontId="8" fillId="0" borderId="1" xfId="0" applyNumberFormat="1" applyFont="1" applyFill="1" applyBorder="1" applyAlignment="1">
      <alignment horizontal="left" vertical="top" wrapText="1"/>
    </xf>
    <xf numFmtId="176" fontId="0" fillId="0" borderId="1" xfId="0" applyNumberFormat="1" applyFill="1" applyBorder="1" applyAlignment="1">
      <alignment horizontal="left" vertical="top" wrapText="1"/>
    </xf>
    <xf numFmtId="9" fontId="0" fillId="0" borderId="1" xfId="0" applyNumberFormat="1" applyFill="1" applyBorder="1" applyAlignment="1">
      <alignment horizontal="left" vertical="top" wrapText="1"/>
    </xf>
    <xf numFmtId="9" fontId="0"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177" fontId="7" fillId="0" borderId="1" xfId="0" applyNumberFormat="1" applyFont="1" applyFill="1" applyBorder="1" applyAlignment="1">
      <alignment horizontal="right" vertical="center" wrapText="1"/>
    </xf>
    <xf numFmtId="49" fontId="4" fillId="0" borderId="3"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top" wrapText="1"/>
    </xf>
    <xf numFmtId="177" fontId="7" fillId="0" borderId="4" xfId="0" applyNumberFormat="1" applyFont="1" applyFill="1" applyBorder="1" applyAlignment="1">
      <alignment vertical="center" wrapText="1"/>
    </xf>
    <xf numFmtId="0" fontId="6" fillId="0" borderId="5" xfId="0" applyFont="1" applyFill="1" applyBorder="1" applyAlignment="1">
      <alignment horizontal="center" vertical="center"/>
    </xf>
    <xf numFmtId="49" fontId="4" fillId="0" borderId="6"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7"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2" fontId="11" fillId="0" borderId="1" xfId="0" applyNumberFormat="1" applyFont="1" applyFill="1" applyBorder="1" applyAlignment="1">
      <alignment horizontal="right" vertical="center" wrapText="1"/>
    </xf>
    <xf numFmtId="49" fontId="4" fillId="0" borderId="1" xfId="0" applyNumberFormat="1" applyFont="1" applyFill="1" applyBorder="1" applyAlignment="1">
      <alignment horizontal="left" vertical="center" wrapText="1"/>
    </xf>
    <xf numFmtId="49" fontId="4" fillId="0" borderId="0" xfId="0" applyNumberFormat="1" applyFont="1" applyFill="1" applyBorder="1" applyAlignment="1">
      <alignment horizontal="center" vertical="top" wrapText="1"/>
    </xf>
    <xf numFmtId="49" fontId="0" fillId="0" borderId="0" xfId="0" applyNumberFormat="1" applyFill="1" applyBorder="1" applyAlignment="1">
      <alignment horizontal="center" vertical="top" wrapText="1"/>
    </xf>
    <xf numFmtId="49" fontId="10" fillId="0" borderId="7" xfId="0" applyNumberFormat="1" applyFont="1" applyFill="1" applyBorder="1" applyAlignment="1">
      <alignment horizontal="left" vertical="center" wrapText="1"/>
    </xf>
    <xf numFmtId="49" fontId="10" fillId="0" borderId="5" xfId="0" applyNumberFormat="1" applyFont="1" applyFill="1" applyBorder="1" applyAlignment="1">
      <alignment horizontal="left" vertical="center" wrapText="1"/>
    </xf>
    <xf numFmtId="49" fontId="10" fillId="0" borderId="4" xfId="0" applyNumberFormat="1" applyFont="1" applyFill="1" applyBorder="1" applyAlignment="1">
      <alignment horizontal="left" vertical="center" wrapText="1"/>
    </xf>
    <xf numFmtId="9" fontId="12" fillId="0" borderId="1" xfId="3" applyNumberFormat="1" applyFont="1" applyFill="1" applyBorder="1" applyAlignment="1">
      <alignment horizontal="right" vertical="center" wrapText="1"/>
    </xf>
    <xf numFmtId="177" fontId="11" fillId="0" borderId="1" xfId="3" applyNumberFormat="1" applyFont="1" applyFill="1" applyBorder="1" applyAlignment="1">
      <alignment horizontal="right" vertical="center" wrapText="1"/>
    </xf>
    <xf numFmtId="49" fontId="3" fillId="0" borderId="0" xfId="0" applyNumberFormat="1" applyFont="1" applyFill="1" applyBorder="1" applyAlignment="1">
      <alignment horizontal="left" vertical="top" wrapText="1"/>
    </xf>
    <xf numFmtId="176" fontId="7" fillId="0" borderId="1" xfId="0" applyNumberFormat="1" applyFont="1" applyFill="1" applyBorder="1" applyAlignment="1">
      <alignment horizontal="right" vertical="center" wrapText="1"/>
    </xf>
    <xf numFmtId="178" fontId="7" fillId="0" borderId="1" xfId="0" applyNumberFormat="1" applyFont="1" applyFill="1" applyBorder="1" applyAlignment="1">
      <alignment horizontal="right" vertical="center" wrapText="1"/>
    </xf>
    <xf numFmtId="49" fontId="13" fillId="0" borderId="0" xfId="0" applyNumberFormat="1" applyFont="1" applyFill="1" applyAlignment="1">
      <alignment horizontal="left" vertical="top" wrapText="1"/>
    </xf>
    <xf numFmtId="49" fontId="13" fillId="0" borderId="0" xfId="0" applyNumberFormat="1" applyFont="1" applyFill="1" applyBorder="1" applyAlignment="1">
      <alignment horizontal="left" vertical="top" wrapText="1"/>
    </xf>
    <xf numFmtId="0" fontId="14" fillId="0" borderId="0" xfId="0" applyFont="1" applyFill="1" applyAlignment="1">
      <alignment horizontal="left" vertical="center"/>
    </xf>
    <xf numFmtId="0" fontId="14" fillId="0" borderId="0" xfId="0" applyFont="1" applyFill="1" applyAlignment="1">
      <alignment horizontal="center" vertical="center" wrapText="1"/>
    </xf>
    <xf numFmtId="0" fontId="15" fillId="0" borderId="0" xfId="0" applyFont="1" applyFill="1" applyAlignment="1">
      <alignment horizontal="center" vertical="center"/>
    </xf>
    <xf numFmtId="0" fontId="14" fillId="0" borderId="0" xfId="0" applyFont="1" applyFill="1" applyAlignment="1">
      <alignment horizontal="center" vertical="center"/>
    </xf>
    <xf numFmtId="176" fontId="0" fillId="0" borderId="0" xfId="0" applyNumberForma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26</xdr:col>
      <xdr:colOff>593090</xdr:colOff>
      <xdr:row>7</xdr:row>
      <xdr:rowOff>83820</xdr:rowOff>
    </xdr:from>
    <xdr:to>
      <xdr:col>35</xdr:col>
      <xdr:colOff>109220</xdr:colOff>
      <xdr:row>23</xdr:row>
      <xdr:rowOff>1953260</xdr:rowOff>
    </xdr:to>
    <xdr:pic>
      <xdr:nvPicPr>
        <xdr:cNvPr id="3" name="图片 2"/>
        <xdr:cNvPicPr>
          <a:picLocks noChangeAspect="1"/>
        </xdr:cNvPicPr>
      </xdr:nvPicPr>
      <xdr:blipFill>
        <a:blip r:embed="rId1"/>
        <a:stretch>
          <a:fillRect/>
        </a:stretch>
      </xdr:blipFill>
      <xdr:spPr>
        <a:xfrm>
          <a:off x="21112480" y="2077720"/>
          <a:ext cx="6568440" cy="6949440"/>
        </a:xfrm>
        <a:prstGeom prst="rect">
          <a:avLst/>
        </a:prstGeom>
        <a:noFill/>
        <a:ln w="9525">
          <a:noFill/>
        </a:ln>
      </xdr:spPr>
    </xdr:pic>
    <xdr:clientData/>
  </xdr:twoCellAnchor>
  <xdr:twoCellAnchor editAs="oneCell">
    <xdr:from>
      <xdr:col>24</xdr:col>
      <xdr:colOff>364490</xdr:colOff>
      <xdr:row>5</xdr:row>
      <xdr:rowOff>152400</xdr:rowOff>
    </xdr:from>
    <xdr:to>
      <xdr:col>31</xdr:col>
      <xdr:colOff>601980</xdr:colOff>
      <xdr:row>22</xdr:row>
      <xdr:rowOff>236220</xdr:rowOff>
    </xdr:to>
    <xdr:pic>
      <xdr:nvPicPr>
        <xdr:cNvPr id="2" name="图片 1"/>
        <xdr:cNvPicPr>
          <a:picLocks noChangeAspect="1"/>
        </xdr:cNvPicPr>
      </xdr:nvPicPr>
      <xdr:blipFill>
        <a:blip r:embed="rId2"/>
        <a:stretch>
          <a:fillRect/>
        </a:stretch>
      </xdr:blipFill>
      <xdr:spPr>
        <a:xfrm>
          <a:off x="19316700" y="1658620"/>
          <a:ext cx="5722620" cy="53340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topLeftCell="A20" workbookViewId="0">
      <selection activeCell="K21" sqref="K21"/>
    </sheetView>
  </sheetViews>
  <sheetFormatPr defaultColWidth="10.2833333333333" defaultRowHeight="13.8"/>
  <cols>
    <col min="1" max="1" width="5.25" customWidth="1"/>
    <col min="2" max="2" width="16.1" customWidth="1"/>
    <col min="3" max="3" width="10" customWidth="1"/>
    <col min="4" max="4" width="6.625" customWidth="1"/>
    <col min="5" max="5" width="8.875" customWidth="1"/>
    <col min="6" max="6" width="12.8" customWidth="1"/>
    <col min="7" max="7" width="14.5" customWidth="1"/>
    <col min="8" max="8" width="7.8" customWidth="1"/>
  </cols>
  <sheetData>
    <row r="1" customFormat="1" ht="31" customHeight="1" spans="1:8">
      <c r="A1" s="1" t="s">
        <v>0</v>
      </c>
      <c r="B1" s="2"/>
      <c r="C1" s="2"/>
      <c r="D1" s="2"/>
      <c r="E1" s="2"/>
      <c r="F1" s="2"/>
      <c r="G1" s="2"/>
      <c r="H1" s="2"/>
    </row>
    <row r="2" customFormat="1" ht="30" customHeight="1" spans="1:8">
      <c r="A2" s="3" t="s">
        <v>1</v>
      </c>
      <c r="B2" s="3"/>
      <c r="C2" s="3"/>
      <c r="D2" s="3"/>
      <c r="E2" s="3"/>
      <c r="F2" s="3"/>
      <c r="G2" s="3"/>
      <c r="H2" s="4" t="s">
        <v>2</v>
      </c>
    </row>
    <row r="3" ht="25.8" spans="1:8">
      <c r="A3" s="7" t="s">
        <v>3</v>
      </c>
      <c r="B3" s="7" t="s">
        <v>4</v>
      </c>
      <c r="C3" s="7" t="s">
        <v>5</v>
      </c>
      <c r="D3" s="8" t="s">
        <v>6</v>
      </c>
      <c r="E3" s="7" t="s">
        <v>7</v>
      </c>
      <c r="F3" s="7" t="s">
        <v>8</v>
      </c>
      <c r="G3" s="7" t="s">
        <v>9</v>
      </c>
      <c r="H3" s="7"/>
    </row>
    <row r="4" ht="24" customHeight="1" spans="1:8">
      <c r="A4" s="13">
        <v>1</v>
      </c>
      <c r="B4" s="7" t="s">
        <v>10</v>
      </c>
      <c r="C4" s="14" t="s">
        <v>11</v>
      </c>
      <c r="D4" s="14" t="s">
        <v>12</v>
      </c>
      <c r="E4" s="15">
        <v>2351</v>
      </c>
      <c r="F4" s="44"/>
      <c r="G4" s="45"/>
      <c r="H4" s="17" t="s">
        <v>13</v>
      </c>
    </row>
    <row r="5" ht="25" customHeight="1" spans="1:8">
      <c r="A5" s="13">
        <v>2</v>
      </c>
      <c r="B5" s="7" t="s">
        <v>10</v>
      </c>
      <c r="C5" s="14" t="s">
        <v>14</v>
      </c>
      <c r="D5" s="14" t="s">
        <v>12</v>
      </c>
      <c r="E5" s="24">
        <v>2710</v>
      </c>
      <c r="F5" s="44"/>
      <c r="G5" s="45"/>
      <c r="H5" s="25"/>
    </row>
    <row r="6" ht="25" customHeight="1" spans="1:8">
      <c r="A6" s="13">
        <v>3</v>
      </c>
      <c r="B6" s="7" t="s">
        <v>15</v>
      </c>
      <c r="C6" s="14" t="s">
        <v>14</v>
      </c>
      <c r="D6" s="14" t="s">
        <v>12</v>
      </c>
      <c r="E6" s="24">
        <v>13500</v>
      </c>
      <c r="F6" s="44"/>
      <c r="G6" s="45"/>
      <c r="H6" s="25"/>
    </row>
    <row r="7" ht="25" customHeight="1" spans="1:8">
      <c r="A7" s="13">
        <v>4</v>
      </c>
      <c r="B7" s="7" t="s">
        <v>10</v>
      </c>
      <c r="C7" s="14" t="s">
        <v>16</v>
      </c>
      <c r="D7" s="14" t="s">
        <v>12</v>
      </c>
      <c r="E7" s="24">
        <v>64.96</v>
      </c>
      <c r="F7" s="44"/>
      <c r="G7" s="45"/>
      <c r="H7" s="25"/>
    </row>
    <row r="8" ht="25" customHeight="1" spans="1:8">
      <c r="A8" s="13">
        <v>5</v>
      </c>
      <c r="B8" s="7" t="s">
        <v>10</v>
      </c>
      <c r="C8" s="14" t="s">
        <v>17</v>
      </c>
      <c r="D8" s="14" t="s">
        <v>12</v>
      </c>
      <c r="E8" s="24">
        <v>1</v>
      </c>
      <c r="F8" s="44"/>
      <c r="G8" s="45"/>
      <c r="H8" s="25"/>
    </row>
    <row r="9" ht="25" customHeight="1" spans="1:8">
      <c r="A9" s="13">
        <v>6</v>
      </c>
      <c r="B9" s="7" t="s">
        <v>18</v>
      </c>
      <c r="C9" s="14" t="s">
        <v>17</v>
      </c>
      <c r="D9" s="14" t="s">
        <v>12</v>
      </c>
      <c r="E9" s="24">
        <v>8300</v>
      </c>
      <c r="F9" s="44"/>
      <c r="G9" s="45"/>
      <c r="H9" s="25"/>
    </row>
    <row r="10" ht="25" customHeight="1" spans="1:8">
      <c r="A10" s="13">
        <v>7</v>
      </c>
      <c r="B10" s="7" t="s">
        <v>10</v>
      </c>
      <c r="C10" s="14" t="s">
        <v>19</v>
      </c>
      <c r="D10" s="14" t="s">
        <v>12</v>
      </c>
      <c r="E10" s="24">
        <v>1</v>
      </c>
      <c r="F10" s="44"/>
      <c r="G10" s="45"/>
      <c r="H10" s="25"/>
    </row>
    <row r="11" ht="25" customHeight="1" spans="1:8">
      <c r="A11" s="13">
        <v>8</v>
      </c>
      <c r="B11" s="7" t="s">
        <v>20</v>
      </c>
      <c r="C11" s="14" t="s">
        <v>19</v>
      </c>
      <c r="D11" s="14" t="s">
        <v>12</v>
      </c>
      <c r="E11" s="24">
        <v>7900</v>
      </c>
      <c r="F11" s="44"/>
      <c r="G11" s="45"/>
      <c r="H11" s="25"/>
    </row>
    <row r="12" ht="25" customHeight="1" spans="1:8">
      <c r="A12" s="13">
        <v>9</v>
      </c>
      <c r="B12" s="7" t="s">
        <v>10</v>
      </c>
      <c r="C12" s="14" t="s">
        <v>21</v>
      </c>
      <c r="D12" s="14" t="s">
        <v>12</v>
      </c>
      <c r="E12" s="24">
        <v>1</v>
      </c>
      <c r="F12" s="44"/>
      <c r="G12" s="45"/>
      <c r="H12" s="25"/>
    </row>
    <row r="13" ht="25" customHeight="1" spans="1:8">
      <c r="A13" s="13">
        <v>10</v>
      </c>
      <c r="B13" s="7" t="s">
        <v>22</v>
      </c>
      <c r="C13" s="14" t="s">
        <v>21</v>
      </c>
      <c r="D13" s="14" t="s">
        <v>23</v>
      </c>
      <c r="E13" s="24">
        <v>5496</v>
      </c>
      <c r="F13" s="44"/>
      <c r="G13" s="45"/>
      <c r="H13" s="25"/>
    </row>
    <row r="14" ht="25" customHeight="1" spans="1:8">
      <c r="A14" s="13">
        <v>11</v>
      </c>
      <c r="B14" s="7" t="s">
        <v>10</v>
      </c>
      <c r="C14" s="14" t="s">
        <v>24</v>
      </c>
      <c r="D14" s="14" t="s">
        <v>12</v>
      </c>
      <c r="E14" s="24">
        <v>335</v>
      </c>
      <c r="F14" s="44"/>
      <c r="G14" s="45"/>
      <c r="H14" s="25"/>
    </row>
    <row r="15" ht="25" customHeight="1" spans="1:8">
      <c r="A15" s="13">
        <v>12</v>
      </c>
      <c r="B15" s="7" t="s">
        <v>10</v>
      </c>
      <c r="C15" s="14" t="s">
        <v>25</v>
      </c>
      <c r="D15" s="14" t="s">
        <v>12</v>
      </c>
      <c r="E15" s="24">
        <v>3150</v>
      </c>
      <c r="F15" s="44"/>
      <c r="G15" s="45"/>
      <c r="H15" s="25"/>
    </row>
    <row r="16" ht="25" customHeight="1" spans="1:8">
      <c r="A16" s="13">
        <v>13</v>
      </c>
      <c r="B16" s="7" t="s">
        <v>10</v>
      </c>
      <c r="C16" s="14" t="s">
        <v>26</v>
      </c>
      <c r="D16" s="14" t="s">
        <v>12</v>
      </c>
      <c r="E16" s="27">
        <v>116</v>
      </c>
      <c r="F16" s="44"/>
      <c r="G16" s="45"/>
      <c r="H16" s="25"/>
    </row>
    <row r="17" ht="25" customHeight="1" spans="1:10">
      <c r="A17" s="13">
        <v>14</v>
      </c>
      <c r="B17" s="7" t="s">
        <v>10</v>
      </c>
      <c r="C17" s="28" t="s">
        <v>27</v>
      </c>
      <c r="D17" s="14" t="s">
        <v>12</v>
      </c>
      <c r="E17" s="27">
        <v>200</v>
      </c>
      <c r="F17" s="44"/>
      <c r="G17" s="45"/>
      <c r="H17" s="29"/>
    </row>
    <row r="18" customFormat="1" ht="25" customHeight="1" spans="1:10">
      <c r="A18" s="30" t="s">
        <v>28</v>
      </c>
      <c r="B18" s="31" t="s">
        <v>29</v>
      </c>
      <c r="C18" s="32"/>
      <c r="D18" s="32"/>
      <c r="E18" s="32"/>
      <c r="F18" s="33"/>
      <c r="G18" s="34"/>
      <c r="H18" s="35"/>
    </row>
    <row r="19" customFormat="1" ht="25" customHeight="1" spans="1:10">
      <c r="A19" s="30" t="s">
        <v>30</v>
      </c>
      <c r="B19" s="38" t="s">
        <v>31</v>
      </c>
      <c r="C19" s="39"/>
      <c r="D19" s="39"/>
      <c r="E19" s="40"/>
      <c r="F19" s="41">
        <v>0.03</v>
      </c>
      <c r="G19" s="42"/>
      <c r="H19" s="35"/>
    </row>
    <row r="20" customFormat="1" ht="25" customHeight="1" spans="1:10">
      <c r="A20" s="30" t="s">
        <v>32</v>
      </c>
      <c r="B20" s="31" t="s">
        <v>33</v>
      </c>
      <c r="C20" s="32"/>
      <c r="D20" s="32"/>
      <c r="E20" s="32"/>
      <c r="F20" s="33"/>
      <c r="G20" s="34"/>
      <c r="H20" s="9"/>
    </row>
    <row r="21" customFormat="1" ht="376" customHeight="1" spans="1:10">
      <c r="A21" s="46" t="s">
        <v>34</v>
      </c>
      <c r="B21" s="47"/>
      <c r="C21" s="47"/>
      <c r="D21" s="47"/>
      <c r="E21" s="47"/>
      <c r="F21" s="47"/>
      <c r="G21" s="47"/>
      <c r="H21" s="47"/>
    </row>
    <row r="23" spans="1:10">
      <c r="A23" s="48" t="s">
        <v>35</v>
      </c>
      <c r="B23" s="48"/>
      <c r="C23" s="49"/>
      <c r="D23" s="48"/>
      <c r="E23" s="50"/>
      <c r="F23" s="48" t="s">
        <v>36</v>
      </c>
      <c r="G23" s="48"/>
      <c r="H23" s="48"/>
      <c r="I23" s="51"/>
      <c r="J23" s="48"/>
    </row>
    <row r="24" spans="1:10">
      <c r="H24" s="52"/>
    </row>
  </sheetData>
  <mergeCells count="9">
    <mergeCell ref="A1:H1"/>
    <mergeCell ref="A2:G2"/>
    <mergeCell ref="B18:F18"/>
    <mergeCell ref="B19:E19"/>
    <mergeCell ref="B20:F20"/>
    <mergeCell ref="A21:H21"/>
    <mergeCell ref="A23:D23"/>
    <mergeCell ref="F23:J23"/>
    <mergeCell ref="H4:H17"/>
  </mergeCells>
  <pageMargins left="0.75" right="0.75" top="1" bottom="1" header="0.5" footer="0.5"/>
  <pageSetup paperSize="9" scale="9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4"/>
  <sheetViews>
    <sheetView showZeros="0" view="pageBreakPreview" zoomScaleNormal="100" workbookViewId="0">
      <selection activeCell="A1" sqref="$A1:$XFD1048576"/>
    </sheetView>
  </sheetViews>
  <sheetFormatPr defaultColWidth="10.2833333333333" defaultRowHeight="13.8"/>
  <cols>
    <col min="1" max="1" width="5.25" customWidth="1"/>
    <col min="2" max="2" width="16.1" customWidth="1"/>
    <col min="3" max="3" width="10" customWidth="1"/>
    <col min="4" max="4" width="6.625" customWidth="1"/>
    <col min="5" max="5" width="8.875" customWidth="1"/>
    <col min="6" max="6" width="12.8" customWidth="1"/>
    <col min="7" max="7" width="15.4" customWidth="1"/>
    <col min="8" max="8" width="12" customWidth="1"/>
    <col min="11" max="11" width="9.2" customWidth="1"/>
    <col min="12" max="12" width="8.5" customWidth="1"/>
  </cols>
  <sheetData>
    <row r="1" ht="31" customHeight="1" spans="1:18">
      <c r="A1" s="1" t="s">
        <v>37</v>
      </c>
      <c r="B1" s="2"/>
      <c r="C1" s="2"/>
      <c r="D1" s="2"/>
      <c r="E1" s="2"/>
      <c r="F1" s="2"/>
      <c r="G1" s="2"/>
      <c r="H1" s="2"/>
    </row>
    <row r="2" ht="30" customHeight="1" spans="1:18">
      <c r="A2" s="3" t="s">
        <v>38</v>
      </c>
      <c r="B2" s="3"/>
      <c r="C2" s="3"/>
      <c r="D2" s="3"/>
      <c r="E2" s="3"/>
      <c r="F2" s="3"/>
      <c r="G2" s="3"/>
      <c r="H2" s="4" t="s">
        <v>2</v>
      </c>
      <c r="J2" s="5"/>
      <c r="K2" s="6" t="s">
        <v>39</v>
      </c>
      <c r="L2" s="6"/>
      <c r="O2" s="6" t="s">
        <v>40</v>
      </c>
      <c r="P2" s="6"/>
    </row>
    <row r="3" ht="28.8" spans="1:18">
      <c r="A3" s="7" t="s">
        <v>3</v>
      </c>
      <c r="B3" s="7" t="s">
        <v>4</v>
      </c>
      <c r="C3" s="7" t="s">
        <v>5</v>
      </c>
      <c r="D3" s="8" t="s">
        <v>6</v>
      </c>
      <c r="E3" s="7" t="s">
        <v>7</v>
      </c>
      <c r="F3" s="7" t="s">
        <v>8</v>
      </c>
      <c r="G3" s="7" t="s">
        <v>9</v>
      </c>
      <c r="H3" s="7"/>
      <c r="I3" s="9" t="s">
        <v>41</v>
      </c>
      <c r="J3" s="9" t="s">
        <v>42</v>
      </c>
      <c r="K3" s="9" t="s">
        <v>43</v>
      </c>
      <c r="L3" s="9" t="s">
        <v>44</v>
      </c>
      <c r="M3" s="9" t="s">
        <v>45</v>
      </c>
      <c r="N3" s="9" t="s">
        <v>46</v>
      </c>
      <c r="O3" s="9" t="s">
        <v>43</v>
      </c>
      <c r="P3" s="9" t="s">
        <v>44</v>
      </c>
      <c r="Q3" s="9" t="s">
        <v>45</v>
      </c>
      <c r="R3" s="9" t="s">
        <v>46</v>
      </c>
    </row>
    <row r="4" ht="14.4" spans="1:18">
      <c r="A4" s="7"/>
      <c r="B4" s="7" t="s">
        <v>47</v>
      </c>
      <c r="C4" s="7"/>
      <c r="D4" s="8"/>
      <c r="E4" s="7"/>
      <c r="F4" s="7"/>
      <c r="G4" s="7"/>
      <c r="H4" s="10" t="s">
        <v>48</v>
      </c>
      <c r="I4" s="9"/>
      <c r="J4" s="9"/>
      <c r="K4" s="11"/>
      <c r="L4" s="11"/>
      <c r="M4" s="11"/>
      <c r="N4" s="11"/>
      <c r="O4" s="11"/>
      <c r="P4" s="11"/>
      <c r="Q4" s="11"/>
      <c r="R4" s="11"/>
    </row>
    <row r="5" ht="14.4" spans="1:18">
      <c r="A5" s="7"/>
      <c r="B5" s="7" t="s">
        <v>49</v>
      </c>
      <c r="C5" s="7"/>
      <c r="D5" s="8"/>
      <c r="E5" s="7"/>
      <c r="F5" s="7"/>
      <c r="G5" s="7"/>
      <c r="H5" s="12"/>
      <c r="I5" s="9"/>
      <c r="J5" s="9"/>
      <c r="K5" s="11"/>
      <c r="L5" s="11"/>
      <c r="M5" s="11"/>
      <c r="N5" s="11"/>
      <c r="O5" s="11"/>
      <c r="P5" s="11"/>
      <c r="Q5" s="11"/>
      <c r="R5" s="11"/>
    </row>
    <row r="6" ht="14.4" spans="1:18">
      <c r="A6" s="7"/>
      <c r="B6" s="7" t="s">
        <v>50</v>
      </c>
      <c r="C6" s="7"/>
      <c r="D6" s="8"/>
      <c r="E6" s="7"/>
      <c r="F6" s="7"/>
      <c r="G6" s="7"/>
      <c r="H6" s="12"/>
      <c r="I6" s="9"/>
      <c r="J6" s="9"/>
      <c r="K6" s="11"/>
      <c r="L6" s="11"/>
      <c r="M6" s="11"/>
      <c r="N6" s="11"/>
      <c r="O6" s="11"/>
      <c r="P6" s="11"/>
      <c r="Q6" s="11"/>
      <c r="R6" s="11"/>
    </row>
    <row r="7" ht="24" customHeight="1" spans="1:18">
      <c r="A7" s="13">
        <v>1</v>
      </c>
      <c r="B7" s="7" t="s">
        <v>10</v>
      </c>
      <c r="C7" s="14" t="s">
        <v>11</v>
      </c>
      <c r="D7" s="14" t="s">
        <v>12</v>
      </c>
      <c r="E7" s="15">
        <v>2416</v>
      </c>
      <c r="F7" s="15"/>
      <c r="G7" s="16">
        <f>E7*F7</f>
        <v>0</v>
      </c>
      <c r="H7" s="17" t="s">
        <v>13</v>
      </c>
      <c r="I7" s="18" t="s">
        <v>51</v>
      </c>
      <c r="J7" s="19">
        <f t="shared" ref="J7:J10" si="0">I7*0.901</f>
        <v>390.53</v>
      </c>
      <c r="K7" s="20">
        <v>284.6</v>
      </c>
      <c r="L7" s="20">
        <f>K7*1.03</f>
        <v>293.14</v>
      </c>
      <c r="M7" s="21">
        <f>1-K7/I7</f>
        <v>0.34</v>
      </c>
      <c r="N7" s="22">
        <f>1-K7/J7</f>
        <v>0.27</v>
      </c>
      <c r="O7" s="23">
        <v>276.32</v>
      </c>
      <c r="P7" s="20">
        <f>O7*1.03</f>
        <v>284.61</v>
      </c>
      <c r="Q7" s="21">
        <f>1-O7/I7</f>
        <v>0.36</v>
      </c>
      <c r="R7" s="21">
        <f>1-O7/J7</f>
        <v>0.29</v>
      </c>
    </row>
    <row r="8" ht="25" customHeight="1" spans="1:18">
      <c r="A8" s="13">
        <v>2</v>
      </c>
      <c r="B8" s="7" t="s">
        <v>10</v>
      </c>
      <c r="C8" s="14" t="s">
        <v>14</v>
      </c>
      <c r="D8" s="14" t="s">
        <v>12</v>
      </c>
      <c r="E8" s="24">
        <f>17903-15109</f>
        <v>2794</v>
      </c>
      <c r="F8" s="24"/>
      <c r="G8" s="16">
        <f>E8*F8</f>
        <v>0</v>
      </c>
      <c r="H8" s="25"/>
      <c r="I8" s="26">
        <v>439.97</v>
      </c>
      <c r="J8" s="19">
        <f t="shared" si="0"/>
        <v>396.41</v>
      </c>
      <c r="K8" s="20">
        <v>289</v>
      </c>
      <c r="L8" s="20">
        <f t="shared" ref="L8:L20" si="1">K8*1.03</f>
        <v>297.67</v>
      </c>
      <c r="M8" s="21">
        <f t="shared" ref="M8:M20" si="2">1-K8/I8</f>
        <v>0.34</v>
      </c>
      <c r="N8" s="22">
        <f t="shared" ref="N8:N20" si="3">1-K8/J8</f>
        <v>0.27</v>
      </c>
      <c r="O8" s="23">
        <v>280.63</v>
      </c>
      <c r="P8" s="20">
        <f t="shared" ref="P8:P20" si="4">O8*1.03</f>
        <v>289.05</v>
      </c>
      <c r="Q8" s="21">
        <f t="shared" ref="Q8:Q20" si="5">1-O8/I8</f>
        <v>0.36</v>
      </c>
      <c r="R8" s="21">
        <f t="shared" ref="R8:R20" si="6">1-O8/J8</f>
        <v>0.29</v>
      </c>
    </row>
    <row r="9" ht="25" customHeight="1" spans="1:18">
      <c r="A9" s="13">
        <v>3</v>
      </c>
      <c r="B9" s="7" t="s">
        <v>15</v>
      </c>
      <c r="C9" s="14" t="s">
        <v>14</v>
      </c>
      <c r="D9" s="14" t="s">
        <v>12</v>
      </c>
      <c r="E9" s="24">
        <v>15109</v>
      </c>
      <c r="F9" s="24"/>
      <c r="G9" s="16"/>
      <c r="H9" s="25"/>
      <c r="I9" s="19">
        <f>I8+5</f>
        <v>444.97</v>
      </c>
      <c r="J9" s="19">
        <f t="shared" ref="J9:J16" si="7">I9*0.901</f>
        <v>400.92</v>
      </c>
      <c r="K9" s="20">
        <v>301.5</v>
      </c>
      <c r="L9" s="20">
        <f t="shared" si="1"/>
        <v>310.55</v>
      </c>
      <c r="M9" s="21">
        <f t="shared" si="2"/>
        <v>0.32</v>
      </c>
      <c r="N9" s="22">
        <f t="shared" si="3"/>
        <v>0.25</v>
      </c>
      <c r="O9" s="23">
        <v>292.87</v>
      </c>
      <c r="P9" s="20">
        <f t="shared" si="4"/>
        <v>301.66</v>
      </c>
      <c r="Q9" s="21">
        <f t="shared" si="5"/>
        <v>0.34</v>
      </c>
      <c r="R9" s="21">
        <f t="shared" si="6"/>
        <v>0.27</v>
      </c>
    </row>
    <row r="10" ht="25" customHeight="1" spans="1:18">
      <c r="A10" s="13">
        <v>4</v>
      </c>
      <c r="B10" s="7" t="s">
        <v>10</v>
      </c>
      <c r="C10" s="14" t="s">
        <v>16</v>
      </c>
      <c r="D10" s="14" t="s">
        <v>12</v>
      </c>
      <c r="E10" s="24">
        <v>66.96</v>
      </c>
      <c r="F10" s="24"/>
      <c r="G10" s="16">
        <f>E10*F10</f>
        <v>0</v>
      </c>
      <c r="H10" s="25"/>
      <c r="I10" s="18" t="s">
        <v>52</v>
      </c>
      <c r="J10" s="19">
        <f t="shared" si="7"/>
        <v>405.03</v>
      </c>
      <c r="K10" s="20">
        <v>295</v>
      </c>
      <c r="L10" s="20">
        <f t="shared" si="1"/>
        <v>303.85</v>
      </c>
      <c r="M10" s="21">
        <f t="shared" si="2"/>
        <v>0.34</v>
      </c>
      <c r="N10" s="22">
        <f t="shared" si="3"/>
        <v>0.27</v>
      </c>
      <c r="O10" s="23">
        <v>288.62</v>
      </c>
      <c r="P10" s="20">
        <f t="shared" si="4"/>
        <v>297.28</v>
      </c>
      <c r="Q10" s="21">
        <f t="shared" si="5"/>
        <v>0.36</v>
      </c>
      <c r="R10" s="21">
        <f t="shared" si="6"/>
        <v>0.29</v>
      </c>
    </row>
    <row r="11" ht="25" customHeight="1" spans="1:18">
      <c r="A11" s="13">
        <v>5</v>
      </c>
      <c r="B11" s="7" t="s">
        <v>10</v>
      </c>
      <c r="C11" s="14" t="s">
        <v>17</v>
      </c>
      <c r="D11" s="14" t="s">
        <v>12</v>
      </c>
      <c r="E11" s="24">
        <v>1</v>
      </c>
      <c r="F11" s="24"/>
      <c r="G11" s="16">
        <f>I17-I11</f>
        <v>0</v>
      </c>
      <c r="H11" s="25"/>
      <c r="I11" s="26">
        <v>458.74</v>
      </c>
      <c r="J11" s="19">
        <f t="shared" si="7"/>
        <v>413.32</v>
      </c>
      <c r="K11" s="20" t="s">
        <v>53</v>
      </c>
      <c r="L11" s="20">
        <f t="shared" si="1"/>
        <v>310.55</v>
      </c>
      <c r="M11" s="21">
        <f t="shared" si="2"/>
        <v>0.34</v>
      </c>
      <c r="N11" s="22">
        <f t="shared" si="3"/>
        <v>0.27</v>
      </c>
      <c r="O11" s="23">
        <v>292.87</v>
      </c>
      <c r="P11" s="20">
        <f t="shared" si="4"/>
        <v>301.66</v>
      </c>
      <c r="Q11" s="21">
        <f t="shared" si="5"/>
        <v>0.36</v>
      </c>
      <c r="R11" s="21">
        <f t="shared" si="6"/>
        <v>0.29</v>
      </c>
    </row>
    <row r="12" ht="25" customHeight="1" spans="1:18">
      <c r="A12" s="13">
        <v>6</v>
      </c>
      <c r="B12" s="7" t="s">
        <v>18</v>
      </c>
      <c r="C12" s="14" t="s">
        <v>17</v>
      </c>
      <c r="D12" s="14" t="s">
        <v>12</v>
      </c>
      <c r="E12" s="24">
        <v>8597</v>
      </c>
      <c r="F12" s="24"/>
      <c r="G12" s="16"/>
      <c r="H12" s="25"/>
      <c r="I12" s="20">
        <f>I11+10</f>
        <v>468.74</v>
      </c>
      <c r="J12" s="19">
        <f t="shared" si="7"/>
        <v>422.33</v>
      </c>
      <c r="K12" s="20" t="s">
        <v>54</v>
      </c>
      <c r="L12" s="20">
        <f t="shared" si="1"/>
        <v>330.63</v>
      </c>
      <c r="M12" s="21">
        <f t="shared" si="2"/>
        <v>0.32</v>
      </c>
      <c r="N12" s="22">
        <f t="shared" si="3"/>
        <v>0.24</v>
      </c>
      <c r="O12" s="23">
        <v>311.76</v>
      </c>
      <c r="P12" s="20">
        <f t="shared" si="4"/>
        <v>321.11</v>
      </c>
      <c r="Q12" s="21">
        <f t="shared" si="5"/>
        <v>0.33</v>
      </c>
      <c r="R12" s="21">
        <f t="shared" si="6"/>
        <v>0.26</v>
      </c>
    </row>
    <row r="13" ht="25" customHeight="1" spans="1:18">
      <c r="A13" s="13">
        <v>7</v>
      </c>
      <c r="B13" s="7" t="s">
        <v>10</v>
      </c>
      <c r="C13" s="14" t="s">
        <v>19</v>
      </c>
      <c r="D13" s="14" t="s">
        <v>12</v>
      </c>
      <c r="E13" s="24">
        <v>1</v>
      </c>
      <c r="F13" s="24"/>
      <c r="G13" s="16">
        <f>E13*F13</f>
        <v>0</v>
      </c>
      <c r="H13" s="25"/>
      <c r="I13" s="26">
        <v>475.09</v>
      </c>
      <c r="J13" s="19">
        <f t="shared" si="7"/>
        <v>428.06</v>
      </c>
      <c r="K13" s="20" t="s">
        <v>55</v>
      </c>
      <c r="L13" s="20">
        <f t="shared" si="1"/>
        <v>322.39</v>
      </c>
      <c r="M13" s="21">
        <f t="shared" si="2"/>
        <v>0.34</v>
      </c>
      <c r="N13" s="22">
        <f t="shared" si="3"/>
        <v>0.27</v>
      </c>
      <c r="O13" s="23">
        <v>303.81</v>
      </c>
      <c r="P13" s="20">
        <f t="shared" si="4"/>
        <v>312.92</v>
      </c>
      <c r="Q13" s="21">
        <f t="shared" si="5"/>
        <v>0.36</v>
      </c>
      <c r="R13" s="21">
        <f t="shared" si="6"/>
        <v>0.29</v>
      </c>
    </row>
    <row r="14" ht="25" customHeight="1" spans="1:18">
      <c r="A14" s="13">
        <v>8</v>
      </c>
      <c r="B14" s="7" t="s">
        <v>20</v>
      </c>
      <c r="C14" s="14" t="s">
        <v>19</v>
      </c>
      <c r="D14" s="14" t="s">
        <v>12</v>
      </c>
      <c r="E14" s="24">
        <v>9194</v>
      </c>
      <c r="F14" s="24"/>
      <c r="G14" s="16"/>
      <c r="H14" s="25"/>
      <c r="I14" s="20">
        <f>I13+10</f>
        <v>485.09</v>
      </c>
      <c r="J14" s="19">
        <f t="shared" si="7"/>
        <v>437.07</v>
      </c>
      <c r="K14" s="20" t="s">
        <v>56</v>
      </c>
      <c r="L14" s="20">
        <f t="shared" si="1"/>
        <v>338.36</v>
      </c>
      <c r="M14" s="21">
        <f t="shared" si="2"/>
        <v>0.32</v>
      </c>
      <c r="N14" s="22">
        <f t="shared" si="3"/>
        <v>0.25</v>
      </c>
      <c r="O14" s="23">
        <v>318.9</v>
      </c>
      <c r="P14" s="20">
        <f t="shared" si="4"/>
        <v>328.47</v>
      </c>
      <c r="Q14" s="21">
        <f t="shared" si="5"/>
        <v>0.34</v>
      </c>
      <c r="R14" s="21">
        <f t="shared" si="6"/>
        <v>0.27</v>
      </c>
    </row>
    <row r="15" ht="25" customHeight="1" spans="1:18">
      <c r="A15" s="13">
        <v>9</v>
      </c>
      <c r="B15" s="7" t="s">
        <v>10</v>
      </c>
      <c r="C15" s="14" t="s">
        <v>21</v>
      </c>
      <c r="D15" s="14" t="s">
        <v>12</v>
      </c>
      <c r="E15" s="24">
        <v>1</v>
      </c>
      <c r="F15" s="24"/>
      <c r="G15" s="16">
        <f>E15*F15</f>
        <v>0</v>
      </c>
      <c r="H15" s="25"/>
      <c r="I15" s="23">
        <v>473.35</v>
      </c>
      <c r="J15" s="19">
        <f t="shared" si="7"/>
        <v>426.49</v>
      </c>
      <c r="K15" s="20" t="s">
        <v>54</v>
      </c>
      <c r="L15" s="20">
        <f t="shared" si="1"/>
        <v>330.63</v>
      </c>
      <c r="M15" s="21">
        <f t="shared" si="2"/>
        <v>0.32</v>
      </c>
      <c r="N15" s="22">
        <f t="shared" si="3"/>
        <v>0.25</v>
      </c>
      <c r="O15" s="23">
        <v>311.76</v>
      </c>
      <c r="P15" s="20">
        <f t="shared" si="4"/>
        <v>321.11</v>
      </c>
      <c r="Q15" s="21">
        <f t="shared" si="5"/>
        <v>0.34</v>
      </c>
      <c r="R15" s="21">
        <f t="shared" si="6"/>
        <v>0.27</v>
      </c>
    </row>
    <row r="16" ht="25" customHeight="1" spans="1:18">
      <c r="A16" s="13">
        <v>10</v>
      </c>
      <c r="B16" s="7" t="s">
        <v>22</v>
      </c>
      <c r="C16" s="14" t="s">
        <v>21</v>
      </c>
      <c r="D16" s="14" t="s">
        <v>23</v>
      </c>
      <c r="E16" s="24">
        <v>5661</v>
      </c>
      <c r="F16" s="24"/>
      <c r="G16" s="16"/>
      <c r="H16" s="25"/>
      <c r="I16" s="20">
        <f>I15+15</f>
        <v>488.35</v>
      </c>
      <c r="J16" s="19">
        <f t="shared" si="7"/>
        <v>440</v>
      </c>
      <c r="K16" s="20" t="s">
        <v>57</v>
      </c>
      <c r="L16" s="20">
        <f t="shared" si="1"/>
        <v>346.08</v>
      </c>
      <c r="M16" s="21">
        <f t="shared" si="2"/>
        <v>0.31</v>
      </c>
      <c r="N16" s="22">
        <f t="shared" si="3"/>
        <v>0.24</v>
      </c>
      <c r="O16" s="23">
        <v>326.21</v>
      </c>
      <c r="P16" s="20">
        <f t="shared" si="4"/>
        <v>336</v>
      </c>
      <c r="Q16" s="21">
        <f t="shared" si="5"/>
        <v>0.33</v>
      </c>
      <c r="R16" s="21">
        <f t="shared" si="6"/>
        <v>0.26</v>
      </c>
    </row>
    <row r="17" ht="25" customHeight="1" spans="1:18">
      <c r="A17" s="13">
        <v>11</v>
      </c>
      <c r="B17" s="7" t="s">
        <v>10</v>
      </c>
      <c r="C17" s="14" t="s">
        <v>24</v>
      </c>
      <c r="D17" s="14" t="s">
        <v>12</v>
      </c>
      <c r="E17" s="24">
        <v>8780</v>
      </c>
      <c r="F17" s="24"/>
      <c r="G17" s="16"/>
      <c r="H17" s="25"/>
      <c r="I17" s="20">
        <v>458.74</v>
      </c>
      <c r="J17" s="19">
        <f t="shared" ref="J13:J20" si="8">I17*0.901</f>
        <v>413.32</v>
      </c>
      <c r="K17" s="20">
        <v>306</v>
      </c>
      <c r="L17" s="20">
        <f t="shared" si="1"/>
        <v>315.18</v>
      </c>
      <c r="M17" s="21">
        <f t="shared" si="2"/>
        <v>0.33</v>
      </c>
      <c r="N17" s="22">
        <f t="shared" si="3"/>
        <v>0.26</v>
      </c>
      <c r="O17" s="23">
        <v>297.87</v>
      </c>
      <c r="P17" s="20">
        <f t="shared" si="4"/>
        <v>306.81</v>
      </c>
      <c r="Q17" s="21">
        <f t="shared" si="5"/>
        <v>0.35</v>
      </c>
      <c r="R17" s="21">
        <f t="shared" si="6"/>
        <v>0.28</v>
      </c>
    </row>
    <row r="18" ht="25" customHeight="1" spans="1:18">
      <c r="A18" s="13">
        <v>12</v>
      </c>
      <c r="B18" s="7" t="s">
        <v>10</v>
      </c>
      <c r="C18" s="14" t="s">
        <v>25</v>
      </c>
      <c r="D18" s="14" t="s">
        <v>12</v>
      </c>
      <c r="E18" s="24">
        <v>818</v>
      </c>
      <c r="F18" s="24"/>
      <c r="G18" s="16"/>
      <c r="H18" s="25"/>
      <c r="I18" s="11" t="s">
        <v>58</v>
      </c>
      <c r="J18" s="19">
        <f t="shared" si="8"/>
        <v>431.24</v>
      </c>
      <c r="K18" s="20">
        <v>309</v>
      </c>
      <c r="L18" s="20">
        <f t="shared" si="1"/>
        <v>318.27</v>
      </c>
      <c r="M18" s="21">
        <f t="shared" si="2"/>
        <v>0.35</v>
      </c>
      <c r="N18" s="22">
        <f t="shared" si="3"/>
        <v>0.28</v>
      </c>
      <c r="O18" s="23">
        <v>302.87</v>
      </c>
      <c r="P18" s="20">
        <f t="shared" si="4"/>
        <v>311.96</v>
      </c>
      <c r="Q18" s="21">
        <f t="shared" si="5"/>
        <v>0.37</v>
      </c>
      <c r="R18" s="21">
        <f t="shared" si="6"/>
        <v>0.3</v>
      </c>
    </row>
    <row r="19" ht="25" customHeight="1" spans="1:18">
      <c r="A19" s="13">
        <v>13</v>
      </c>
      <c r="B19" s="7" t="s">
        <v>10</v>
      </c>
      <c r="C19" s="14" t="s">
        <v>26</v>
      </c>
      <c r="D19" s="14" t="s">
        <v>12</v>
      </c>
      <c r="E19" s="27">
        <v>193</v>
      </c>
      <c r="F19" s="27"/>
      <c r="G19" s="16"/>
      <c r="H19" s="25"/>
      <c r="I19" s="11" t="s">
        <v>59</v>
      </c>
      <c r="J19" s="19">
        <f t="shared" si="8"/>
        <v>436.13</v>
      </c>
      <c r="K19" s="20" t="s">
        <v>60</v>
      </c>
      <c r="L19" s="20">
        <f t="shared" si="1"/>
        <v>358.44</v>
      </c>
      <c r="M19" s="21">
        <f t="shared" si="2"/>
        <v>0.28</v>
      </c>
      <c r="N19" s="22">
        <f t="shared" si="3"/>
        <v>0.2</v>
      </c>
      <c r="O19" s="23">
        <v>353.81</v>
      </c>
      <c r="P19" s="20">
        <f t="shared" si="4"/>
        <v>364.42</v>
      </c>
      <c r="Q19" s="21">
        <f t="shared" si="5"/>
        <v>0.27</v>
      </c>
      <c r="R19" s="21">
        <f t="shared" si="6"/>
        <v>0.19</v>
      </c>
    </row>
    <row r="20" ht="25" customHeight="1" spans="1:18">
      <c r="A20" s="13">
        <v>14</v>
      </c>
      <c r="B20" s="7" t="s">
        <v>10</v>
      </c>
      <c r="C20" s="28" t="s">
        <v>27</v>
      </c>
      <c r="D20" s="14" t="s">
        <v>12</v>
      </c>
      <c r="E20" s="27">
        <v>207.28</v>
      </c>
      <c r="F20" s="27"/>
      <c r="G20" s="16"/>
      <c r="H20" s="29"/>
      <c r="I20" s="11" t="s">
        <v>61</v>
      </c>
      <c r="J20" s="19">
        <f t="shared" si="8"/>
        <v>419.63</v>
      </c>
      <c r="K20" s="20" t="s">
        <v>62</v>
      </c>
      <c r="L20" s="20">
        <f t="shared" si="1"/>
        <v>314.15</v>
      </c>
      <c r="M20" s="21">
        <f t="shared" si="2"/>
        <v>0.35</v>
      </c>
      <c r="N20" s="22">
        <f t="shared" si="3"/>
        <v>0.27</v>
      </c>
      <c r="O20" s="23">
        <v>298.62</v>
      </c>
      <c r="P20" s="20">
        <f t="shared" si="4"/>
        <v>307.58</v>
      </c>
      <c r="Q20" s="21">
        <f t="shared" si="5"/>
        <v>0.36</v>
      </c>
      <c r="R20" s="21">
        <f t="shared" si="6"/>
        <v>0.29</v>
      </c>
    </row>
    <row r="21" ht="25" customHeight="1" spans="1:18">
      <c r="A21" s="30" t="s">
        <v>28</v>
      </c>
      <c r="B21" s="31" t="s">
        <v>29</v>
      </c>
      <c r="C21" s="32"/>
      <c r="D21" s="32"/>
      <c r="E21" s="32"/>
      <c r="F21" s="33"/>
      <c r="G21" s="34">
        <f>SUM(G7:G18)</f>
        <v>0</v>
      </c>
      <c r="H21" s="35"/>
      <c r="L21" s="36" t="s">
        <v>63</v>
      </c>
      <c r="M21" s="37"/>
      <c r="N21" s="37"/>
      <c r="O21" s="37"/>
      <c r="P21" s="37"/>
      <c r="Q21" s="37"/>
      <c r="R21" s="37"/>
    </row>
    <row r="22" ht="25" customHeight="1" spans="1:18">
      <c r="A22" s="30" t="s">
        <v>30</v>
      </c>
      <c r="B22" s="38" t="s">
        <v>31</v>
      </c>
      <c r="C22" s="39"/>
      <c r="D22" s="39"/>
      <c r="E22" s="40"/>
      <c r="F22" s="41" t="s">
        <v>64</v>
      </c>
      <c r="G22" s="42">
        <f>IFERROR(G21*F22,0)</f>
        <v>0</v>
      </c>
      <c r="H22" s="35"/>
    </row>
    <row r="23" ht="25" customHeight="1" spans="1:18">
      <c r="A23" s="30" t="s">
        <v>32</v>
      </c>
      <c r="B23" s="31" t="s">
        <v>33</v>
      </c>
      <c r="C23" s="32"/>
      <c r="D23" s="32"/>
      <c r="E23" s="32"/>
      <c r="F23" s="33"/>
      <c r="G23" s="34">
        <f>SUM(G21:G22)</f>
        <v>0</v>
      </c>
      <c r="H23" s="9"/>
    </row>
    <row r="24" ht="222" customHeight="1" spans="1:18">
      <c r="A24" s="3" t="s">
        <v>65</v>
      </c>
      <c r="B24" s="43"/>
      <c r="C24" s="43"/>
      <c r="D24" s="43"/>
      <c r="E24" s="43"/>
      <c r="F24" s="43"/>
      <c r="G24" s="43"/>
      <c r="H24" s="43"/>
    </row>
  </sheetData>
  <mergeCells count="11">
    <mergeCell ref="A1:H1"/>
    <mergeCell ref="A2:G2"/>
    <mergeCell ref="K2:L2"/>
    <mergeCell ref="O2:P2"/>
    <mergeCell ref="B21:F21"/>
    <mergeCell ref="L21:R21"/>
    <mergeCell ref="B22:E22"/>
    <mergeCell ref="B23:F23"/>
    <mergeCell ref="A24:H24"/>
    <mergeCell ref="H4:H6"/>
    <mergeCell ref="H7:H20"/>
  </mergeCells>
  <pageMargins left="0.7" right="0.7" top="0.75" bottom="0.75" header="0.3" footer="0.3"/>
  <pageSetup paperSize="9" scale="82"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汇总价</vt:lpstr>
      <vt:lpstr>报价表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衡</cp:lastModifiedBy>
  <dcterms:created xsi:type="dcterms:W3CDTF">2023-02-13T10:45:00Z</dcterms:created>
  <dcterms:modified xsi:type="dcterms:W3CDTF">2025-11-28T06:59:33Z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2023-02-13T10:45:21Z</vt:filetime>
  </property>
  <property fmtid="{D5CDD505-2E9C-101B-9397-08002B2CF9AE}" pid="4" name="ICV">
    <vt:lpwstr>9986250AD21F4A7FB2F153C497F0D587_13</vt:lpwstr>
  </property>
  <property fmtid="{D5CDD505-2E9C-101B-9397-08002B2CF9AE}" pid="5" name="KSOProductBuildVer">
    <vt:lpwstr>2052-12.1.0.23542</vt:lpwstr>
  </property>
</Properties>
</file>