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30720" windowHeight="13380" tabRatio="911"/>
  </bookViews>
  <sheets>
    <sheet name="清单" sheetId="17" r:id="rId1"/>
  </sheets>
  <externalReferences>
    <externalReference r:id="rId2"/>
  </externalReferences>
  <definedNames>
    <definedName name="投标人报价浮动率L">#REF!</definedName>
    <definedName name="_1_10">[1]SJK!#REF!</definedName>
    <definedName name="_xlnm.Print_Area" localSheetId="0">清单!$A$1:$R$178</definedName>
    <definedName name="_xlnm.Print_Titles" localSheetId="0">清单!$1:$2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<sst xmlns="http://schemas.openxmlformats.org/spreadsheetml/2006/main" count="1014" uniqueCount="355">
  <si>
    <t>东莞市建成区河涌水质提升及排水管网（一期）东城、南城材料检测清单报价表</t>
  </si>
  <si>
    <t>序号</t>
  </si>
  <si>
    <t>区域</t>
  </si>
  <si>
    <t>检测类型</t>
  </si>
  <si>
    <t>材料名称及规格</t>
  </si>
  <si>
    <t>单位</t>
  </si>
  <si>
    <t>施工数量</t>
  </si>
  <si>
    <t>检测参数</t>
  </si>
  <si>
    <t>取样频率</t>
  </si>
  <si>
    <t>送检要求</t>
  </si>
  <si>
    <t>暂定送检组数</t>
  </si>
  <si>
    <t>收费标准文件名称</t>
  </si>
  <si>
    <t>检测单价
（元/组）</t>
  </si>
  <si>
    <t>含税收费标准（元）</t>
  </si>
  <si>
    <t>固定收费系数（%）</t>
  </si>
  <si>
    <t>不含税单价（元）</t>
  </si>
  <si>
    <t>不含税合价（元）</t>
  </si>
  <si>
    <t>备注</t>
  </si>
  <si>
    <t>东城</t>
  </si>
  <si>
    <t>原材料检测</t>
  </si>
  <si>
    <t>普通预拌混凝土C15</t>
  </si>
  <si>
    <t>m3</t>
  </si>
  <si>
    <t>抗压强度</t>
  </si>
  <si>
    <t>1，检查数量：对同一配合比混凝土，取样与试件留置应符合下列规定：
（a）每拌制 100 盘且不超过 100m3 时，取样不得少于一次；
（b ）每工作班拌制不足 100 盘时，取样不得少于一次；
（c ）连续浇筑超过 1000 m3 时，每 200
m3 取样不得少于一次；
（d ）每一楼层取样不得少于一次；
（e） 每次取样应至少留置一组试件。
2、同一强度等级的同条件养护试
件，每连续两层楼取样不应少于 1组；每 2000 m3 取样不得少于 1 组</t>
  </si>
  <si>
    <t>3块试件为一组，标准尺寸：150mm×150mm×150mm</t>
  </si>
  <si>
    <t>组</t>
  </si>
  <si>
    <t>市检测中心检测项目及送检要求（2025年）</t>
  </si>
  <si>
    <t>普通预拌混凝土C20</t>
  </si>
  <si>
    <t>普通预拌混凝土C25</t>
  </si>
  <si>
    <t>普通预拌混凝土C30</t>
  </si>
  <si>
    <t>预拌S6~S8防水混凝土C30</t>
  </si>
  <si>
    <t>抗水渗透性p8</t>
  </si>
  <si>
    <t>同一工程部位，同一配合比的混凝土，取样不应少于一次，留置组数可根据实际需要确定。
地下防水工程：连续浇注混凝土每 500m3 应留置一组抗渗试件，且每项工程不得少于两组。采用预拌混凝土的抗渗试件，留置组数应视结构的规模和要求而定。</t>
  </si>
  <si>
    <t>6块试件为一组</t>
  </si>
  <si>
    <t>每增加1个等级加收100</t>
  </si>
  <si>
    <t>普通预拌混凝土C35</t>
  </si>
  <si>
    <t>普通预拌混凝土C35
（微膨胀）</t>
  </si>
  <si>
    <t>混凝土C40</t>
  </si>
  <si>
    <t>/</t>
  </si>
  <si>
    <t>抗折强度</t>
  </si>
  <si>
    <t>3块试件为一组,标准试件：150×150×550mm150×150×600mm</t>
  </si>
  <si>
    <t>混凝土配合比</t>
  </si>
  <si>
    <t>混凝土配合比设计</t>
  </si>
  <si>
    <t>每个普通砼配合比设计应提供以下材料：水泥 50kg（一包）、砂 60kg、石 80kg、掺合料 10kg、外加剂（液体为 1.5K，固体为 1kg）。
各种材料用袋（瓶）装好，并封口包好；
若为配合比验证，各种材料送样量均减至 1/3。若有抗渗要求，各材料送样量均需加送 1/3。
此外：送检时还应附上原材料有效的三个月内的合格检测报告的复印件，如使用外加剂的应附有外加剂产品说明书（如掺量）。若为配合比验证，需提供施工配合比报告。</t>
  </si>
  <si>
    <t>混凝土外加剂</t>
  </si>
  <si>
    <t>减水率、泌水率比、凝结时间差、氯离子含量、固体含量、抗压强度比</t>
  </si>
  <si>
    <t>掺量≥1%，同一品种每100t为一批，＜1%，同一品种每50t为一批，每一批号取样量不少于 0.2t水泥所需用的外加剂量</t>
  </si>
  <si>
    <t>水剂5kg，粉剂3kg
粉剂用袋装,水剂用桶装,均需密封
注明掺量（提供出厂报告），匀质性提供有效厂控指标（盖章），否则不予评定</t>
  </si>
  <si>
    <t>混凝土氯离子</t>
  </si>
  <si>
    <t>氯离子含量</t>
  </si>
  <si>
    <t>15cm×15cm×15cm试块，每组1块
需提供配合比</t>
  </si>
  <si>
    <t>混凝土碱含量</t>
  </si>
  <si>
    <t>碱含量</t>
  </si>
  <si>
    <t>同一品种、同一配比生产的每釜产品为一批</t>
  </si>
  <si>
    <t>三块为一组</t>
  </si>
  <si>
    <t>复合普通硅酸盐水泥P.C42.5</t>
  </si>
  <si>
    <t>t</t>
  </si>
  <si>
    <t>标准稠度用水量、凝结时间、安定性（雷氏夹法）、细度(筛余法)、胶砂强度、胶砂流动度、氯离子</t>
  </si>
  <si>
    <t>同品种、标号、同一出厂编号、同一次进场：散装水泥不超过500t为一批；袋装不超过200t为一批。</t>
  </si>
  <si>
    <t>同品种、标号、同一出厂编号、同一次进场,抽取10kg样品,需用水泥留样桶或密封袋封装</t>
  </si>
  <si>
    <t>石粉</t>
  </si>
  <si>
    <t>表观密度、堆积密度、紧密密度、含泥量、泥块含量、颗粒级配、坚固性、氯离子含量</t>
  </si>
  <si>
    <t>以大型工具（如火车、货船、汽车）运输的以 400m3 或 600t 为一批。</t>
  </si>
  <si>
    <t>抽取15kg样品。所有样品均需袋装并封口包好。
应提供类别、级配要求。</t>
  </si>
  <si>
    <t>砂</t>
  </si>
  <si>
    <t>石</t>
  </si>
  <si>
    <t>颗粒级配、表观密度、堆积密度、紧密密度、含泥量、泥块含量、针片状颗粒含量、压碎指标、坚固性</t>
  </si>
  <si>
    <t>抽取25kg样品。所有样品均需袋装并封口包好。
应提供类别、级配要求。</t>
  </si>
  <si>
    <t>花岗岩立缘石15*35*100cm</t>
  </si>
  <si>
    <t>m</t>
  </si>
  <si>
    <t>吸水率、体积密度、干燥压缩强度、干燥弯曲强度</t>
  </si>
  <si>
    <t>同一品种、类别、等级、同一供货批的板材为一批；或按连续安装部位的板材为一批</t>
  </si>
  <si>
    <t>10块试样边长50mm的正方体或φ50mm×50mm的圆柱体。若石材厚度不达到要求，密度、吸水率可送50mm×50mm×原厚的试件</t>
  </si>
  <si>
    <t>水泥砂浆</t>
  </si>
  <si>
    <r>
      <rPr>
        <sz val="10"/>
        <rFont val="宋体"/>
        <charset val="134"/>
      </rPr>
      <t>砂浆试件留置组数按每一楼层或250m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砌件的各种标号的砂浆，每台搅拌机至少检查一次，每次至少应制作一组试件，当砂浆标号或配合比变更时，应另制作试件。</t>
    </r>
  </si>
  <si>
    <t>3块/组</t>
  </si>
  <si>
    <t>砂浆配合比</t>
  </si>
  <si>
    <t>每个砂浆配合比设计应提供以下材料：水泥 10kg、砂 40kg、掺合料 5kg、外加剂 1kg。
各种材料用袋（瓶）装好，并封口包好；
若为配合比验证，各种材料送样量均减至 1/3。
若为配合比验证，需提供施工配合比报告。
此外：送检时还应附上原材料有效三个月内的合格检测报告的复印件，如使用外加剂的应附有外加剂说明书。</t>
  </si>
  <si>
    <t>防水砂浆2</t>
  </si>
  <si>
    <t>抗压强度、保水率、14d拉伸粘结强度、抗渗压力</t>
  </si>
  <si>
    <t>不超过 200t 或 1d 产量为一批</t>
  </si>
  <si>
    <t>取样应随机进行，样品应混合均匀，总量根据所检项目确定，用袋装好，并封口包好
取25kg（一包）
提供配比（料水比）、并注明型号（砌筑、抹灰、地面或防水）强度等级、抗渗等级。</t>
  </si>
  <si>
    <t>湿拌砂浆5</t>
  </si>
  <si>
    <t>稠度、保塑时间、抗压强度、保水率、14d拉伸粘结强度、抗渗压力、压力泌水率</t>
  </si>
  <si>
    <t>取样应随机进行，样品应混合均匀，总量根据所检项目确定，用袋装好，并封口包好
砂：25kg
水泥：15kg
掺合料：10kg
外加剂：2kg
提供各配合比、并注明型号（砌筑、抹灰、地面或防水）和强度等级、抗渗等级、保塑时间、注水时间。湿拌砂浆收样时如果客户要做稠度、凝结时间且需要评定时，需要提供稠度、凝结时间的生产厂控制值。</t>
  </si>
  <si>
    <t>热轧圆盘条φ10以内</t>
  </si>
  <si>
    <t>拉伸试验、弯曲试验、重量偏差试验</t>
  </si>
  <si>
    <t>按同一牌号、同规格、同炉号、同交货状态的每60吨为一批。每批切取5根,（在不同根样品上截取），保证切口平整。</t>
  </si>
  <si>
    <t>直径φ6～22，1组5根，每根长630-650mm
直径φ25～40，1组7根，5根长630-650mm，2根长720-750mm
送检时携带该批钢筋的出厂批 量、炉号、生产厂家的出厂合格证（或质保书）等相关资料。</t>
  </si>
  <si>
    <t>螺纹钢筋φ10~25</t>
  </si>
  <si>
    <t>拉伸试验、反向弯曲试验、重量偏差试验</t>
  </si>
  <si>
    <t>圆钢φ25以内</t>
  </si>
  <si>
    <t>土</t>
  </si>
  <si>
    <t>击实试验、颗粒分析、含水率、比重、界限含水率（液塑限试验）</t>
  </si>
  <si>
    <t>每5000m3或在土质变化时取一组</t>
  </si>
  <si>
    <t>现场取有代表性样品不少于 50kg。
送检时提供土质类型或者回填点位置及编号等相关信息。</t>
  </si>
  <si>
    <t>标准砖240×115×53</t>
  </si>
  <si>
    <t>千块</t>
  </si>
  <si>
    <t>每10万块为一批，不足10万块按一批计。</t>
  </si>
  <si>
    <t>10块/组</t>
  </si>
  <si>
    <t>5cm厚彩色机压砖</t>
  </si>
  <si>
    <t>m2</t>
  </si>
  <si>
    <t>抗压强度/抗折强度</t>
  </si>
  <si>
    <t>每批混凝土路面砖应为同一类别、统一规格、同一强度等级，铺装面积3000m2为一批;不足3000m2，亦按一批计。从外观质量检查合格的砖样中按随机抽样法抽取。</t>
  </si>
  <si>
    <t>HDPE缠绕增强B型结构壁管8</t>
  </si>
  <si>
    <t>外观、尺寸 、纵向回缩率、环刚度</t>
  </si>
  <si>
    <t>同一配方、工艺、原料连续生产为一批，每批数量不超过100t，若7d生产不足100t，7d产量为一批（管件不超过5000件为一批，不足5000以7天产量为一批）。</t>
  </si>
  <si>
    <t>管材同一规格取四根1m，
（标准规定到DN315，若DN＞315，则只做环刚度，送样3根300mm，注明环刚度）注明尺寸、管系列）管件同一规格取6个（注明尺寸、管系列、连接方式，其中的3个连接好相应的管材，其中连接管材分别长500mm，若无请附送配套的连接胶粘剂或者设备及管材，检测参数根据实际送检为管材或管件选择）</t>
  </si>
  <si>
    <t>硬聚氯乙烯(PVC-U)排水管2</t>
  </si>
  <si>
    <t>外观、尺寸、维卡软化温度、落锤冲击试验、纵向回缩率、拉伸屈服应力</t>
  </si>
  <si>
    <t>相同混配料和工艺生产的同一规格、同一类型为一批，dn≤75mm，不超过80000m为一批；75mm&lt;dn≤160mm，不超过50000m为一批;160mm&lt;dn≤315mm，不超过30000m为一批。</t>
  </si>
  <si>
    <t>同一规格、型号取4条1米（dn≤40mm取8条1米），提供外径及壁厚，若是弹性密封圈型委托时请注明，送检时同一组管材捆绑一起，提供样品的出厂检验报告与合格证书</t>
  </si>
  <si>
    <t>PVC-U排水管管件</t>
  </si>
  <si>
    <t>个</t>
  </si>
  <si>
    <t>外观、尺寸、维卡软化温度、烘箱试验、坠落试验</t>
  </si>
  <si>
    <t>同一原料、配方和工艺生产的同一规格、同一类型为一批，dn＜75时，不超过10000件为一批；dn≥75时不超过5000件为一批。</t>
  </si>
  <si>
    <t>同一规格、型号取9个，提供外径及形状，若是弹性密封圈型委托时请注明，送检时同一组管件捆绑一起，提供样品的出厂检验报告与合格证书</t>
  </si>
  <si>
    <t>室外塑料给水管电熔管件</t>
  </si>
  <si>
    <t>外观、尺寸、静液压强度(dn≤200mm)</t>
  </si>
  <si>
    <t>dn≤25mm，不超过50000个为一批，32≤dn≤63mm，不超过20000个为一批，＞63mm不超过5000个为一批。</t>
  </si>
  <si>
    <t>同一规格、型号取6个，送检时同一组管件捆绑一起，提供样品的出厂检验报告与合格证书</t>
  </si>
  <si>
    <t>球墨铸铁给水管K9DN400</t>
  </si>
  <si>
    <t>拉伸性能、弯曲试验、压扁试验</t>
  </si>
  <si>
    <t>每批钢管应由同一钢牌号、同一生产工艺、同一公称尺寸的钢管组成。
公称外径不小于355.6mm，应不多于100根为一批。公称外径大于30mm且小于60.3mm，应不多于400根为一批</t>
  </si>
  <si>
    <t>母材拉伸：每批取1根，长度500mm。
弯曲试验：每批取1根，长度1500mm。
压扁试验：每批取1根长度为64~100mm。</t>
  </si>
  <si>
    <t>承插铸铁给水管件DN100</t>
  </si>
  <si>
    <t>外观、尺寸、结合强度 、 结合性能</t>
  </si>
  <si>
    <t>同一规格取5个管件（注明管件外径系列，）</t>
  </si>
  <si>
    <t>镀锌钢管</t>
  </si>
  <si>
    <t>拉伸性能、弯曲试验、镀锌层表面质量、镀锌层的附着力、镀锌层均匀性</t>
  </si>
  <si>
    <t>钢管管件</t>
  </si>
  <si>
    <t>钢套管</t>
  </si>
  <si>
    <t>kg</t>
  </si>
  <si>
    <t>焊接钢管4</t>
  </si>
  <si>
    <t>t/m</t>
  </si>
  <si>
    <t>4.538641/6449.759</t>
  </si>
  <si>
    <t>橡胶管</t>
  </si>
  <si>
    <t>玻纤土工隔栅</t>
  </si>
  <si>
    <t>断裂强力、断裂伸长率</t>
  </si>
  <si>
    <t>同一规格品种同一质量等级、同一生产工艺稳定连续生产的一定数量的单位产品为一检查批</t>
  </si>
  <si>
    <t>抽取2㎡样品（提供合格证及出厂检验报告）</t>
  </si>
  <si>
    <t>不锈钢格栅</t>
  </si>
  <si>
    <t>极限抗拉强度、极限抗拉强度下的伸长率</t>
  </si>
  <si>
    <t>产品以批为单位进行验收同一牌号的原料同一配方 同一规格、同一生产工艺并稳定连续生产的一定数量的产品为一批,每批数量不超过 50000m²</t>
  </si>
  <si>
    <t>在该批产品中随机抽取三卷,进行宽度和外观检查,在上述检查合格的样品中任取一卷,去掉外层长度500mm后,截取全幅宽产品1m作为力学性能检验产品；截取全幅宽产品 5m作为型式检验样品</t>
  </si>
  <si>
    <t>橡胶密封圈8</t>
  </si>
  <si>
    <t>外观质量、拉伸强度、拉断伸长率</t>
  </si>
  <si>
    <t>同品种、同规格产品300环为一批</t>
  </si>
  <si>
    <t>从每批中随机抽取3环进行规格尺
寸、外观质量的检验,从检验合格的样品中再任意抽取一环进行物理性能的检验（提供合格证及出厂检验报告）</t>
  </si>
  <si>
    <t>球墨铸铁雨水篦子</t>
  </si>
  <si>
    <t>套</t>
  </si>
  <si>
    <t>承载能力、残余变形</t>
  </si>
  <si>
    <t>同一级别、同一种类、同一原材料，500套/批</t>
  </si>
  <si>
    <t>500套为一批，每批抽取2套（初检一套不合格，再抽取2套；二套不合格，不得复检）</t>
  </si>
  <si>
    <t>球墨铸铁井盖2</t>
  </si>
  <si>
    <t>钢筋混凝土排水管(Ⅱ级)6</t>
  </si>
  <si>
    <t>裂缝荷载、破坏荷载</t>
  </si>
  <si>
    <t>以相同材料、工艺、规格尺寸的500根为一批</t>
  </si>
  <si>
    <t>每批抽取2根现场检测
（提供出厂合格证和出厂检验报告）</t>
  </si>
  <si>
    <t>塑料薄膜</t>
  </si>
  <si>
    <t>拉伸性能、不透水性、厚度、撕裂强度(氯化聚乙烯防水卷材不检）、抗穿孔性</t>
  </si>
  <si>
    <t>以同一类型、同一规格的10000㎡为一批</t>
  </si>
  <si>
    <t>注明:聚氯乙烯【类型（H、K、P、G、GK）】，氯化聚乙烯【复合层类型（N、K、W），性能（I型/II型）】
带标识，不少于2㎡面积，垂直纵向裁切2m长（提供出厂报告）</t>
  </si>
  <si>
    <t>嵌缝料（聚氨酯嵌缝胶）</t>
  </si>
  <si>
    <t>游离甲醛、苯、甲苯+二甲苯、甲苯二异氰酸酯(仅限溶剂型聚氨酯类胶粘剂)、总挥发性有机物</t>
  </si>
  <si>
    <t>溶剂型：每批抽取3个样品，每份不少于0.5kg；
水性：每批抽取取3个样品，每份不少于0.5kg；
本体型：每批抽取3个样品，每份不少于0.5kg（填单时应注明胶粘剂种类，水性缩甲醛类可择项检测，但不得少于两项）</t>
  </si>
  <si>
    <t>强力植筋胶</t>
  </si>
  <si>
    <t>K</t>
  </si>
  <si>
    <t>劈裂抗拉强度、抗弯强度、抗压强度、钢对钢拉伸抗剪强度、钢对钢T冲击剥离长度、不挥发物含量</t>
  </si>
  <si>
    <t>对同一生产厂家生产的相同包装型号规格的产品进行取样。</t>
  </si>
  <si>
    <t>结构胶必是双组分，应送主剂和固化剂，应注明型号规格及配比；
通常取样品胶2kg，固化剂1kg，若为注射式胶，则至少送样3支以上且附带胶管；
（提供合格证及出厂检验报告）</t>
  </si>
  <si>
    <t>芝麻灰烧面花岗岩60X30X5cm</t>
  </si>
  <si>
    <t>土工布</t>
  </si>
  <si>
    <t>断裂强度、标称断裂强度对应伸长率、撕破强力、顶破强力</t>
  </si>
  <si>
    <t>同品种、规格、工艺、同一进场为一批</t>
  </si>
  <si>
    <t>抽取3㎡样品（提供合格证及出厂检验报告）</t>
  </si>
  <si>
    <t>热塑标线底漆</t>
  </si>
  <si>
    <t>在容器中状态、预混玻璃珠含量、施划性能、涂层外观、色度性能、耐水性、耐碱性、密度、软化点、不粘胎干燥时间、抗压强度、耐磨性、涂层低温抗裂性、流动度</t>
  </si>
  <si>
    <t>每批应同时交货或同时生产的， 使用同一批原材料、 同一生产配方、 同一生产工艺的产品组成</t>
  </si>
  <si>
    <t>每一批随机抽检一包（桶）包装完好、整齐、密封的样品。（提供合格证及出厂检验报告）</t>
  </si>
  <si>
    <t>热熔标线涂料</t>
  </si>
  <si>
    <t>脚手架钢管</t>
  </si>
  <si>
    <t>（屈服强度、抗拉强度、断后伸长率）、弯曲</t>
  </si>
  <si>
    <t>脚手架钢管底座</t>
  </si>
  <si>
    <t>281～500抽8个；
50K～1200抽13个；
120K～10000抽20个</t>
  </si>
  <si>
    <t>送检时附送该试样的生产厂家及合格证等相关资料</t>
  </si>
  <si>
    <t>脚手架活动扣(含螺丝)</t>
  </si>
  <si>
    <t>抗滑、抗破坏</t>
  </si>
  <si>
    <t>脚手架直角扣(含螺丝)</t>
  </si>
  <si>
    <t>抗滑、抗破坏、扭转刚度性能</t>
  </si>
  <si>
    <t>281～500抽16个；
50K～1200抽26个；
120K～10000抽40个</t>
  </si>
  <si>
    <t>脚手架对接扣件</t>
  </si>
  <si>
    <t>抗拉性能</t>
  </si>
  <si>
    <t>脚手架构件（插卡式、套扣式、轮扣式脚手架）</t>
  </si>
  <si>
    <t>立杆外径、
立杆壁厚、
横杆外径、
横杆壁厚、
轮盘焊接强度、
横杆插头焊接强度、
钢管力学性能、
可调支座抗压强度（托撑1000、底座1000）</t>
  </si>
  <si>
    <t>批量范围：281～500
抽取立杆、横杆、可调托撑、可调底座各8套</t>
  </si>
  <si>
    <t>乳化沥青</t>
  </si>
  <si>
    <t>破乳速度、筛上残留物</t>
  </si>
  <si>
    <t>不少于4K</t>
  </si>
  <si>
    <t>石油沥青5</t>
  </si>
  <si>
    <t>密度与相对密度试验、针入度、软化点、延度</t>
  </si>
  <si>
    <t>不少于4kg</t>
  </si>
  <si>
    <t>不锈钢螺栓</t>
  </si>
  <si>
    <t>拉力试验</t>
  </si>
  <si>
    <t>3000个/批</t>
  </si>
  <si>
    <t>3个/组</t>
  </si>
  <si>
    <t>干混地面砂浆</t>
  </si>
  <si>
    <t>镀锌钢丝网</t>
  </si>
  <si>
    <t>抗拉强度或最大力</t>
  </si>
  <si>
    <t>钢丝应成批检查和验收,每批钢丝由同一牌号、同一规格,同一加工状态的钢丝组成,每批质量不大于60t。</t>
  </si>
  <si>
    <t>3根/每批</t>
  </si>
  <si>
    <t>钢筋网</t>
  </si>
  <si>
    <t>拉伸试验、抗剪力、弯曲试验、重量偏差</t>
  </si>
  <si>
    <t>同一型号、同一原材料来源、同一生产设备 并在同一连续时段内制造的钢筋焊接网组成，重量不大于60t</t>
  </si>
  <si>
    <t>拉伸、冷弯各两个试样。拉伸两端长度分别100mm。每个方向各截取1个试样。需满足图片要求。             抗剪力试验3个试样，两个方向任意截取3个试样。需满足图片要求。
重量偏差要送不小于600mm*600mm的网片5张。   网片尺寸：送整张（想检测多少张就送多少张，普遍1张）</t>
  </si>
  <si>
    <t>地脚螺栓</t>
  </si>
  <si>
    <t>拉力试验（螺栓机械性能）</t>
  </si>
  <si>
    <t>3根/组，每根长500㎜，需有完整丝杆</t>
  </si>
  <si>
    <t>工字钢</t>
  </si>
  <si>
    <t>拉伸试验、弯曲试验</t>
  </si>
  <si>
    <t>同一牌号、同一炉号、同一质量等级、同一品种、同一规格、同一热处理为验收批，重量不大于60t</t>
  </si>
  <si>
    <t>（钢板、型钢）：2个试样
厚度≤30㎜的，长600㎜×宽30㎜×原厚度；
厚度＞30㎜的，长600㎜×宽20㎜×30mm厚度</t>
  </si>
  <si>
    <t>水泥净浆试块</t>
  </si>
  <si>
    <t>每工作班组留置一组。</t>
  </si>
  <si>
    <t>6块/组                          （70.7mm*70.7mm*70.7mm）</t>
  </si>
  <si>
    <t>水泥净浆(配合比)</t>
  </si>
  <si>
    <t>水泥净浆配合比设计</t>
  </si>
  <si>
    <t>每个砂浆配合比设计应提供以下材料：水泥 10kg、掺合料 5kg、外加剂（液体为 1.5K，固体为 1kg）。
各种材料用袋（瓶）装好，并封口包好；
若为配合比验证，各种材料送样量均减至 1/3。
若为配合比验证，需提供施工配合比报告。
如还需另外委托原材检测的，需要另外按原材的要求送检，不能跟配合比的样品混合在一起。
此外：送检时还应附上原材料有效三个月内的合格检测报告的复印件，如使用外加剂的应附有外加剂说明书。</t>
  </si>
  <si>
    <t>实心砖</t>
  </si>
  <si>
    <t>同一种原材料、同一生产工艺、相同质量等级的 10万块为一批,不足10万块亦按一批计。</t>
  </si>
  <si>
    <t>聚合物水泥防水砂浆</t>
  </si>
  <si>
    <t>外观、凝结时间、抗渗压力、抗压强度、抗折强度、柔韧性（横向变形能力）、粘结强度、耐碱性、耐热性、收缩率、吸水率</t>
  </si>
  <si>
    <t>对同一类别产品，每 50t 为一批，不足 50t 亦可按一批计</t>
  </si>
  <si>
    <t>原材料送检请注明配比；取样25kg，包装要密封避免受潮。</t>
  </si>
  <si>
    <t>钢材焊接接头</t>
  </si>
  <si>
    <t>拉伸试验、冷弯试验</t>
  </si>
  <si>
    <t>同一批钢板，同一焊接工艺制作的钢板为一验收批。每批的数量大小宜为300～600处焊缝数</t>
  </si>
  <si>
    <t>宽25㎜×长500㎜。 
弯曲：4根/组，不同厚度，取样规格不同
厚度＜14㎜的：取样原厚度×宽25㎜×长500㎜；
厚度≥14㎜的：原厚度×宽10㎜×长500㎜），并在试样上注明板面。送检时提供钢板及牌号、规格、出厂批量、炉号、生产厂家等相关资料。</t>
  </si>
  <si>
    <t>蒸压灰砂砖</t>
  </si>
  <si>
    <t>按强度等级分批验收。以同一批原材料、同一生产工艺、同一规格尺寸, 强度等级相同的 10万块且不超过 1000m3的产品为一批,不足10万块亦按一批计。</t>
  </si>
  <si>
    <t>花岗岩石板100厚</t>
  </si>
  <si>
    <t>5%水泥稳定级配碎石</t>
  </si>
  <si>
    <t>击实试验（最大干密度、最佳含水量）</t>
  </si>
  <si>
    <t>碎石：50 kg，石屑：30kg，水泥：25kg（需提供配合比）；每种原材料用塑料编织袋包装，包装外用水性笔标明材料名称，并提供相关工程部位信息。</t>
  </si>
  <si>
    <t>水泥或石灰稳
定材料中水泥或石灰剂量</t>
  </si>
  <si>
    <t>每2000m2抽检1组</t>
  </si>
  <si>
    <t>取有代表性每个级配样品不少于 30kg。每种原材料用塑料编织袋包装，包装外用水性笔标明材料名称，并提供相关工程部位信息。</t>
  </si>
  <si>
    <t>无侧限抗压强度</t>
  </si>
  <si>
    <t>每一作业段，每2000m2抽检1组</t>
  </si>
  <si>
    <t>小试件Ø50*50每组6块，中试件Ø100*100每组9块，大试件Ø150*150每组13块。（中试件适用于小于16mm水泥稳定细粒土，大试件适用于大于16mm水泥稳定粗粒土)</t>
  </si>
  <si>
    <t>水泥稳定级配碎石配合比</t>
  </si>
  <si>
    <t>每批料一组，换料时需要重新进行配合比设计</t>
  </si>
  <si>
    <t>每一档粗集料各50kg，石屑40kg，水泥25kg；每种原材料用塑料编织袋包装，包装外用水性笔标明材料名称，并提供相关工程部位信息。</t>
  </si>
  <si>
    <t>4%水泥稳定级配石屑</t>
  </si>
  <si>
    <t>小试件Ø50*50每组6块，中试件Ø100*100每组9块，大试件Ø150*150每组13块。（中试件适用于小于16mm水泥稳定细粒土，大试件适用于大于16mm水泥稳定粗粒土)。成型养护6天送检。</t>
  </si>
  <si>
    <t>300/6个，400/9个，500/13个</t>
  </si>
  <si>
    <t>水泥稳定级配石屑配合比</t>
  </si>
  <si>
    <t>石屑50kg，水泥25kg；每种原材料用塑料编织袋包装，包装外用水性笔标明材料名称，并提供相关工程部位信息。
如还需另外委托原材检测的，需要另外按原材的要求送检，不能跟配合比的样品混合在一起。</t>
  </si>
  <si>
    <t>矿粉</t>
  </si>
  <si>
    <t>筛分、表观密度</t>
  </si>
  <si>
    <t>不少于5kg</t>
  </si>
  <si>
    <t>沥青混凝土配合比
（AC-13C、AC-20C）</t>
  </si>
  <si>
    <t>马歇尔密度</t>
  </si>
  <si>
    <t>同一沥青混合料或同一路段的路面取15kg散料，如做车辙试验取60kg散料。</t>
  </si>
  <si>
    <t>沥青含量试验及矿料级配</t>
  </si>
  <si>
    <t>车辙试验</t>
  </si>
  <si>
    <t>配合比设计</t>
  </si>
  <si>
    <t>每一档粗集料各50kg、细集料50kg，填料25kg，沥青20kg</t>
  </si>
  <si>
    <t>南城</t>
  </si>
  <si>
    <t>水下混凝土C25</t>
  </si>
  <si>
    <t>抗水渗透性</t>
  </si>
  <si>
    <t>普通预拌混凝土C30P8</t>
  </si>
  <si>
    <t>普通硅酸盐水泥P.O</t>
  </si>
  <si>
    <t>复合普通硅酸盐水泥P.C</t>
  </si>
  <si>
    <t>湿拌砌筑砂浆M7.5</t>
  </si>
  <si>
    <t>石粉渣</t>
  </si>
  <si>
    <t>碎石</t>
  </si>
  <si>
    <t>填方用砂</t>
  </si>
  <si>
    <t>中砂</t>
  </si>
  <si>
    <t>块石</t>
  </si>
  <si>
    <t>单轴抗压强度</t>
  </si>
  <si>
    <t>同一产地的同类石材抽检不应少于1组,同组试样的岩层和岩性应相同。</t>
  </si>
  <si>
    <t>3个试件为一组。试件直径宜为48~54mm，高度与直径之比宜为2~2.5，试件直径应大于岩石最大矿物颗粒直径的10倍</t>
  </si>
  <si>
    <t>Ⅲ级钢筋混凝土管</t>
  </si>
  <si>
    <t>II级钢筋混凝土管8</t>
  </si>
  <si>
    <t>PE管2</t>
  </si>
  <si>
    <t>外观、尺寸、断裂伸长率(壁厚≤12mm)、纵向回缩率、静液压强度(dn≤200mm)</t>
  </si>
  <si>
    <t>同一混配料、同一设备和工艺且连续生产的管材为一批，每批不超过200t，不超过10d生产量为一批</t>
  </si>
  <si>
    <t>同一规格、型号取6条1米。
（提供外径、壁厚、PE等级及公称压力或者标准尺寸比，如：PE100 dn110mm×en10.0mm，SDR11或者PN1.6MPa），送检时同一组管材捆绑一起，提供样品的出厂检验报告与合格证书</t>
  </si>
  <si>
    <t>标准砖</t>
  </si>
  <si>
    <t>玻璃纤维格栅</t>
  </si>
  <si>
    <t>槽钢</t>
  </si>
  <si>
    <t>钢板</t>
  </si>
  <si>
    <t>钢筋机械连接</t>
  </si>
  <si>
    <t>抗拉强度</t>
  </si>
  <si>
    <t>同一施工条件下采用同一批材料的同等级、同形式、同规格接头以500个/批</t>
  </si>
  <si>
    <t>3个接头试件/组
试件长度：
φ6～40厘，1组3根，每根长600mm；</t>
  </si>
  <si>
    <t>工艺检验需与钢筋连接好送检并增加残余变形参数，另收费500元，具体视实际情况定</t>
  </si>
  <si>
    <t>钢筋焊接</t>
  </si>
  <si>
    <t>每一楼层或工区段中同一牌号、同直径300个为一批，每批随机切取6根（弯曲点应打磨至与母材齐平）</t>
  </si>
  <si>
    <t>φ6～40厘，1组6根，每根长600mm；</t>
  </si>
  <si>
    <t>电力电缆（4芯）</t>
  </si>
  <si>
    <t>标志检验、导体电阻、绝缘厚度、护套厚度、绝缘层热延伸试验</t>
  </si>
  <si>
    <t>按一次进货同类型、同一厂家、型号、规格、批号的产品为一批</t>
  </si>
  <si>
    <t>上，另还有其他参数需要检测，每组样品最少送检≥13m； 
注意：截面积过大电力电缆单根阻燃参数检测，具体联系试验室；
护套层热延伸试验仅适用于YJF类电缆；                 
（提供合格证及出厂检验报告）</t>
  </si>
  <si>
    <t>镀锌钢管管件</t>
  </si>
  <si>
    <t>阀门2</t>
  </si>
  <si>
    <t>壳体试验、上密封试验
密封试验</t>
  </si>
  <si>
    <t>以同品种、同类型、同型号的产品组批，随机抽3只外观完好的样品为一组。</t>
  </si>
  <si>
    <t>委托时提供合格证和出厂检验报告</t>
  </si>
  <si>
    <t>高分子防腐涂料
（聚氨酯防水涂料）</t>
  </si>
  <si>
    <t>固体含量、拉伸强度、断裂伸长率、不透水性、粘结强度</t>
  </si>
  <si>
    <t>以同一类型10t为一批，不足10t也作为一批。</t>
  </si>
  <si>
    <t>单组分取原厂完整包装未开封一桶，双组分A/B分别取原厂完整包装未开封一桶（袋)（注：提供出厂报告）</t>
  </si>
  <si>
    <t>高密度聚乙烯(HDPE）缠绕增强B型结构壁管6</t>
  </si>
  <si>
    <t>焊接钢管</t>
  </si>
  <si>
    <t>环氧沥青漆</t>
  </si>
  <si>
    <t>在容器中状态、施工性、干燥时间、耐冲击性、耐水性、不挥发物含量</t>
  </si>
  <si>
    <t>同一厂家同一批号送一组,取未开封的材料</t>
  </si>
  <si>
    <t>环氧树脂漆</t>
  </si>
  <si>
    <t>六角螺栓</t>
  </si>
  <si>
    <t>大六角(扭矩系数)/扭剪型(紧固轴力)</t>
  </si>
  <si>
    <t>各种规格的最小长度：M16×50，M20×55，M22×65，M24×70，M27×80，M30×90。由同一批螺栓、螺母、垫圈组成的连接副为同批连接副，每3000套为一批，每批抽8套/组</t>
  </si>
  <si>
    <t>摩擦面抗滑移系数</t>
  </si>
  <si>
    <t>每批抽取3件为一组，由生产单位制作试件</t>
  </si>
  <si>
    <t>螺母、垫片硬度</t>
  </si>
  <si>
    <t>每3000套为一批，每批抽8套/组</t>
  </si>
  <si>
    <t>螺栓实物拉力、螺母保证载荷、楔负载</t>
  </si>
  <si>
    <t>每个检验项目取8套/组</t>
  </si>
  <si>
    <t>路缘石</t>
  </si>
  <si>
    <t>抗折强度/抗压强度</t>
  </si>
  <si>
    <t>同一类别、同一型号、同一规格、同一强度等级，每20000件为一批，不足20000件，亦按一批计；超过20000块，批量由供需双方商定。</t>
  </si>
  <si>
    <t>抗折强度：3块/组 
（直线型做抗折）
抗压强度：3块/组     （曲线型、直线截面K状等做抗压）从缘石正侧面距端面和顶面各20mm以内的部位切割出3块：100×100×100mm的试件，并注明成型时的加料面作为承压面。取3块完整成品，各切取1个试样。</t>
  </si>
  <si>
    <t>球墨铸铁给水管5</t>
  </si>
  <si>
    <t>球墨铸铁井盖</t>
  </si>
  <si>
    <t>橡胶圈12</t>
  </si>
  <si>
    <t>铸铁平篦</t>
  </si>
  <si>
    <t>块</t>
  </si>
  <si>
    <t>钢丝网</t>
  </si>
  <si>
    <t>花岗岩立缘石</t>
  </si>
  <si>
    <t>4%、5%水泥稳定级配碎石</t>
  </si>
  <si>
    <t>石油沥青</t>
  </si>
  <si>
    <t>热轧无缝钢管</t>
  </si>
  <si>
    <t>电力电缆YJY-3芯</t>
  </si>
  <si>
    <t>每组样品3～5m；
检测电压、绝缘电阻时因规范要求试样要10米以上，另还有其他参数需要检测，每组样品最少送检≥13m； 
注意：截面积过大电力电缆单根阻燃参数检测，具体联系试验室；
护套层热延伸试验仅适用于YJF类电缆；                 
（提供合格证及出厂检验报告）</t>
  </si>
  <si>
    <t>电力电缆YJY-5芯</t>
  </si>
  <si>
    <t>控制电缆KVV-3芯</t>
  </si>
  <si>
    <t>标志检验、导体电阻、绝缘厚度、外径、电压、绝缘电阻</t>
  </si>
  <si>
    <t>每一批随机抽检一组包装完好、卷绕整齐的样品，每组样品15m以上；
注1：部分类别有护套层需做护套厚度，委托方自行甄别判定在委托单上勾选参数；
（提供合格证及出厂检验报告）</t>
  </si>
  <si>
    <t>不含税合计</t>
  </si>
  <si>
    <t>税金合计（6%）</t>
  </si>
  <si>
    <t>含税合计</t>
  </si>
  <si>
    <t>1、收费标准参考东莞市检测中心检测项目及送检要求（2025年）中收费标准；不含税单价=含税收费标准*固定收费系数/（1+税金6%）。</t>
  </si>
  <si>
    <t>2、上述单价为固定单价，是乙方完成检测工作的价款，不再因市场行情等任何原因而变化。合同单价已包括但不限于检测工作所需的人工费、设备费、耗材费、管理费、税费（增值税除外）、利润及一切风险费用。</t>
  </si>
  <si>
    <t>3、清单中数量为暂定数量，结算数量以甲方确认的乙方实际完成数量为准。若实际数量少于采购清单数量，乙方不得以此为由向甲方追偿。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</si>
</sst>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  <numFmt numFmtId="178" formatCode="[DBNum20][$-804]General"/>
  </numFmts>
  <fonts count="32">
    <font>
      <sz val="9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??"/>
      <charset val="134"/>
      <scheme val="minor"/>
    </font>
    <font>
      <sz val="10"/>
      <color rgb="FF000000"/>
      <name val="宋体"/>
      <charset val="204"/>
    </font>
    <font>
      <sz val="9"/>
      <name val="宋体"/>
      <charset val="134"/>
    </font>
    <font>
      <sz val="9"/>
      <name val="宋体"/>
      <charset val="0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2"/>
      <name val="宋体"/>
      <charset val="134"/>
    </font>
    <font>
      <vertAlign val="superscript"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4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/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</cellStyleXfs>
  <cellXfs count="60">
    <xf numFmtId="0" fontId="0" fillId="0" borderId="0" xfId="0" applyAlignment="1"/>
    <xf numFmtId="0" fontId="1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176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5" fillId="2" borderId="3" xfId="51" applyFont="1" applyFill="1" applyBorder="1" applyAlignment="1">
      <alignment horizontal="center" vertical="center" wrapText="1"/>
    </xf>
    <xf numFmtId="0" fontId="5" fillId="2" borderId="4" xfId="5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wrapText="1"/>
    </xf>
    <xf numFmtId="10" fontId="5" fillId="3" borderId="4" xfId="0" applyNumberFormat="1" applyFont="1" applyFill="1" applyBorder="1" applyAlignment="1">
      <alignment horizontal="center" vertical="top" wrapText="1"/>
    </xf>
    <xf numFmtId="0" fontId="5" fillId="2" borderId="5" xfId="5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10" fontId="5" fillId="3" borderId="5" xfId="0" applyNumberFormat="1" applyFont="1" applyFill="1" applyBorder="1" applyAlignment="1">
      <alignment horizontal="center" vertical="top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5" fillId="2" borderId="3" xfId="51" applyFont="1" applyFill="1" applyBorder="1" applyAlignment="1">
      <alignment horizontal="center" vertical="center"/>
    </xf>
    <xf numFmtId="0" fontId="5" fillId="2" borderId="3" xfId="51" applyNumberFormat="1" applyFont="1" applyFill="1" applyBorder="1" applyAlignment="1">
      <alignment horizontal="center" vertical="center"/>
    </xf>
    <xf numFmtId="0" fontId="5" fillId="2" borderId="6" xfId="5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 shrinkToFit="1"/>
    </xf>
    <xf numFmtId="0" fontId="8" fillId="2" borderId="3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/>
    </xf>
    <xf numFmtId="0" fontId="5" fillId="2" borderId="3" xfId="51" applyNumberFormat="1" applyFont="1" applyFill="1" applyBorder="1" applyAlignment="1">
      <alignment horizontal="center" vertical="center" wrapText="1"/>
    </xf>
    <xf numFmtId="176" fontId="5" fillId="2" borderId="3" xfId="51" applyNumberFormat="1" applyFont="1" applyFill="1" applyBorder="1" applyAlignment="1">
      <alignment horizontal="center" vertical="center" wrapText="1"/>
    </xf>
    <xf numFmtId="177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 shrinkToFit="1"/>
    </xf>
    <xf numFmtId="176" fontId="6" fillId="2" borderId="3" xfId="0" applyNumberFormat="1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5" xfId="0" applyNumberFormat="1" applyFont="1" applyFill="1" applyBorder="1" applyAlignment="1">
      <alignment horizontal="center" vertical="center" wrapText="1"/>
    </xf>
    <xf numFmtId="10" fontId="5" fillId="3" borderId="6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center"/>
    </xf>
    <xf numFmtId="176" fontId="1" fillId="2" borderId="3" xfId="0" applyNumberFormat="1" applyFont="1" applyFill="1" applyBorder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178" fontId="1" fillId="2" borderId="0" xfId="0" applyNumberFormat="1" applyFont="1" applyFill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常规 3 3" xfId="50"/>
    <cellStyle name="Normal" xfId="51"/>
    <cellStyle name="常规 3" xfId="52"/>
    <cellStyle name="常规 4" xfId="53"/>
    <cellStyle name="常规 2" xfId="54"/>
    <cellStyle name="常规 7" xfId="55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00"/>
  <sheetViews>
    <sheetView tabSelected="1" workbookViewId="0">
      <pane ySplit="2" topLeftCell="A167" activePane="bottomLeft" state="frozen"/>
      <selection/>
      <selection pane="bottomLeft" activeCell="B175" sqref="B175:P175"/>
    </sheetView>
  </sheetViews>
  <sheetFormatPr defaultColWidth="9" defaultRowHeight="13.8"/>
  <cols>
    <col min="1" max="3" width="7.17708333333333" style="1" customWidth="1"/>
    <col min="4" max="4" width="29.1145833333333" style="1" customWidth="1"/>
    <col min="5" max="5" width="10.125" style="1" hidden="1" customWidth="1"/>
    <col min="6" max="6" width="14.2083333333333" style="1" hidden="1" customWidth="1"/>
    <col min="7" max="7" width="49.6458333333333" style="1" customWidth="1"/>
    <col min="8" max="8" width="9.70833333333333" style="1" hidden="1" customWidth="1"/>
    <col min="9" max="9" width="9" style="1" hidden="1" customWidth="1"/>
    <col min="10" max="10" width="9" style="1" customWidth="1"/>
    <col min="11" max="12" width="16.1770833333333" style="1" customWidth="1"/>
    <col min="13" max="13" width="18.4270833333333" style="1" customWidth="1"/>
    <col min="14" max="17" width="16.875" style="1" customWidth="1"/>
    <col min="18" max="18" width="15.75" style="1" customWidth="1"/>
    <col min="19" max="19" width="11.6770833333333" style="1"/>
    <col min="20" max="16384" width="9" style="1"/>
  </cols>
  <sheetData>
    <row r="1" s="1" customFormat="1" ht="51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4"/>
      <c r="N1" s="4"/>
      <c r="O1" s="4"/>
      <c r="P1" s="4"/>
      <c r="Q1" s="4"/>
      <c r="R1" s="2"/>
    </row>
    <row r="2" s="1" customFormat="1" ht="41" customHeight="1" spans="1:18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7" t="s">
        <v>5</v>
      </c>
      <c r="K2" s="8" t="s">
        <v>10</v>
      </c>
      <c r="L2" s="7" t="s">
        <v>11</v>
      </c>
      <c r="M2" s="9" t="s">
        <v>12</v>
      </c>
      <c r="N2" s="7" t="s">
        <v>13</v>
      </c>
      <c r="O2" s="7" t="s">
        <v>14</v>
      </c>
      <c r="P2" s="7" t="s">
        <v>15</v>
      </c>
      <c r="Q2" s="7" t="s">
        <v>16</v>
      </c>
      <c r="R2" s="5" t="s">
        <v>17</v>
      </c>
    </row>
    <row r="3" s="1" customFormat="1" ht="23" customHeight="1" spans="1:18">
      <c r="A3" s="10">
        <v>1</v>
      </c>
      <c r="B3" s="11" t="s">
        <v>18</v>
      </c>
      <c r="C3" s="11" t="s">
        <v>19</v>
      </c>
      <c r="D3" s="12" t="s">
        <v>20</v>
      </c>
      <c r="E3" s="12" t="s">
        <v>21</v>
      </c>
      <c r="F3" s="13">
        <v>1240.111</v>
      </c>
      <c r="G3" s="14" t="s">
        <v>22</v>
      </c>
      <c r="H3" s="14" t="s">
        <v>23</v>
      </c>
      <c r="I3" s="14" t="s">
        <v>24</v>
      </c>
      <c r="J3" s="14" t="s">
        <v>25</v>
      </c>
      <c r="K3" s="12">
        <v>39</v>
      </c>
      <c r="L3" s="15" t="s">
        <v>26</v>
      </c>
      <c r="M3" s="16">
        <v>60</v>
      </c>
      <c r="N3" s="16">
        <v>2340</v>
      </c>
      <c r="O3" s="17"/>
      <c r="P3" s="16">
        <f>M3/1.06*O3</f>
        <v>0</v>
      </c>
      <c r="Q3" s="16">
        <f t="shared" ref="Q3:Q28" si="0">P3*K3</f>
        <v>0</v>
      </c>
      <c r="R3" s="14"/>
    </row>
    <row r="4" s="1" customFormat="1" ht="23" customHeight="1" spans="1:18">
      <c r="A4" s="10">
        <v>2</v>
      </c>
      <c r="B4" s="18"/>
      <c r="C4" s="18"/>
      <c r="D4" s="12" t="s">
        <v>27</v>
      </c>
      <c r="E4" s="12" t="s">
        <v>21</v>
      </c>
      <c r="F4" s="14">
        <v>7572.222</v>
      </c>
      <c r="G4" s="14" t="s">
        <v>22</v>
      </c>
      <c r="H4" s="14" t="s">
        <v>23</v>
      </c>
      <c r="I4" s="14" t="s">
        <v>24</v>
      </c>
      <c r="J4" s="14" t="s">
        <v>25</v>
      </c>
      <c r="K4" s="12">
        <v>228</v>
      </c>
      <c r="L4" s="19"/>
      <c r="M4" s="16">
        <v>60</v>
      </c>
      <c r="N4" s="16">
        <v>13680</v>
      </c>
      <c r="O4" s="20"/>
      <c r="P4" s="16">
        <f>M4/1.06*O3</f>
        <v>0</v>
      </c>
      <c r="Q4" s="16">
        <f t="shared" si="0"/>
        <v>0</v>
      </c>
      <c r="R4" s="14"/>
    </row>
    <row r="5" s="1" customFormat="1" ht="23" customHeight="1" spans="1:18">
      <c r="A5" s="10">
        <v>3</v>
      </c>
      <c r="B5" s="18"/>
      <c r="C5" s="18"/>
      <c r="D5" s="12" t="s">
        <v>28</v>
      </c>
      <c r="E5" s="12" t="s">
        <v>21</v>
      </c>
      <c r="F5" s="13">
        <v>25.957</v>
      </c>
      <c r="G5" s="14" t="s">
        <v>22</v>
      </c>
      <c r="H5" s="14" t="s">
        <v>23</v>
      </c>
      <c r="I5" s="14" t="s">
        <v>24</v>
      </c>
      <c r="J5" s="14" t="s">
        <v>25</v>
      </c>
      <c r="K5" s="12">
        <v>3</v>
      </c>
      <c r="L5" s="19"/>
      <c r="M5" s="16">
        <v>60</v>
      </c>
      <c r="N5" s="16">
        <v>180</v>
      </c>
      <c r="O5" s="20"/>
      <c r="P5" s="16">
        <f>M5/1.06*O3</f>
        <v>0</v>
      </c>
      <c r="Q5" s="16">
        <f t="shared" si="0"/>
        <v>0</v>
      </c>
      <c r="R5" s="14"/>
    </row>
    <row r="6" s="1" customFormat="1" ht="23" customHeight="1" spans="1:18">
      <c r="A6" s="10">
        <v>4</v>
      </c>
      <c r="B6" s="18"/>
      <c r="C6" s="18"/>
      <c r="D6" s="12" t="s">
        <v>29</v>
      </c>
      <c r="E6" s="12" t="s">
        <v>21</v>
      </c>
      <c r="F6" s="13">
        <v>4633.472</v>
      </c>
      <c r="G6" s="14" t="s">
        <v>22</v>
      </c>
      <c r="H6" s="14" t="s">
        <v>23</v>
      </c>
      <c r="I6" s="14" t="s">
        <v>24</v>
      </c>
      <c r="J6" s="14" t="s">
        <v>25</v>
      </c>
      <c r="K6" s="12">
        <v>141</v>
      </c>
      <c r="L6" s="19"/>
      <c r="M6" s="16">
        <v>60</v>
      </c>
      <c r="N6" s="16">
        <v>8460</v>
      </c>
      <c r="O6" s="20"/>
      <c r="P6" s="16">
        <f>M6/1.06*O3</f>
        <v>0</v>
      </c>
      <c r="Q6" s="16">
        <f t="shared" si="0"/>
        <v>0</v>
      </c>
      <c r="R6" s="14"/>
    </row>
    <row r="7" s="1" customFormat="1" ht="23" customHeight="1" spans="1:18">
      <c r="A7" s="11">
        <v>5</v>
      </c>
      <c r="B7" s="18"/>
      <c r="C7" s="18"/>
      <c r="D7" s="15" t="s">
        <v>30</v>
      </c>
      <c r="E7" s="15" t="s">
        <v>21</v>
      </c>
      <c r="F7" s="21">
        <v>5416.431</v>
      </c>
      <c r="G7" s="22" t="s">
        <v>31</v>
      </c>
      <c r="H7" s="14" t="s">
        <v>32</v>
      </c>
      <c r="I7" s="14" t="s">
        <v>33</v>
      </c>
      <c r="J7" s="14" t="s">
        <v>25</v>
      </c>
      <c r="K7" s="23">
        <v>18</v>
      </c>
      <c r="L7" s="19"/>
      <c r="M7" s="16">
        <v>600</v>
      </c>
      <c r="N7" s="16">
        <f>M7*K7</f>
        <v>10800</v>
      </c>
      <c r="O7" s="20"/>
      <c r="P7" s="16">
        <f>M7/1.06*O3</f>
        <v>0</v>
      </c>
      <c r="Q7" s="16">
        <f t="shared" si="0"/>
        <v>0</v>
      </c>
      <c r="R7" s="10" t="s">
        <v>34</v>
      </c>
    </row>
    <row r="8" s="1" customFormat="1" ht="23" customHeight="1" spans="1:18">
      <c r="A8" s="24"/>
      <c r="B8" s="18"/>
      <c r="C8" s="18"/>
      <c r="D8" s="25"/>
      <c r="E8" s="25"/>
      <c r="F8" s="26"/>
      <c r="G8" s="14" t="s">
        <v>22</v>
      </c>
      <c r="H8" s="14" t="s">
        <v>23</v>
      </c>
      <c r="I8" s="14" t="s">
        <v>24</v>
      </c>
      <c r="J8" s="14" t="s">
        <v>25</v>
      </c>
      <c r="K8" s="12">
        <v>165</v>
      </c>
      <c r="L8" s="19"/>
      <c r="M8" s="16">
        <v>60</v>
      </c>
      <c r="N8" s="16">
        <v>9900</v>
      </c>
      <c r="O8" s="20"/>
      <c r="P8" s="16">
        <f>M8/1.06*O3</f>
        <v>0</v>
      </c>
      <c r="Q8" s="16">
        <f t="shared" si="0"/>
        <v>0</v>
      </c>
      <c r="R8" s="14"/>
    </row>
    <row r="9" s="1" customFormat="1" ht="23" customHeight="1" spans="1:18">
      <c r="A9" s="10">
        <v>7</v>
      </c>
      <c r="B9" s="18"/>
      <c r="C9" s="18"/>
      <c r="D9" s="12" t="s">
        <v>35</v>
      </c>
      <c r="E9" s="12" t="s">
        <v>21</v>
      </c>
      <c r="F9" s="13">
        <v>4778.876</v>
      </c>
      <c r="G9" s="14" t="s">
        <v>22</v>
      </c>
      <c r="H9" s="14" t="s">
        <v>23</v>
      </c>
      <c r="I9" s="14" t="s">
        <v>24</v>
      </c>
      <c r="J9" s="14" t="s">
        <v>25</v>
      </c>
      <c r="K9" s="12">
        <v>144</v>
      </c>
      <c r="L9" s="19"/>
      <c r="M9" s="16">
        <v>60</v>
      </c>
      <c r="N9" s="16">
        <v>8640</v>
      </c>
      <c r="O9" s="20"/>
      <c r="P9" s="16">
        <f>M9/1.06*O3</f>
        <v>0</v>
      </c>
      <c r="Q9" s="16">
        <f t="shared" si="0"/>
        <v>0</v>
      </c>
      <c r="R9" s="14"/>
    </row>
    <row r="10" s="1" customFormat="1" ht="23" customHeight="1" spans="1:18">
      <c r="A10" s="10">
        <v>8</v>
      </c>
      <c r="B10" s="18"/>
      <c r="C10" s="18"/>
      <c r="D10" s="12" t="s">
        <v>36</v>
      </c>
      <c r="E10" s="12" t="s">
        <v>21</v>
      </c>
      <c r="F10" s="13">
        <v>113.605</v>
      </c>
      <c r="G10" s="14" t="s">
        <v>22</v>
      </c>
      <c r="H10" s="14" t="s">
        <v>23</v>
      </c>
      <c r="I10" s="14" t="s">
        <v>24</v>
      </c>
      <c r="J10" s="14" t="s">
        <v>25</v>
      </c>
      <c r="K10" s="12">
        <v>6</v>
      </c>
      <c r="L10" s="19"/>
      <c r="M10" s="16">
        <v>60</v>
      </c>
      <c r="N10" s="16">
        <v>360</v>
      </c>
      <c r="O10" s="20"/>
      <c r="P10" s="16">
        <f>M10/1.06*O3</f>
        <v>0</v>
      </c>
      <c r="Q10" s="16">
        <f t="shared" si="0"/>
        <v>0</v>
      </c>
      <c r="R10" s="14"/>
    </row>
    <row r="11" s="1" customFormat="1" ht="23" customHeight="1" spans="1:18">
      <c r="A11" s="11">
        <v>9</v>
      </c>
      <c r="B11" s="18"/>
      <c r="C11" s="18"/>
      <c r="D11" s="15" t="s">
        <v>37</v>
      </c>
      <c r="E11" s="15" t="s">
        <v>38</v>
      </c>
      <c r="F11" s="21" t="s">
        <v>38</v>
      </c>
      <c r="G11" s="14" t="s">
        <v>39</v>
      </c>
      <c r="H11" s="14" t="s">
        <v>23</v>
      </c>
      <c r="I11" s="14" t="s">
        <v>40</v>
      </c>
      <c r="J11" s="14" t="s">
        <v>25</v>
      </c>
      <c r="K11" s="12">
        <v>2</v>
      </c>
      <c r="L11" s="19"/>
      <c r="M11" s="16">
        <v>300</v>
      </c>
      <c r="N11" s="16">
        <v>600</v>
      </c>
      <c r="O11" s="20"/>
      <c r="P11" s="16">
        <f>M11/1.06*O3</f>
        <v>0</v>
      </c>
      <c r="Q11" s="16">
        <f t="shared" si="0"/>
        <v>0</v>
      </c>
      <c r="R11" s="10"/>
    </row>
    <row r="12" s="1" customFormat="1" ht="23" customHeight="1" spans="1:18">
      <c r="A12" s="24"/>
      <c r="B12" s="18"/>
      <c r="C12" s="18"/>
      <c r="D12" s="25"/>
      <c r="E12" s="25"/>
      <c r="F12" s="26"/>
      <c r="G12" s="14" t="s">
        <v>22</v>
      </c>
      <c r="H12" s="14" t="s">
        <v>23</v>
      </c>
      <c r="I12" s="14" t="s">
        <v>24</v>
      </c>
      <c r="J12" s="14" t="s">
        <v>25</v>
      </c>
      <c r="K12" s="12">
        <v>2</v>
      </c>
      <c r="L12" s="19"/>
      <c r="M12" s="16">
        <v>60</v>
      </c>
      <c r="N12" s="16">
        <v>120</v>
      </c>
      <c r="O12" s="20"/>
      <c r="P12" s="16">
        <f>M12/1.06*O3</f>
        <v>0</v>
      </c>
      <c r="Q12" s="16">
        <f t="shared" si="0"/>
        <v>0</v>
      </c>
      <c r="R12" s="14"/>
    </row>
    <row r="13" s="1" customFormat="1" ht="23" customHeight="1" spans="1:18">
      <c r="A13" s="10">
        <v>11</v>
      </c>
      <c r="B13" s="18"/>
      <c r="C13" s="18"/>
      <c r="D13" s="10" t="s">
        <v>41</v>
      </c>
      <c r="E13" s="15" t="s">
        <v>21</v>
      </c>
      <c r="F13" s="27">
        <v>23780.674</v>
      </c>
      <c r="G13" s="14" t="s">
        <v>42</v>
      </c>
      <c r="H13" s="14" t="s">
        <v>38</v>
      </c>
      <c r="I13" s="14" t="s">
        <v>43</v>
      </c>
      <c r="J13" s="14" t="s">
        <v>25</v>
      </c>
      <c r="K13" s="12">
        <v>7</v>
      </c>
      <c r="L13" s="19"/>
      <c r="M13" s="16">
        <v>1000</v>
      </c>
      <c r="N13" s="16">
        <v>7000</v>
      </c>
      <c r="O13" s="20"/>
      <c r="P13" s="16">
        <f>M13/1.06*O3</f>
        <v>0</v>
      </c>
      <c r="Q13" s="16">
        <f t="shared" si="0"/>
        <v>0</v>
      </c>
      <c r="R13" s="14"/>
    </row>
    <row r="14" s="1" customFormat="1" ht="23" customHeight="1" spans="1:18">
      <c r="A14" s="14">
        <v>12</v>
      </c>
      <c r="B14" s="18"/>
      <c r="C14" s="18"/>
      <c r="D14" s="14" t="s">
        <v>44</v>
      </c>
      <c r="E14" s="19"/>
      <c r="F14" s="28"/>
      <c r="G14" s="14" t="s">
        <v>45</v>
      </c>
      <c r="H14" s="14" t="s">
        <v>46</v>
      </c>
      <c r="I14" s="14" t="s">
        <v>47</v>
      </c>
      <c r="J14" s="14" t="s">
        <v>25</v>
      </c>
      <c r="K14" s="12">
        <v>7</v>
      </c>
      <c r="L14" s="19"/>
      <c r="M14" s="16">
        <v>2600</v>
      </c>
      <c r="N14" s="16">
        <v>18200</v>
      </c>
      <c r="O14" s="20"/>
      <c r="P14" s="16">
        <f>M14/1.06*O3</f>
        <v>0</v>
      </c>
      <c r="Q14" s="16">
        <f t="shared" si="0"/>
        <v>0</v>
      </c>
      <c r="R14" s="14"/>
    </row>
    <row r="15" s="1" customFormat="1" ht="23" customHeight="1" spans="1:18">
      <c r="A15" s="14">
        <v>13</v>
      </c>
      <c r="B15" s="18"/>
      <c r="C15" s="18"/>
      <c r="D15" s="14" t="s">
        <v>48</v>
      </c>
      <c r="E15" s="19"/>
      <c r="F15" s="28"/>
      <c r="G15" s="14" t="s">
        <v>49</v>
      </c>
      <c r="H15" s="14" t="s">
        <v>38</v>
      </c>
      <c r="I15" s="14" t="s">
        <v>50</v>
      </c>
      <c r="J15" s="14" t="s">
        <v>25</v>
      </c>
      <c r="K15" s="12">
        <v>7</v>
      </c>
      <c r="L15" s="19"/>
      <c r="M15" s="16">
        <v>1000</v>
      </c>
      <c r="N15" s="16">
        <v>7000</v>
      </c>
      <c r="O15" s="20"/>
      <c r="P15" s="16">
        <f>M15/1.06*O3</f>
        <v>0</v>
      </c>
      <c r="Q15" s="16">
        <f t="shared" si="0"/>
        <v>0</v>
      </c>
      <c r="R15" s="14"/>
    </row>
    <row r="16" s="1" customFormat="1" ht="23" customHeight="1" spans="1:18">
      <c r="A16" s="14">
        <v>14</v>
      </c>
      <c r="B16" s="18"/>
      <c r="C16" s="18"/>
      <c r="D16" s="14" t="s">
        <v>51</v>
      </c>
      <c r="E16" s="25"/>
      <c r="F16" s="29"/>
      <c r="G16" s="14" t="s">
        <v>52</v>
      </c>
      <c r="H16" s="14" t="s">
        <v>53</v>
      </c>
      <c r="I16" s="14" t="s">
        <v>54</v>
      </c>
      <c r="J16" s="14" t="s">
        <v>25</v>
      </c>
      <c r="K16" s="12">
        <v>7</v>
      </c>
      <c r="L16" s="19"/>
      <c r="M16" s="16">
        <v>1500</v>
      </c>
      <c r="N16" s="16">
        <v>10500</v>
      </c>
      <c r="O16" s="20"/>
      <c r="P16" s="16">
        <f>M16/1.06*O3</f>
        <v>0</v>
      </c>
      <c r="Q16" s="16">
        <f t="shared" si="0"/>
        <v>0</v>
      </c>
      <c r="R16" s="14"/>
    </row>
    <row r="17" s="1" customFormat="1" ht="23" customHeight="1" spans="1:18">
      <c r="A17" s="14">
        <v>15</v>
      </c>
      <c r="B17" s="18"/>
      <c r="C17" s="18"/>
      <c r="D17" s="12" t="s">
        <v>55</v>
      </c>
      <c r="E17" s="30" t="s">
        <v>56</v>
      </c>
      <c r="F17" s="30">
        <v>1114.443</v>
      </c>
      <c r="G17" s="14" t="s">
        <v>57</v>
      </c>
      <c r="H17" s="14" t="s">
        <v>58</v>
      </c>
      <c r="I17" s="14" t="s">
        <v>59</v>
      </c>
      <c r="J17" s="14" t="s">
        <v>25</v>
      </c>
      <c r="K17" s="12">
        <v>9</v>
      </c>
      <c r="L17" s="19"/>
      <c r="M17" s="16">
        <v>1400</v>
      </c>
      <c r="N17" s="16">
        <v>12600</v>
      </c>
      <c r="O17" s="20"/>
      <c r="P17" s="16">
        <f>M17/1.06*O3</f>
        <v>0</v>
      </c>
      <c r="Q17" s="16">
        <f t="shared" si="0"/>
        <v>0</v>
      </c>
      <c r="R17" s="14"/>
    </row>
    <row r="18" s="1" customFormat="1" ht="23" customHeight="1" spans="1:18">
      <c r="A18" s="14">
        <v>16</v>
      </c>
      <c r="B18" s="18"/>
      <c r="C18" s="18"/>
      <c r="D18" s="31" t="s">
        <v>60</v>
      </c>
      <c r="E18" s="31" t="s">
        <v>21</v>
      </c>
      <c r="F18" s="32">
        <v>56115.594</v>
      </c>
      <c r="G18" s="10" t="s">
        <v>61</v>
      </c>
      <c r="H18" s="14" t="s">
        <v>62</v>
      </c>
      <c r="I18" s="14" t="s">
        <v>63</v>
      </c>
      <c r="J18" s="14" t="s">
        <v>25</v>
      </c>
      <c r="K18" s="33">
        <v>212</v>
      </c>
      <c r="L18" s="19"/>
      <c r="M18" s="16">
        <v>1900</v>
      </c>
      <c r="N18" s="16">
        <v>402800</v>
      </c>
      <c r="O18" s="20"/>
      <c r="P18" s="16">
        <f>M18/1.06*O3</f>
        <v>0</v>
      </c>
      <c r="Q18" s="16">
        <f t="shared" si="0"/>
        <v>0</v>
      </c>
      <c r="R18" s="30"/>
    </row>
    <row r="19" s="1" customFormat="1" ht="23" customHeight="1" spans="1:18">
      <c r="A19" s="14">
        <v>17</v>
      </c>
      <c r="B19" s="18"/>
      <c r="C19" s="18"/>
      <c r="D19" s="30" t="s">
        <v>64</v>
      </c>
      <c r="E19" s="30" t="s">
        <v>21</v>
      </c>
      <c r="F19" s="34">
        <v>24974.083</v>
      </c>
      <c r="G19" s="10" t="s">
        <v>61</v>
      </c>
      <c r="H19" s="14" t="s">
        <v>62</v>
      </c>
      <c r="I19" s="14" t="s">
        <v>63</v>
      </c>
      <c r="J19" s="14" t="s">
        <v>25</v>
      </c>
      <c r="K19" s="33">
        <v>95</v>
      </c>
      <c r="L19" s="19"/>
      <c r="M19" s="16">
        <v>1900</v>
      </c>
      <c r="N19" s="16">
        <v>180500</v>
      </c>
      <c r="O19" s="20"/>
      <c r="P19" s="16">
        <f>M19/1.06*O3</f>
        <v>0</v>
      </c>
      <c r="Q19" s="16">
        <f t="shared" si="0"/>
        <v>0</v>
      </c>
      <c r="R19" s="30"/>
    </row>
    <row r="20" s="1" customFormat="1" ht="23" customHeight="1" spans="1:18">
      <c r="A20" s="14">
        <v>18</v>
      </c>
      <c r="B20" s="18"/>
      <c r="C20" s="18"/>
      <c r="D20" s="12" t="s">
        <v>65</v>
      </c>
      <c r="E20" s="12" t="s">
        <v>21</v>
      </c>
      <c r="F20" s="12">
        <v>7512.703</v>
      </c>
      <c r="G20" s="14" t="s">
        <v>66</v>
      </c>
      <c r="H20" s="14" t="s">
        <v>62</v>
      </c>
      <c r="I20" s="14" t="s">
        <v>67</v>
      </c>
      <c r="J20" s="14" t="s">
        <v>25</v>
      </c>
      <c r="K20" s="33">
        <v>29</v>
      </c>
      <c r="L20" s="19"/>
      <c r="M20" s="16">
        <v>2100</v>
      </c>
      <c r="N20" s="16">
        <v>60900</v>
      </c>
      <c r="O20" s="20"/>
      <c r="P20" s="16">
        <f>M20/1.06*O3</f>
        <v>0</v>
      </c>
      <c r="Q20" s="16">
        <f t="shared" si="0"/>
        <v>0</v>
      </c>
      <c r="R20" s="30"/>
    </row>
    <row r="21" s="1" customFormat="1" ht="23" customHeight="1" spans="1:18">
      <c r="A21" s="14">
        <v>19</v>
      </c>
      <c r="B21" s="18"/>
      <c r="C21" s="18"/>
      <c r="D21" s="13" t="s">
        <v>68</v>
      </c>
      <c r="E21" s="12" t="s">
        <v>69</v>
      </c>
      <c r="F21" s="13">
        <v>509.226</v>
      </c>
      <c r="G21" s="14" t="s">
        <v>70</v>
      </c>
      <c r="H21" s="14" t="s">
        <v>71</v>
      </c>
      <c r="I21" s="14" t="s">
        <v>72</v>
      </c>
      <c r="J21" s="14" t="s">
        <v>25</v>
      </c>
      <c r="K21" s="12">
        <v>2</v>
      </c>
      <c r="L21" s="19"/>
      <c r="M21" s="16">
        <v>1600</v>
      </c>
      <c r="N21" s="16">
        <v>3200</v>
      </c>
      <c r="O21" s="20"/>
      <c r="P21" s="16">
        <f>M21/1.06*O3</f>
        <v>0</v>
      </c>
      <c r="Q21" s="16">
        <f t="shared" si="0"/>
        <v>0</v>
      </c>
      <c r="R21" s="14"/>
    </row>
    <row r="22" s="1" customFormat="1" ht="23" customHeight="1" spans="1:18">
      <c r="A22" s="14">
        <v>20</v>
      </c>
      <c r="B22" s="18"/>
      <c r="C22" s="18"/>
      <c r="D22" s="14" t="s">
        <v>73</v>
      </c>
      <c r="E22" s="35" t="s">
        <v>38</v>
      </c>
      <c r="F22" s="15" t="s">
        <v>38</v>
      </c>
      <c r="G22" s="14" t="s">
        <v>22</v>
      </c>
      <c r="H22" s="14" t="s">
        <v>74</v>
      </c>
      <c r="I22" s="14" t="s">
        <v>75</v>
      </c>
      <c r="J22" s="14" t="s">
        <v>25</v>
      </c>
      <c r="K22" s="12">
        <v>12</v>
      </c>
      <c r="L22" s="19"/>
      <c r="M22" s="16">
        <v>50</v>
      </c>
      <c r="N22" s="16">
        <v>600</v>
      </c>
      <c r="O22" s="20"/>
      <c r="P22" s="16">
        <f>M22/1.06*O3</f>
        <v>0</v>
      </c>
      <c r="Q22" s="16">
        <f t="shared" si="0"/>
        <v>0</v>
      </c>
      <c r="R22" s="14"/>
    </row>
    <row r="23" s="1" customFormat="1" ht="23" customHeight="1" spans="1:18">
      <c r="A23" s="14">
        <v>21</v>
      </c>
      <c r="B23" s="18"/>
      <c r="C23" s="18"/>
      <c r="D23" s="14" t="s">
        <v>76</v>
      </c>
      <c r="E23" s="36"/>
      <c r="F23" s="25"/>
      <c r="G23" s="14" t="s">
        <v>76</v>
      </c>
      <c r="H23" s="14" t="s">
        <v>38</v>
      </c>
      <c r="I23" s="14" t="s">
        <v>77</v>
      </c>
      <c r="J23" s="14" t="s">
        <v>25</v>
      </c>
      <c r="K23" s="33">
        <v>1</v>
      </c>
      <c r="L23" s="19"/>
      <c r="M23" s="16">
        <v>600</v>
      </c>
      <c r="N23" s="16">
        <v>600</v>
      </c>
      <c r="O23" s="20"/>
      <c r="P23" s="16">
        <f>M23/1.06*O3</f>
        <v>0</v>
      </c>
      <c r="Q23" s="16">
        <f t="shared" si="0"/>
        <v>0</v>
      </c>
      <c r="R23" s="37"/>
    </row>
    <row r="24" s="1" customFormat="1" ht="23" customHeight="1" spans="1:18">
      <c r="A24" s="14">
        <v>22</v>
      </c>
      <c r="B24" s="18"/>
      <c r="C24" s="18"/>
      <c r="D24" s="12" t="s">
        <v>78</v>
      </c>
      <c r="E24" s="12" t="s">
        <v>21</v>
      </c>
      <c r="F24" s="12">
        <v>7.057</v>
      </c>
      <c r="G24" s="14" t="s">
        <v>79</v>
      </c>
      <c r="H24" s="14" t="s">
        <v>80</v>
      </c>
      <c r="I24" s="14" t="s">
        <v>81</v>
      </c>
      <c r="J24" s="14" t="s">
        <v>25</v>
      </c>
      <c r="K24" s="12">
        <v>3</v>
      </c>
      <c r="L24" s="19"/>
      <c r="M24" s="16">
        <v>1900</v>
      </c>
      <c r="N24" s="16">
        <v>5700</v>
      </c>
      <c r="O24" s="20"/>
      <c r="P24" s="16">
        <f>M24/1.06*O3</f>
        <v>0</v>
      </c>
      <c r="Q24" s="16">
        <f t="shared" si="0"/>
        <v>0</v>
      </c>
      <c r="R24" s="14"/>
    </row>
    <row r="25" s="1" customFormat="1" ht="23" customHeight="1" spans="1:18">
      <c r="A25" s="14">
        <v>23</v>
      </c>
      <c r="B25" s="18"/>
      <c r="C25" s="18"/>
      <c r="D25" s="12" t="s">
        <v>82</v>
      </c>
      <c r="E25" s="12" t="s">
        <v>21</v>
      </c>
      <c r="F25" s="13">
        <v>147.513</v>
      </c>
      <c r="G25" s="38" t="s">
        <v>83</v>
      </c>
      <c r="H25" s="39" t="s">
        <v>80</v>
      </c>
      <c r="I25" s="39" t="s">
        <v>84</v>
      </c>
      <c r="J25" s="14" t="s">
        <v>25</v>
      </c>
      <c r="K25" s="40">
        <v>8</v>
      </c>
      <c r="L25" s="19"/>
      <c r="M25" s="16">
        <v>2900</v>
      </c>
      <c r="N25" s="16">
        <v>23200</v>
      </c>
      <c r="O25" s="20"/>
      <c r="P25" s="16">
        <f>M25/1.06*O3</f>
        <v>0</v>
      </c>
      <c r="Q25" s="16">
        <f t="shared" si="0"/>
        <v>0</v>
      </c>
      <c r="R25" s="30"/>
    </row>
    <row r="26" s="1" customFormat="1" ht="23" customHeight="1" spans="1:18">
      <c r="A26" s="14">
        <v>24</v>
      </c>
      <c r="B26" s="18"/>
      <c r="C26" s="18"/>
      <c r="D26" s="12" t="s">
        <v>85</v>
      </c>
      <c r="E26" s="12" t="s">
        <v>56</v>
      </c>
      <c r="F26" s="13">
        <v>144.921</v>
      </c>
      <c r="G26" s="14" t="s">
        <v>86</v>
      </c>
      <c r="H26" s="14" t="s">
        <v>87</v>
      </c>
      <c r="I26" s="14" t="s">
        <v>88</v>
      </c>
      <c r="J26" s="14" t="s">
        <v>25</v>
      </c>
      <c r="K26" s="33">
        <v>6</v>
      </c>
      <c r="L26" s="19"/>
      <c r="M26" s="16">
        <v>200</v>
      </c>
      <c r="N26" s="16">
        <v>1200</v>
      </c>
      <c r="O26" s="20"/>
      <c r="P26" s="16">
        <f>M26/1.06*O3</f>
        <v>0</v>
      </c>
      <c r="Q26" s="16">
        <f t="shared" si="0"/>
        <v>0</v>
      </c>
      <c r="R26" s="14"/>
    </row>
    <row r="27" s="1" customFormat="1" ht="23" customHeight="1" spans="1:18">
      <c r="A27" s="14">
        <v>25</v>
      </c>
      <c r="B27" s="18"/>
      <c r="C27" s="18"/>
      <c r="D27" s="12" t="s">
        <v>89</v>
      </c>
      <c r="E27" s="12" t="s">
        <v>56</v>
      </c>
      <c r="F27" s="13">
        <v>929.523</v>
      </c>
      <c r="G27" s="14" t="s">
        <v>90</v>
      </c>
      <c r="H27" s="14" t="s">
        <v>87</v>
      </c>
      <c r="I27" s="14" t="s">
        <v>88</v>
      </c>
      <c r="J27" s="14" t="s">
        <v>25</v>
      </c>
      <c r="K27" s="33">
        <v>24</v>
      </c>
      <c r="L27" s="19"/>
      <c r="M27" s="16">
        <v>380</v>
      </c>
      <c r="N27" s="16">
        <v>9120</v>
      </c>
      <c r="O27" s="20"/>
      <c r="P27" s="16">
        <f>M27/1.06*O3</f>
        <v>0</v>
      </c>
      <c r="Q27" s="16">
        <f t="shared" si="0"/>
        <v>0</v>
      </c>
      <c r="R27" s="14"/>
    </row>
    <row r="28" s="1" customFormat="1" ht="23" customHeight="1" spans="1:18">
      <c r="A28" s="14">
        <v>26</v>
      </c>
      <c r="B28" s="18"/>
      <c r="C28" s="18"/>
      <c r="D28" s="12" t="s">
        <v>91</v>
      </c>
      <c r="E28" s="12" t="s">
        <v>56</v>
      </c>
      <c r="F28" s="13">
        <v>108.48</v>
      </c>
      <c r="G28" s="14" t="s">
        <v>86</v>
      </c>
      <c r="H28" s="14" t="s">
        <v>87</v>
      </c>
      <c r="I28" s="14" t="s">
        <v>88</v>
      </c>
      <c r="J28" s="14" t="s">
        <v>25</v>
      </c>
      <c r="K28" s="33">
        <v>12</v>
      </c>
      <c r="L28" s="19"/>
      <c r="M28" s="16">
        <v>200</v>
      </c>
      <c r="N28" s="16">
        <v>2400</v>
      </c>
      <c r="O28" s="20"/>
      <c r="P28" s="16">
        <f>M28/1.06*O3</f>
        <v>0</v>
      </c>
      <c r="Q28" s="16">
        <f t="shared" si="0"/>
        <v>0</v>
      </c>
      <c r="R28" s="14"/>
    </row>
    <row r="29" s="1" customFormat="1" ht="23" customHeight="1" spans="1:18">
      <c r="A29" s="14">
        <v>27</v>
      </c>
      <c r="B29" s="18"/>
      <c r="C29" s="18"/>
      <c r="D29" s="12" t="s">
        <v>92</v>
      </c>
      <c r="E29" s="12" t="s">
        <v>21</v>
      </c>
      <c r="F29" s="13">
        <v>474.729</v>
      </c>
      <c r="G29" s="14" t="s">
        <v>93</v>
      </c>
      <c r="H29" s="14" t="s">
        <v>94</v>
      </c>
      <c r="I29" s="14" t="s">
        <v>95</v>
      </c>
      <c r="J29" s="14" t="s">
        <v>25</v>
      </c>
      <c r="K29" s="12">
        <v>2</v>
      </c>
      <c r="L29" s="19"/>
      <c r="M29" s="16">
        <v>1600</v>
      </c>
      <c r="N29" s="16">
        <v>3200</v>
      </c>
      <c r="O29" s="20"/>
      <c r="P29" s="16">
        <f>M29/1.06*O3</f>
        <v>0</v>
      </c>
      <c r="Q29" s="16">
        <f t="shared" ref="Q29:Q71" si="1">P29*K29</f>
        <v>0</v>
      </c>
      <c r="R29" s="37"/>
    </row>
    <row r="30" s="1" customFormat="1" ht="23" customHeight="1" spans="1:18">
      <c r="A30" s="14">
        <v>28</v>
      </c>
      <c r="B30" s="18"/>
      <c r="C30" s="18"/>
      <c r="D30" s="12" t="s">
        <v>96</v>
      </c>
      <c r="E30" s="12" t="s">
        <v>97</v>
      </c>
      <c r="F30" s="13">
        <v>706.798</v>
      </c>
      <c r="G30" s="10" t="s">
        <v>22</v>
      </c>
      <c r="H30" s="10" t="s">
        <v>98</v>
      </c>
      <c r="I30" s="10" t="s">
        <v>99</v>
      </c>
      <c r="J30" s="14" t="s">
        <v>25</v>
      </c>
      <c r="K30" s="41">
        <v>12</v>
      </c>
      <c r="L30" s="19"/>
      <c r="M30" s="42">
        <v>300</v>
      </c>
      <c r="N30" s="16">
        <v>3600</v>
      </c>
      <c r="O30" s="20"/>
      <c r="P30" s="16">
        <f>M30/1.06*O3</f>
        <v>0</v>
      </c>
      <c r="Q30" s="16">
        <f t="shared" si="1"/>
        <v>0</v>
      </c>
      <c r="R30" s="14"/>
    </row>
    <row r="31" s="1" customFormat="1" ht="23" customHeight="1" spans="1:18">
      <c r="A31" s="14">
        <v>29</v>
      </c>
      <c r="B31" s="18"/>
      <c r="C31" s="18"/>
      <c r="D31" s="12" t="s">
        <v>100</v>
      </c>
      <c r="E31" s="12" t="s">
        <v>101</v>
      </c>
      <c r="F31" s="13">
        <v>1872.189</v>
      </c>
      <c r="G31" s="14" t="s">
        <v>102</v>
      </c>
      <c r="H31" s="14" t="s">
        <v>103</v>
      </c>
      <c r="I31" s="14" t="s">
        <v>99</v>
      </c>
      <c r="J31" s="14" t="s">
        <v>25</v>
      </c>
      <c r="K31" s="12">
        <v>2</v>
      </c>
      <c r="L31" s="19"/>
      <c r="M31" s="42">
        <v>300</v>
      </c>
      <c r="N31" s="16">
        <v>600</v>
      </c>
      <c r="O31" s="20"/>
      <c r="P31" s="16">
        <f>M31/1.06*O3</f>
        <v>0</v>
      </c>
      <c r="Q31" s="16">
        <f t="shared" si="1"/>
        <v>0</v>
      </c>
      <c r="R31" s="14"/>
    </row>
    <row r="32" s="1" customFormat="1" ht="23" customHeight="1" spans="1:18">
      <c r="A32" s="14">
        <v>30</v>
      </c>
      <c r="B32" s="18"/>
      <c r="C32" s="18"/>
      <c r="D32" s="13" t="s">
        <v>104</v>
      </c>
      <c r="E32" s="12" t="s">
        <v>69</v>
      </c>
      <c r="F32" s="13">
        <v>24434.526</v>
      </c>
      <c r="G32" s="10" t="s">
        <v>105</v>
      </c>
      <c r="H32" s="10" t="s">
        <v>106</v>
      </c>
      <c r="I32" s="10" t="s">
        <v>107</v>
      </c>
      <c r="J32" s="14" t="s">
        <v>25</v>
      </c>
      <c r="K32" s="33">
        <v>12</v>
      </c>
      <c r="L32" s="19"/>
      <c r="M32" s="16">
        <v>750</v>
      </c>
      <c r="N32" s="16">
        <v>9000</v>
      </c>
      <c r="O32" s="20"/>
      <c r="P32" s="16">
        <f>M32/1.06*O3</f>
        <v>0</v>
      </c>
      <c r="Q32" s="16">
        <f t="shared" si="1"/>
        <v>0</v>
      </c>
      <c r="R32" s="14"/>
    </row>
    <row r="33" s="1" customFormat="1" ht="23" customHeight="1" spans="1:18">
      <c r="A33" s="14">
        <v>31</v>
      </c>
      <c r="B33" s="18"/>
      <c r="C33" s="18"/>
      <c r="D33" s="13" t="s">
        <v>108</v>
      </c>
      <c r="E33" s="12" t="s">
        <v>69</v>
      </c>
      <c r="F33" s="13">
        <v>19210.44</v>
      </c>
      <c r="G33" s="14" t="s">
        <v>109</v>
      </c>
      <c r="H33" s="14" t="s">
        <v>110</v>
      </c>
      <c r="I33" s="14" t="s">
        <v>111</v>
      </c>
      <c r="J33" s="14" t="s">
        <v>25</v>
      </c>
      <c r="K33" s="33">
        <v>3</v>
      </c>
      <c r="L33" s="19"/>
      <c r="M33" s="16">
        <v>1300</v>
      </c>
      <c r="N33" s="16">
        <v>3900</v>
      </c>
      <c r="O33" s="20"/>
      <c r="P33" s="16">
        <f>M33/1.06*O3</f>
        <v>0</v>
      </c>
      <c r="Q33" s="16">
        <f t="shared" si="1"/>
        <v>0</v>
      </c>
      <c r="R33" s="14"/>
    </row>
    <row r="34" s="1" customFormat="1" ht="23" customHeight="1" spans="1:18">
      <c r="A34" s="14">
        <v>32</v>
      </c>
      <c r="B34" s="18"/>
      <c r="C34" s="18"/>
      <c r="D34" s="12" t="s">
        <v>112</v>
      </c>
      <c r="E34" s="12" t="s">
        <v>113</v>
      </c>
      <c r="F34" s="13">
        <v>859.6356</v>
      </c>
      <c r="G34" s="14" t="s">
        <v>114</v>
      </c>
      <c r="H34" s="14" t="s">
        <v>115</v>
      </c>
      <c r="I34" s="14" t="s">
        <v>116</v>
      </c>
      <c r="J34" s="14" t="s">
        <v>25</v>
      </c>
      <c r="K34" s="12">
        <v>3</v>
      </c>
      <c r="L34" s="19"/>
      <c r="M34" s="16">
        <v>800</v>
      </c>
      <c r="N34" s="16">
        <v>2400</v>
      </c>
      <c r="O34" s="20"/>
      <c r="P34" s="16">
        <f>M34/1.06*O3</f>
        <v>0</v>
      </c>
      <c r="Q34" s="16">
        <f t="shared" si="1"/>
        <v>0</v>
      </c>
      <c r="R34" s="14"/>
    </row>
    <row r="35" s="1" customFormat="1" ht="23" customHeight="1" spans="1:18">
      <c r="A35" s="14">
        <v>33</v>
      </c>
      <c r="B35" s="18"/>
      <c r="C35" s="18"/>
      <c r="D35" s="12" t="s">
        <v>117</v>
      </c>
      <c r="E35" s="12" t="s">
        <v>113</v>
      </c>
      <c r="F35" s="13">
        <v>121.6464</v>
      </c>
      <c r="G35" s="14" t="s">
        <v>118</v>
      </c>
      <c r="H35" s="14" t="s">
        <v>119</v>
      </c>
      <c r="I35" s="14" t="s">
        <v>120</v>
      </c>
      <c r="J35" s="14" t="s">
        <v>25</v>
      </c>
      <c r="K35" s="12">
        <v>12</v>
      </c>
      <c r="L35" s="19"/>
      <c r="M35" s="16">
        <v>1150</v>
      </c>
      <c r="N35" s="16">
        <v>13800</v>
      </c>
      <c r="O35" s="20"/>
      <c r="P35" s="16">
        <f>M35/1.06*O3</f>
        <v>0</v>
      </c>
      <c r="Q35" s="16">
        <f t="shared" si="1"/>
        <v>0</v>
      </c>
      <c r="R35" s="14"/>
    </row>
    <row r="36" s="1" customFormat="1" ht="23" customHeight="1" spans="1:18">
      <c r="A36" s="14">
        <v>34</v>
      </c>
      <c r="B36" s="18"/>
      <c r="C36" s="18"/>
      <c r="D36" s="13" t="s">
        <v>121</v>
      </c>
      <c r="E36" s="12" t="s">
        <v>69</v>
      </c>
      <c r="F36" s="43">
        <v>897</v>
      </c>
      <c r="G36" s="14" t="s">
        <v>122</v>
      </c>
      <c r="H36" s="14" t="s">
        <v>123</v>
      </c>
      <c r="I36" s="14" t="s">
        <v>124</v>
      </c>
      <c r="J36" s="14" t="s">
        <v>25</v>
      </c>
      <c r="K36" s="33">
        <v>2</v>
      </c>
      <c r="L36" s="19"/>
      <c r="M36" s="16">
        <v>1000</v>
      </c>
      <c r="N36" s="16">
        <v>2000</v>
      </c>
      <c r="O36" s="20"/>
      <c r="P36" s="16">
        <f>M36/1.06*O3</f>
        <v>0</v>
      </c>
      <c r="Q36" s="16">
        <f t="shared" si="1"/>
        <v>0</v>
      </c>
      <c r="R36" s="14"/>
    </row>
    <row r="37" s="1" customFormat="1" ht="23" customHeight="1" spans="1:18">
      <c r="A37" s="14">
        <v>35</v>
      </c>
      <c r="B37" s="18"/>
      <c r="C37" s="18"/>
      <c r="D37" s="12" t="s">
        <v>125</v>
      </c>
      <c r="E37" s="12" t="s">
        <v>113</v>
      </c>
      <c r="F37" s="13">
        <v>0.6955</v>
      </c>
      <c r="G37" s="10" t="s">
        <v>126</v>
      </c>
      <c r="H37" s="10" t="s">
        <v>38</v>
      </c>
      <c r="I37" s="10" t="s">
        <v>127</v>
      </c>
      <c r="J37" s="14" t="s">
        <v>25</v>
      </c>
      <c r="K37" s="41">
        <v>2</v>
      </c>
      <c r="L37" s="19"/>
      <c r="M37" s="42">
        <v>1000</v>
      </c>
      <c r="N37" s="16">
        <v>2000</v>
      </c>
      <c r="O37" s="20"/>
      <c r="P37" s="16">
        <f>M37/1.06*O3</f>
        <v>0</v>
      </c>
      <c r="Q37" s="16">
        <f t="shared" si="1"/>
        <v>0</v>
      </c>
      <c r="R37" s="14"/>
    </row>
    <row r="38" s="1" customFormat="1" ht="23" customHeight="1" spans="1:18">
      <c r="A38" s="14">
        <v>36</v>
      </c>
      <c r="B38" s="18"/>
      <c r="C38" s="18"/>
      <c r="D38" s="12" t="s">
        <v>128</v>
      </c>
      <c r="E38" s="12" t="s">
        <v>69</v>
      </c>
      <c r="F38" s="43">
        <v>118.33</v>
      </c>
      <c r="G38" s="14" t="s">
        <v>129</v>
      </c>
      <c r="H38" s="14" t="s">
        <v>123</v>
      </c>
      <c r="I38" s="14" t="s">
        <v>124</v>
      </c>
      <c r="J38" s="14" t="s">
        <v>25</v>
      </c>
      <c r="K38" s="33">
        <v>2</v>
      </c>
      <c r="L38" s="19"/>
      <c r="M38" s="16">
        <v>1000</v>
      </c>
      <c r="N38" s="16">
        <v>2000</v>
      </c>
      <c r="O38" s="20"/>
      <c r="P38" s="16">
        <f>M38/1.06*O3</f>
        <v>0</v>
      </c>
      <c r="Q38" s="16">
        <f t="shared" si="1"/>
        <v>0</v>
      </c>
      <c r="R38" s="14"/>
    </row>
    <row r="39" s="1" customFormat="1" ht="23" customHeight="1" spans="1:18">
      <c r="A39" s="14">
        <v>37</v>
      </c>
      <c r="B39" s="18"/>
      <c r="C39" s="18"/>
      <c r="D39" s="12" t="s">
        <v>130</v>
      </c>
      <c r="E39" s="12" t="s">
        <v>113</v>
      </c>
      <c r="F39" s="13">
        <v>2863.7354</v>
      </c>
      <c r="G39" s="10" t="s">
        <v>126</v>
      </c>
      <c r="H39" s="10" t="s">
        <v>38</v>
      </c>
      <c r="I39" s="10" t="s">
        <v>127</v>
      </c>
      <c r="J39" s="14" t="s">
        <v>25</v>
      </c>
      <c r="K39" s="41">
        <v>2</v>
      </c>
      <c r="L39" s="19"/>
      <c r="M39" s="42">
        <v>1000</v>
      </c>
      <c r="N39" s="16">
        <v>2000</v>
      </c>
      <c r="O39" s="20"/>
      <c r="P39" s="16">
        <f>M39/1.06*O3</f>
        <v>0</v>
      </c>
      <c r="Q39" s="16">
        <f t="shared" si="1"/>
        <v>0</v>
      </c>
      <c r="R39" s="14"/>
    </row>
    <row r="40" s="1" customFormat="1" ht="23" customHeight="1" spans="1:18">
      <c r="A40" s="14">
        <v>38</v>
      </c>
      <c r="B40" s="18"/>
      <c r="C40" s="18"/>
      <c r="D40" s="12" t="s">
        <v>131</v>
      </c>
      <c r="E40" s="12" t="s">
        <v>132</v>
      </c>
      <c r="F40" s="13">
        <v>4114.269</v>
      </c>
      <c r="G40" s="14" t="s">
        <v>122</v>
      </c>
      <c r="H40" s="14" t="s">
        <v>123</v>
      </c>
      <c r="I40" s="14" t="s">
        <v>124</v>
      </c>
      <c r="J40" s="14" t="s">
        <v>25</v>
      </c>
      <c r="K40" s="33">
        <v>2</v>
      </c>
      <c r="L40" s="19"/>
      <c r="M40" s="16">
        <v>1000</v>
      </c>
      <c r="N40" s="16">
        <v>2000</v>
      </c>
      <c r="O40" s="20"/>
      <c r="P40" s="16">
        <f>M40/1.06*O3</f>
        <v>0</v>
      </c>
      <c r="Q40" s="16">
        <f t="shared" si="1"/>
        <v>0</v>
      </c>
      <c r="R40" s="14"/>
    </row>
    <row r="41" s="1" customFormat="1" ht="23" customHeight="1" spans="1:18">
      <c r="A41" s="14">
        <v>39</v>
      </c>
      <c r="B41" s="18"/>
      <c r="C41" s="18"/>
      <c r="D41" s="12" t="s">
        <v>133</v>
      </c>
      <c r="E41" s="12" t="s">
        <v>134</v>
      </c>
      <c r="F41" s="13" t="s">
        <v>135</v>
      </c>
      <c r="G41" s="14" t="s">
        <v>122</v>
      </c>
      <c r="H41" s="14" t="s">
        <v>123</v>
      </c>
      <c r="I41" s="14" t="s">
        <v>124</v>
      </c>
      <c r="J41" s="14" t="s">
        <v>25</v>
      </c>
      <c r="K41" s="33">
        <v>6</v>
      </c>
      <c r="L41" s="19"/>
      <c r="M41" s="16">
        <v>1000</v>
      </c>
      <c r="N41" s="16">
        <v>6000</v>
      </c>
      <c r="O41" s="20"/>
      <c r="P41" s="16">
        <f>M41/1.06*O3</f>
        <v>0</v>
      </c>
      <c r="Q41" s="16">
        <f t="shared" si="1"/>
        <v>0</v>
      </c>
      <c r="R41" s="14"/>
    </row>
    <row r="42" s="1" customFormat="1" ht="23" customHeight="1" spans="1:18">
      <c r="A42" s="14">
        <v>40</v>
      </c>
      <c r="B42" s="18"/>
      <c r="C42" s="18"/>
      <c r="D42" s="12" t="s">
        <v>136</v>
      </c>
      <c r="E42" s="12" t="s">
        <v>69</v>
      </c>
      <c r="F42" s="13">
        <v>569.854</v>
      </c>
      <c r="G42" s="14" t="s">
        <v>109</v>
      </c>
      <c r="H42" s="14" t="s">
        <v>110</v>
      </c>
      <c r="I42" s="14" t="s">
        <v>111</v>
      </c>
      <c r="J42" s="14" t="s">
        <v>25</v>
      </c>
      <c r="K42" s="33">
        <v>2</v>
      </c>
      <c r="L42" s="19"/>
      <c r="M42" s="16">
        <v>1300</v>
      </c>
      <c r="N42" s="16">
        <v>2600</v>
      </c>
      <c r="O42" s="20"/>
      <c r="P42" s="16">
        <f>M42/1.06*O3</f>
        <v>0</v>
      </c>
      <c r="Q42" s="16">
        <f t="shared" si="1"/>
        <v>0</v>
      </c>
      <c r="R42" s="14"/>
    </row>
    <row r="43" s="1" customFormat="1" ht="23" customHeight="1" spans="1:18">
      <c r="A43" s="14">
        <v>41</v>
      </c>
      <c r="B43" s="18"/>
      <c r="C43" s="18"/>
      <c r="D43" s="13" t="s">
        <v>137</v>
      </c>
      <c r="E43" s="12" t="s">
        <v>101</v>
      </c>
      <c r="F43" s="13">
        <v>30799.284</v>
      </c>
      <c r="G43" s="14" t="s">
        <v>138</v>
      </c>
      <c r="H43" s="14" t="s">
        <v>139</v>
      </c>
      <c r="I43" s="14" t="s">
        <v>140</v>
      </c>
      <c r="J43" s="14" t="s">
        <v>25</v>
      </c>
      <c r="K43" s="12">
        <v>6</v>
      </c>
      <c r="L43" s="19"/>
      <c r="M43" s="16">
        <v>700</v>
      </c>
      <c r="N43" s="16">
        <v>4200</v>
      </c>
      <c r="O43" s="20"/>
      <c r="P43" s="16">
        <f>M43/1.06*O3</f>
        <v>0</v>
      </c>
      <c r="Q43" s="16">
        <f t="shared" si="1"/>
        <v>0</v>
      </c>
      <c r="R43" s="14"/>
    </row>
    <row r="44" s="1" customFormat="1" ht="23" customHeight="1" spans="1:18">
      <c r="A44" s="14">
        <v>42</v>
      </c>
      <c r="B44" s="18"/>
      <c r="C44" s="18"/>
      <c r="D44" s="12" t="s">
        <v>141</v>
      </c>
      <c r="E44" s="12" t="s">
        <v>113</v>
      </c>
      <c r="F44" s="12">
        <v>286</v>
      </c>
      <c r="G44" s="14" t="s">
        <v>142</v>
      </c>
      <c r="H44" s="14" t="s">
        <v>143</v>
      </c>
      <c r="I44" s="14" t="s">
        <v>144</v>
      </c>
      <c r="J44" s="14" t="s">
        <v>25</v>
      </c>
      <c r="K44" s="12">
        <v>2</v>
      </c>
      <c r="L44" s="19"/>
      <c r="M44" s="16">
        <v>700</v>
      </c>
      <c r="N44" s="16">
        <v>1400</v>
      </c>
      <c r="O44" s="20"/>
      <c r="P44" s="16">
        <f>M44/1.06*O3</f>
        <v>0</v>
      </c>
      <c r="Q44" s="16">
        <f t="shared" si="1"/>
        <v>0</v>
      </c>
      <c r="R44" s="14"/>
    </row>
    <row r="45" s="1" customFormat="1" ht="23" customHeight="1" spans="1:18">
      <c r="A45" s="14">
        <v>43</v>
      </c>
      <c r="B45" s="18"/>
      <c r="C45" s="18"/>
      <c r="D45" s="12" t="s">
        <v>145</v>
      </c>
      <c r="E45" s="12" t="s">
        <v>113</v>
      </c>
      <c r="F45" s="13">
        <v>11556.015</v>
      </c>
      <c r="G45" s="10" t="s">
        <v>146</v>
      </c>
      <c r="H45" s="10" t="s">
        <v>147</v>
      </c>
      <c r="I45" s="10" t="s">
        <v>148</v>
      </c>
      <c r="J45" s="14" t="s">
        <v>25</v>
      </c>
      <c r="K45" s="41">
        <v>12</v>
      </c>
      <c r="L45" s="19"/>
      <c r="M45" s="42">
        <v>500</v>
      </c>
      <c r="N45" s="16">
        <v>6000</v>
      </c>
      <c r="O45" s="20"/>
      <c r="P45" s="16">
        <f>M45/1.06*O3</f>
        <v>0</v>
      </c>
      <c r="Q45" s="16">
        <f t="shared" si="1"/>
        <v>0</v>
      </c>
      <c r="R45" s="14"/>
    </row>
    <row r="46" s="1" customFormat="1" ht="23" customHeight="1" spans="1:18">
      <c r="A46" s="14">
        <v>44</v>
      </c>
      <c r="B46" s="18"/>
      <c r="C46" s="18"/>
      <c r="D46" s="12" t="s">
        <v>149</v>
      </c>
      <c r="E46" s="12" t="s">
        <v>150</v>
      </c>
      <c r="F46" s="13">
        <v>1448</v>
      </c>
      <c r="G46" s="10" t="s">
        <v>151</v>
      </c>
      <c r="H46" s="10" t="s">
        <v>152</v>
      </c>
      <c r="I46" s="10" t="s">
        <v>153</v>
      </c>
      <c r="J46" s="14" t="s">
        <v>25</v>
      </c>
      <c r="K46" s="41">
        <v>2</v>
      </c>
      <c r="L46" s="19"/>
      <c r="M46" s="16">
        <v>1400</v>
      </c>
      <c r="N46" s="16">
        <v>2800</v>
      </c>
      <c r="O46" s="20"/>
      <c r="P46" s="16">
        <f>M46/1.06*O3</f>
        <v>0</v>
      </c>
      <c r="Q46" s="16">
        <f t="shared" si="1"/>
        <v>0</v>
      </c>
      <c r="R46" s="14"/>
    </row>
    <row r="47" s="1" customFormat="1" ht="23" customHeight="1" spans="1:18">
      <c r="A47" s="14">
        <v>45</v>
      </c>
      <c r="B47" s="18"/>
      <c r="C47" s="18"/>
      <c r="D47" s="12" t="s">
        <v>154</v>
      </c>
      <c r="E47" s="12" t="s">
        <v>150</v>
      </c>
      <c r="F47" s="13">
        <v>2469</v>
      </c>
      <c r="G47" s="10" t="s">
        <v>151</v>
      </c>
      <c r="H47" s="10" t="s">
        <v>152</v>
      </c>
      <c r="I47" s="10" t="s">
        <v>153</v>
      </c>
      <c r="J47" s="14" t="s">
        <v>25</v>
      </c>
      <c r="K47" s="41">
        <v>3</v>
      </c>
      <c r="L47" s="19"/>
      <c r="M47" s="16">
        <v>1400</v>
      </c>
      <c r="N47" s="16">
        <v>4200</v>
      </c>
      <c r="O47" s="20"/>
      <c r="P47" s="16">
        <f>M47/1.06*O3</f>
        <v>0</v>
      </c>
      <c r="Q47" s="16">
        <f t="shared" si="1"/>
        <v>0</v>
      </c>
      <c r="R47" s="14"/>
    </row>
    <row r="48" s="1" customFormat="1" ht="23" customHeight="1" spans="1:18">
      <c r="A48" s="14">
        <v>46</v>
      </c>
      <c r="B48" s="18"/>
      <c r="C48" s="18"/>
      <c r="D48" s="13" t="s">
        <v>155</v>
      </c>
      <c r="E48" s="12" t="s">
        <v>69</v>
      </c>
      <c r="F48" s="13">
        <v>4973.24</v>
      </c>
      <c r="G48" s="10" t="s">
        <v>156</v>
      </c>
      <c r="H48" s="10" t="s">
        <v>157</v>
      </c>
      <c r="I48" s="10" t="s">
        <v>158</v>
      </c>
      <c r="J48" s="14" t="s">
        <v>25</v>
      </c>
      <c r="K48" s="41">
        <v>9</v>
      </c>
      <c r="L48" s="19"/>
      <c r="M48" s="16">
        <v>2000</v>
      </c>
      <c r="N48" s="16">
        <v>18000</v>
      </c>
      <c r="O48" s="20"/>
      <c r="P48" s="16">
        <f>M48/1.06*O3</f>
        <v>0</v>
      </c>
      <c r="Q48" s="16">
        <f t="shared" si="1"/>
        <v>0</v>
      </c>
      <c r="R48" s="14"/>
    </row>
    <row r="49" s="1" customFormat="1" ht="23" customHeight="1" spans="1:18">
      <c r="A49" s="14">
        <v>47</v>
      </c>
      <c r="B49" s="18"/>
      <c r="C49" s="18"/>
      <c r="D49" s="12" t="s">
        <v>159</v>
      </c>
      <c r="E49" s="12" t="s">
        <v>101</v>
      </c>
      <c r="F49" s="13">
        <v>33552.5</v>
      </c>
      <c r="G49" s="14" t="s">
        <v>160</v>
      </c>
      <c r="H49" s="14" t="s">
        <v>161</v>
      </c>
      <c r="I49" s="14" t="s">
        <v>162</v>
      </c>
      <c r="J49" s="14" t="s">
        <v>25</v>
      </c>
      <c r="K49" s="12">
        <v>2</v>
      </c>
      <c r="L49" s="19"/>
      <c r="M49" s="16">
        <v>1400</v>
      </c>
      <c r="N49" s="16">
        <v>2800</v>
      </c>
      <c r="O49" s="20"/>
      <c r="P49" s="16">
        <f>M49/1.06*O3</f>
        <v>0</v>
      </c>
      <c r="Q49" s="16">
        <f t="shared" si="1"/>
        <v>0</v>
      </c>
      <c r="R49" s="14"/>
    </row>
    <row r="50" s="1" customFormat="1" ht="23" customHeight="1" spans="1:18">
      <c r="A50" s="14">
        <v>48</v>
      </c>
      <c r="B50" s="18"/>
      <c r="C50" s="18"/>
      <c r="D50" s="12" t="s">
        <v>163</v>
      </c>
      <c r="E50" s="12" t="s">
        <v>132</v>
      </c>
      <c r="F50" s="12">
        <v>193.273</v>
      </c>
      <c r="G50" s="11" t="s">
        <v>164</v>
      </c>
      <c r="H50" s="11" t="s">
        <v>38</v>
      </c>
      <c r="I50" s="11" t="s">
        <v>165</v>
      </c>
      <c r="J50" s="14" t="s">
        <v>25</v>
      </c>
      <c r="K50" s="41">
        <v>2</v>
      </c>
      <c r="L50" s="19"/>
      <c r="M50" s="42">
        <v>5300</v>
      </c>
      <c r="N50" s="16">
        <v>10600</v>
      </c>
      <c r="O50" s="20"/>
      <c r="P50" s="16">
        <f>M50/1.06*O3</f>
        <v>0</v>
      </c>
      <c r="Q50" s="16">
        <f t="shared" si="1"/>
        <v>0</v>
      </c>
      <c r="R50" s="16"/>
    </row>
    <row r="51" s="1" customFormat="1" ht="23" customHeight="1" spans="1:18">
      <c r="A51" s="14">
        <v>49</v>
      </c>
      <c r="B51" s="18"/>
      <c r="C51" s="18"/>
      <c r="D51" s="12" t="s">
        <v>166</v>
      </c>
      <c r="E51" s="12" t="s">
        <v>167</v>
      </c>
      <c r="F51" s="13">
        <v>2783.459</v>
      </c>
      <c r="G51" s="44" t="s">
        <v>168</v>
      </c>
      <c r="H51" s="44" t="s">
        <v>169</v>
      </c>
      <c r="I51" s="44" t="s">
        <v>170</v>
      </c>
      <c r="J51" s="14" t="s">
        <v>25</v>
      </c>
      <c r="K51" s="13">
        <v>2</v>
      </c>
      <c r="L51" s="19"/>
      <c r="M51" s="16">
        <v>3200</v>
      </c>
      <c r="N51" s="16">
        <v>6400</v>
      </c>
      <c r="O51" s="20"/>
      <c r="P51" s="16">
        <f>M51/1.06*O3</f>
        <v>0</v>
      </c>
      <c r="Q51" s="16">
        <f t="shared" si="1"/>
        <v>0</v>
      </c>
      <c r="R51" s="37"/>
    </row>
    <row r="52" s="1" customFormat="1" ht="23" customHeight="1" spans="1:18">
      <c r="A52" s="14">
        <v>50</v>
      </c>
      <c r="B52" s="18"/>
      <c r="C52" s="18"/>
      <c r="D52" s="13" t="s">
        <v>171</v>
      </c>
      <c r="E52" s="31" t="s">
        <v>101</v>
      </c>
      <c r="F52" s="32">
        <v>1268.166</v>
      </c>
      <c r="G52" s="14" t="s">
        <v>70</v>
      </c>
      <c r="H52" s="14" t="s">
        <v>71</v>
      </c>
      <c r="I52" s="14" t="s">
        <v>72</v>
      </c>
      <c r="J52" s="14" t="s">
        <v>25</v>
      </c>
      <c r="K52" s="12">
        <v>2</v>
      </c>
      <c r="L52" s="19"/>
      <c r="M52" s="16">
        <v>1600</v>
      </c>
      <c r="N52" s="16">
        <v>3200</v>
      </c>
      <c r="O52" s="20"/>
      <c r="P52" s="16">
        <f>M52/1.06*O3</f>
        <v>0</v>
      </c>
      <c r="Q52" s="16">
        <f t="shared" si="1"/>
        <v>0</v>
      </c>
      <c r="R52" s="14"/>
    </row>
    <row r="53" s="1" customFormat="1" ht="23" customHeight="1" spans="1:18">
      <c r="A53" s="14">
        <v>51</v>
      </c>
      <c r="B53" s="18"/>
      <c r="C53" s="18"/>
      <c r="D53" s="12" t="s">
        <v>172</v>
      </c>
      <c r="E53" s="12" t="s">
        <v>101</v>
      </c>
      <c r="F53" s="13">
        <v>107.775</v>
      </c>
      <c r="G53" s="10" t="s">
        <v>173</v>
      </c>
      <c r="H53" s="10" t="s">
        <v>174</v>
      </c>
      <c r="I53" s="10" t="s">
        <v>175</v>
      </c>
      <c r="J53" s="14" t="s">
        <v>25</v>
      </c>
      <c r="K53" s="41">
        <v>2</v>
      </c>
      <c r="L53" s="19"/>
      <c r="M53" s="42">
        <v>1700</v>
      </c>
      <c r="N53" s="16">
        <v>3400</v>
      </c>
      <c r="O53" s="20"/>
      <c r="P53" s="16">
        <f>M53/1.06*O3</f>
        <v>0</v>
      </c>
      <c r="Q53" s="16">
        <f t="shared" si="1"/>
        <v>0</v>
      </c>
      <c r="R53" s="14"/>
    </row>
    <row r="54" s="1" customFormat="1" ht="23" customHeight="1" spans="1:18">
      <c r="A54" s="14">
        <v>52</v>
      </c>
      <c r="B54" s="18"/>
      <c r="C54" s="18"/>
      <c r="D54" s="12" t="s">
        <v>176</v>
      </c>
      <c r="E54" s="12" t="s">
        <v>132</v>
      </c>
      <c r="F54" s="13">
        <v>976.003</v>
      </c>
      <c r="G54" s="14" t="s">
        <v>177</v>
      </c>
      <c r="H54" s="14" t="s">
        <v>178</v>
      </c>
      <c r="I54" s="14" t="s">
        <v>179</v>
      </c>
      <c r="J54" s="14" t="s">
        <v>25</v>
      </c>
      <c r="K54" s="12">
        <v>2</v>
      </c>
      <c r="L54" s="19"/>
      <c r="M54" s="16">
        <v>3250</v>
      </c>
      <c r="N54" s="16">
        <v>6500</v>
      </c>
      <c r="O54" s="20"/>
      <c r="P54" s="16">
        <f>M54/1.06*O3</f>
        <v>0</v>
      </c>
      <c r="Q54" s="16">
        <f t="shared" si="1"/>
        <v>0</v>
      </c>
      <c r="R54" s="14"/>
    </row>
    <row r="55" s="1" customFormat="1" ht="23" customHeight="1" spans="1:18">
      <c r="A55" s="14">
        <v>53</v>
      </c>
      <c r="B55" s="18"/>
      <c r="C55" s="18"/>
      <c r="D55" s="12" t="s">
        <v>180</v>
      </c>
      <c r="E55" s="12" t="s">
        <v>132</v>
      </c>
      <c r="F55" s="13">
        <v>27976.82</v>
      </c>
      <c r="G55" s="14" t="s">
        <v>177</v>
      </c>
      <c r="H55" s="14" t="s">
        <v>178</v>
      </c>
      <c r="I55" s="14" t="s">
        <v>179</v>
      </c>
      <c r="J55" s="14" t="s">
        <v>25</v>
      </c>
      <c r="K55" s="12">
        <v>2</v>
      </c>
      <c r="L55" s="19"/>
      <c r="M55" s="16">
        <v>3250</v>
      </c>
      <c r="N55" s="16">
        <v>6500</v>
      </c>
      <c r="O55" s="20"/>
      <c r="P55" s="16">
        <f>M55/1.06*O3</f>
        <v>0</v>
      </c>
      <c r="Q55" s="16">
        <f t="shared" si="1"/>
        <v>0</v>
      </c>
      <c r="R55" s="14"/>
    </row>
    <row r="56" s="1" customFormat="1" ht="23" customHeight="1" spans="1:18">
      <c r="A56" s="14">
        <v>54</v>
      </c>
      <c r="B56" s="18"/>
      <c r="C56" s="18"/>
      <c r="D56" s="10" t="s">
        <v>181</v>
      </c>
      <c r="E56" s="12" t="s">
        <v>69</v>
      </c>
      <c r="F56" s="43">
        <v>23.721</v>
      </c>
      <c r="G56" s="14" t="s">
        <v>182</v>
      </c>
      <c r="H56" s="14" t="s">
        <v>123</v>
      </c>
      <c r="I56" s="14" t="s">
        <v>124</v>
      </c>
      <c r="J56" s="14" t="s">
        <v>25</v>
      </c>
      <c r="K56" s="33">
        <v>1</v>
      </c>
      <c r="L56" s="19"/>
      <c r="M56" s="16">
        <v>500</v>
      </c>
      <c r="N56" s="16">
        <v>500</v>
      </c>
      <c r="O56" s="20"/>
      <c r="P56" s="16">
        <f>M56/1.06*O3</f>
        <v>0</v>
      </c>
      <c r="Q56" s="16">
        <f t="shared" si="1"/>
        <v>0</v>
      </c>
      <c r="R56" s="37"/>
    </row>
    <row r="57" s="1" customFormat="1" ht="23" customHeight="1" spans="1:18">
      <c r="A57" s="14">
        <v>55</v>
      </c>
      <c r="B57" s="18"/>
      <c r="C57" s="18"/>
      <c r="D57" s="10" t="s">
        <v>183</v>
      </c>
      <c r="E57" s="12" t="s">
        <v>113</v>
      </c>
      <c r="F57" s="43">
        <v>3</v>
      </c>
      <c r="G57" s="14" t="s">
        <v>22</v>
      </c>
      <c r="H57" s="14" t="s">
        <v>184</v>
      </c>
      <c r="I57" s="14" t="s">
        <v>185</v>
      </c>
      <c r="J57" s="14" t="s">
        <v>25</v>
      </c>
      <c r="K57" s="33">
        <v>1</v>
      </c>
      <c r="L57" s="19"/>
      <c r="M57" s="16">
        <v>800</v>
      </c>
      <c r="N57" s="16">
        <v>800</v>
      </c>
      <c r="O57" s="20"/>
      <c r="P57" s="16">
        <f>M57/1.06*O3</f>
        <v>0</v>
      </c>
      <c r="Q57" s="16">
        <f t="shared" si="1"/>
        <v>0</v>
      </c>
      <c r="R57" s="37"/>
    </row>
    <row r="58" s="1" customFormat="1" ht="23" customHeight="1" spans="1:18">
      <c r="A58" s="14">
        <v>56</v>
      </c>
      <c r="B58" s="18"/>
      <c r="C58" s="18"/>
      <c r="D58" s="10" t="s">
        <v>186</v>
      </c>
      <c r="E58" s="12" t="s">
        <v>150</v>
      </c>
      <c r="F58" s="43">
        <v>12</v>
      </c>
      <c r="G58" s="14" t="s">
        <v>187</v>
      </c>
      <c r="H58" s="14" t="s">
        <v>184</v>
      </c>
      <c r="I58" s="14" t="s">
        <v>185</v>
      </c>
      <c r="J58" s="14" t="s">
        <v>25</v>
      </c>
      <c r="K58" s="33">
        <v>1</v>
      </c>
      <c r="L58" s="19"/>
      <c r="M58" s="16">
        <v>3200</v>
      </c>
      <c r="N58" s="16">
        <v>3200</v>
      </c>
      <c r="O58" s="20"/>
      <c r="P58" s="16">
        <f>M58/1.06*O3</f>
        <v>0</v>
      </c>
      <c r="Q58" s="16">
        <f t="shared" si="1"/>
        <v>0</v>
      </c>
      <c r="R58" s="37"/>
    </row>
    <row r="59" s="1" customFormat="1" ht="23" customHeight="1" spans="1:18">
      <c r="A59" s="14">
        <v>57</v>
      </c>
      <c r="B59" s="18"/>
      <c r="C59" s="18"/>
      <c r="D59" s="10" t="s">
        <v>188</v>
      </c>
      <c r="E59" s="12" t="s">
        <v>150</v>
      </c>
      <c r="F59" s="43">
        <v>18</v>
      </c>
      <c r="G59" s="14" t="s">
        <v>189</v>
      </c>
      <c r="H59" s="14" t="s">
        <v>190</v>
      </c>
      <c r="I59" s="14" t="s">
        <v>185</v>
      </c>
      <c r="J59" s="14" t="s">
        <v>25</v>
      </c>
      <c r="K59" s="33">
        <v>1</v>
      </c>
      <c r="L59" s="19"/>
      <c r="M59" s="16">
        <v>4000</v>
      </c>
      <c r="N59" s="16">
        <v>4000</v>
      </c>
      <c r="O59" s="20"/>
      <c r="P59" s="16">
        <f>M59/1.06*O3</f>
        <v>0</v>
      </c>
      <c r="Q59" s="16">
        <f t="shared" si="1"/>
        <v>0</v>
      </c>
      <c r="R59" s="37"/>
    </row>
    <row r="60" s="1" customFormat="1" ht="23" customHeight="1" spans="1:18">
      <c r="A60" s="14">
        <v>58</v>
      </c>
      <c r="B60" s="18"/>
      <c r="C60" s="18"/>
      <c r="D60" s="10" t="s">
        <v>191</v>
      </c>
      <c r="E60" s="12" t="s">
        <v>132</v>
      </c>
      <c r="F60" s="10">
        <v>227.018</v>
      </c>
      <c r="G60" s="14" t="s">
        <v>192</v>
      </c>
      <c r="H60" s="14" t="s">
        <v>184</v>
      </c>
      <c r="I60" s="14" t="s">
        <v>185</v>
      </c>
      <c r="J60" s="14" t="s">
        <v>25</v>
      </c>
      <c r="K60" s="33">
        <v>1</v>
      </c>
      <c r="L60" s="19"/>
      <c r="M60" s="16">
        <v>800</v>
      </c>
      <c r="N60" s="16">
        <v>800</v>
      </c>
      <c r="O60" s="20"/>
      <c r="P60" s="16">
        <f>M60/1.06*O3</f>
        <v>0</v>
      </c>
      <c r="Q60" s="16">
        <f t="shared" si="1"/>
        <v>0</v>
      </c>
      <c r="R60" s="37"/>
    </row>
    <row r="61" s="1" customFormat="1" ht="23" customHeight="1" spans="1:18">
      <c r="A61" s="14">
        <v>59</v>
      </c>
      <c r="B61" s="18"/>
      <c r="C61" s="18"/>
      <c r="D61" s="10" t="s">
        <v>193</v>
      </c>
      <c r="E61" s="10" t="s">
        <v>38</v>
      </c>
      <c r="F61" s="10" t="s">
        <v>38</v>
      </c>
      <c r="G61" s="44" t="s">
        <v>194</v>
      </c>
      <c r="H61" s="44" t="s">
        <v>195</v>
      </c>
      <c r="I61" s="44" t="s">
        <v>38</v>
      </c>
      <c r="J61" s="14" t="s">
        <v>25</v>
      </c>
      <c r="K61" s="45">
        <v>1</v>
      </c>
      <c r="L61" s="19"/>
      <c r="M61" s="46">
        <v>9000</v>
      </c>
      <c r="N61" s="16">
        <v>9000</v>
      </c>
      <c r="O61" s="20"/>
      <c r="P61" s="16">
        <f>M61/1.06*O3</f>
        <v>0</v>
      </c>
      <c r="Q61" s="16">
        <f t="shared" si="1"/>
        <v>0</v>
      </c>
      <c r="R61" s="37"/>
    </row>
    <row r="62" s="1" customFormat="1" ht="23" customHeight="1" spans="1:18">
      <c r="A62" s="14">
        <v>60</v>
      </c>
      <c r="B62" s="18"/>
      <c r="C62" s="18"/>
      <c r="D62" s="12" t="s">
        <v>196</v>
      </c>
      <c r="E62" s="12" t="s">
        <v>132</v>
      </c>
      <c r="F62" s="12">
        <v>26341.492</v>
      </c>
      <c r="G62" s="10" t="s">
        <v>197</v>
      </c>
      <c r="H62" s="10" t="s">
        <v>38</v>
      </c>
      <c r="I62" s="10" t="s">
        <v>198</v>
      </c>
      <c r="J62" s="14" t="s">
        <v>25</v>
      </c>
      <c r="K62" s="41">
        <v>2</v>
      </c>
      <c r="L62" s="19"/>
      <c r="M62" s="42">
        <v>500</v>
      </c>
      <c r="N62" s="16">
        <v>1000</v>
      </c>
      <c r="O62" s="20"/>
      <c r="P62" s="16">
        <f>M62/1.06*O3</f>
        <v>0</v>
      </c>
      <c r="Q62" s="16">
        <f t="shared" si="1"/>
        <v>0</v>
      </c>
      <c r="R62" s="14"/>
    </row>
    <row r="63" s="1" customFormat="1" ht="23" customHeight="1" spans="1:18">
      <c r="A63" s="14">
        <v>61</v>
      </c>
      <c r="B63" s="18"/>
      <c r="C63" s="18"/>
      <c r="D63" s="12" t="s">
        <v>199</v>
      </c>
      <c r="E63" s="12" t="s">
        <v>56</v>
      </c>
      <c r="F63" s="13">
        <v>17.665384</v>
      </c>
      <c r="G63" s="14" t="s">
        <v>200</v>
      </c>
      <c r="H63" s="14" t="s">
        <v>38</v>
      </c>
      <c r="I63" s="14" t="s">
        <v>201</v>
      </c>
      <c r="J63" s="14" t="s">
        <v>25</v>
      </c>
      <c r="K63" s="33">
        <v>8</v>
      </c>
      <c r="L63" s="19"/>
      <c r="M63" s="16">
        <v>730</v>
      </c>
      <c r="N63" s="16">
        <v>5840</v>
      </c>
      <c r="O63" s="20"/>
      <c r="P63" s="16">
        <f>M63/1.06*O3</f>
        <v>0</v>
      </c>
      <c r="Q63" s="16">
        <f t="shared" si="1"/>
        <v>0</v>
      </c>
      <c r="R63" s="14"/>
    </row>
    <row r="64" s="1" customFormat="1" ht="23" customHeight="1" spans="1:18">
      <c r="A64" s="14">
        <v>62</v>
      </c>
      <c r="B64" s="18"/>
      <c r="C64" s="18"/>
      <c r="D64" s="12" t="s">
        <v>202</v>
      </c>
      <c r="E64" s="12" t="s">
        <v>38</v>
      </c>
      <c r="F64" s="13" t="s">
        <v>38</v>
      </c>
      <c r="G64" s="14" t="s">
        <v>203</v>
      </c>
      <c r="H64" s="14" t="s">
        <v>204</v>
      </c>
      <c r="I64" s="14" t="s">
        <v>205</v>
      </c>
      <c r="J64" s="14" t="s">
        <v>25</v>
      </c>
      <c r="K64" s="12">
        <v>2</v>
      </c>
      <c r="L64" s="19"/>
      <c r="M64" s="16">
        <v>900</v>
      </c>
      <c r="N64" s="16">
        <v>1800</v>
      </c>
      <c r="O64" s="20"/>
      <c r="P64" s="16">
        <f>M64/1.06*O3</f>
        <v>0</v>
      </c>
      <c r="Q64" s="16">
        <f t="shared" si="1"/>
        <v>0</v>
      </c>
      <c r="R64" s="14"/>
    </row>
    <row r="65" s="1" customFormat="1" ht="23" customHeight="1" spans="1:18">
      <c r="A65" s="14">
        <v>63</v>
      </c>
      <c r="B65" s="18"/>
      <c r="C65" s="18"/>
      <c r="D65" s="12" t="s">
        <v>206</v>
      </c>
      <c r="E65" s="12" t="s">
        <v>38</v>
      </c>
      <c r="F65" s="13" t="s">
        <v>38</v>
      </c>
      <c r="G65" s="14" t="s">
        <v>79</v>
      </c>
      <c r="H65" s="14" t="s">
        <v>80</v>
      </c>
      <c r="I65" s="14" t="s">
        <v>81</v>
      </c>
      <c r="J65" s="14" t="s">
        <v>25</v>
      </c>
      <c r="K65" s="12">
        <v>2</v>
      </c>
      <c r="L65" s="19"/>
      <c r="M65" s="16">
        <v>1900</v>
      </c>
      <c r="N65" s="16">
        <v>3800</v>
      </c>
      <c r="O65" s="20"/>
      <c r="P65" s="16">
        <f>M65/1.06*O3</f>
        <v>0</v>
      </c>
      <c r="Q65" s="16">
        <f t="shared" si="1"/>
        <v>0</v>
      </c>
      <c r="R65" s="14"/>
    </row>
    <row r="66" s="1" customFormat="1" ht="23" customHeight="1" spans="1:18">
      <c r="A66" s="14">
        <v>64</v>
      </c>
      <c r="B66" s="18"/>
      <c r="C66" s="18"/>
      <c r="D66" s="12" t="s">
        <v>207</v>
      </c>
      <c r="E66" s="12" t="s">
        <v>38</v>
      </c>
      <c r="F66" s="13" t="s">
        <v>38</v>
      </c>
      <c r="G66" s="10" t="s">
        <v>208</v>
      </c>
      <c r="H66" s="10" t="s">
        <v>209</v>
      </c>
      <c r="I66" s="10" t="s">
        <v>210</v>
      </c>
      <c r="J66" s="14" t="s">
        <v>25</v>
      </c>
      <c r="K66" s="41">
        <v>2</v>
      </c>
      <c r="L66" s="19"/>
      <c r="M66" s="42">
        <v>1000</v>
      </c>
      <c r="N66" s="16">
        <v>2000</v>
      </c>
      <c r="O66" s="20"/>
      <c r="P66" s="16">
        <f>M66/1.06*O3</f>
        <v>0</v>
      </c>
      <c r="Q66" s="16">
        <f t="shared" si="1"/>
        <v>0</v>
      </c>
      <c r="R66" s="14"/>
    </row>
    <row r="67" s="1" customFormat="1" ht="23" customHeight="1" spans="1:18">
      <c r="A67" s="14">
        <v>65</v>
      </c>
      <c r="B67" s="18"/>
      <c r="C67" s="18"/>
      <c r="D67" s="14" t="s">
        <v>211</v>
      </c>
      <c r="E67" s="12" t="s">
        <v>38</v>
      </c>
      <c r="F67" s="13" t="s">
        <v>38</v>
      </c>
      <c r="G67" s="14" t="s">
        <v>212</v>
      </c>
      <c r="H67" s="14" t="s">
        <v>213</v>
      </c>
      <c r="I67" s="14" t="s">
        <v>214</v>
      </c>
      <c r="J67" s="14" t="s">
        <v>25</v>
      </c>
      <c r="K67" s="12">
        <v>2</v>
      </c>
      <c r="L67" s="19"/>
      <c r="M67" s="16">
        <v>400</v>
      </c>
      <c r="N67" s="16">
        <v>800</v>
      </c>
      <c r="O67" s="20"/>
      <c r="P67" s="16">
        <f>M67/1.06*O3</f>
        <v>0</v>
      </c>
      <c r="Q67" s="16">
        <f t="shared" si="1"/>
        <v>0</v>
      </c>
      <c r="R67" s="14"/>
    </row>
    <row r="68" s="1" customFormat="1" ht="23" customHeight="1" spans="1:18">
      <c r="A68" s="37">
        <v>66</v>
      </c>
      <c r="B68" s="18"/>
      <c r="C68" s="18"/>
      <c r="D68" s="37" t="s">
        <v>215</v>
      </c>
      <c r="E68" s="12" t="s">
        <v>38</v>
      </c>
      <c r="F68" s="13" t="s">
        <v>38</v>
      </c>
      <c r="G68" s="14" t="s">
        <v>216</v>
      </c>
      <c r="H68" s="14" t="s">
        <v>204</v>
      </c>
      <c r="I68" s="14" t="s">
        <v>217</v>
      </c>
      <c r="J68" s="14" t="s">
        <v>25</v>
      </c>
      <c r="K68" s="12">
        <v>2</v>
      </c>
      <c r="L68" s="19"/>
      <c r="M68" s="16">
        <v>900</v>
      </c>
      <c r="N68" s="16">
        <v>1800</v>
      </c>
      <c r="O68" s="20"/>
      <c r="P68" s="16">
        <f>M68/1.06*O3</f>
        <v>0</v>
      </c>
      <c r="Q68" s="16">
        <f t="shared" si="1"/>
        <v>0</v>
      </c>
      <c r="R68" s="37"/>
    </row>
    <row r="69" s="1" customFormat="1" ht="23" customHeight="1" spans="1:18">
      <c r="A69" s="14">
        <v>67</v>
      </c>
      <c r="B69" s="18"/>
      <c r="C69" s="18"/>
      <c r="D69" s="12" t="s">
        <v>218</v>
      </c>
      <c r="E69" s="12" t="s">
        <v>38</v>
      </c>
      <c r="F69" s="13" t="s">
        <v>38</v>
      </c>
      <c r="G69" s="14" t="s">
        <v>219</v>
      </c>
      <c r="H69" s="14" t="s">
        <v>220</v>
      </c>
      <c r="I69" s="14" t="s">
        <v>221</v>
      </c>
      <c r="J69" s="14" t="s">
        <v>25</v>
      </c>
      <c r="K69" s="33">
        <v>2</v>
      </c>
      <c r="L69" s="19"/>
      <c r="M69" s="16">
        <v>150</v>
      </c>
      <c r="N69" s="16">
        <v>300</v>
      </c>
      <c r="O69" s="20"/>
      <c r="P69" s="16">
        <f>M69/1.06*O3</f>
        <v>0</v>
      </c>
      <c r="Q69" s="16">
        <f t="shared" si="1"/>
        <v>0</v>
      </c>
      <c r="R69" s="14"/>
    </row>
    <row r="70" s="1" customFormat="1" ht="23" customHeight="1" spans="1:18">
      <c r="A70" s="14">
        <v>68</v>
      </c>
      <c r="B70" s="18"/>
      <c r="C70" s="18"/>
      <c r="D70" s="14" t="s">
        <v>222</v>
      </c>
      <c r="E70" s="12" t="s">
        <v>38</v>
      </c>
      <c r="F70" s="13" t="s">
        <v>38</v>
      </c>
      <c r="G70" s="37" t="s">
        <v>22</v>
      </c>
      <c r="H70" s="14" t="s">
        <v>223</v>
      </c>
      <c r="I70" s="14" t="s">
        <v>224</v>
      </c>
      <c r="J70" s="14" t="s">
        <v>25</v>
      </c>
      <c r="K70" s="33">
        <v>2</v>
      </c>
      <c r="L70" s="19"/>
      <c r="M70" s="47">
        <v>500</v>
      </c>
      <c r="N70" s="16">
        <v>1000</v>
      </c>
      <c r="O70" s="20"/>
      <c r="P70" s="16">
        <f>M70/1.06*O3</f>
        <v>0</v>
      </c>
      <c r="Q70" s="16">
        <f t="shared" si="1"/>
        <v>0</v>
      </c>
      <c r="R70" s="37"/>
    </row>
    <row r="71" s="1" customFormat="1" ht="23" customHeight="1" spans="1:18">
      <c r="A71" s="14">
        <v>69</v>
      </c>
      <c r="B71" s="18"/>
      <c r="C71" s="18"/>
      <c r="D71" s="14" t="s">
        <v>225</v>
      </c>
      <c r="E71" s="12" t="s">
        <v>38</v>
      </c>
      <c r="F71" s="13" t="s">
        <v>38</v>
      </c>
      <c r="G71" s="48" t="s">
        <v>226</v>
      </c>
      <c r="H71" s="14" t="s">
        <v>38</v>
      </c>
      <c r="I71" s="14" t="s">
        <v>227</v>
      </c>
      <c r="J71" s="14" t="s">
        <v>25</v>
      </c>
      <c r="K71" s="33">
        <v>1</v>
      </c>
      <c r="L71" s="19"/>
      <c r="M71" s="47">
        <v>600</v>
      </c>
      <c r="N71" s="16">
        <v>600</v>
      </c>
      <c r="O71" s="20"/>
      <c r="P71" s="16">
        <f>M71/1.06*O3</f>
        <v>0</v>
      </c>
      <c r="Q71" s="16">
        <f t="shared" si="1"/>
        <v>0</v>
      </c>
      <c r="R71" s="37"/>
    </row>
    <row r="72" s="1" customFormat="1" ht="23" customHeight="1" spans="1:18">
      <c r="A72" s="14">
        <v>70</v>
      </c>
      <c r="B72" s="18"/>
      <c r="C72" s="18"/>
      <c r="D72" s="10" t="s">
        <v>228</v>
      </c>
      <c r="E72" s="12" t="s">
        <v>38</v>
      </c>
      <c r="F72" s="13" t="s">
        <v>38</v>
      </c>
      <c r="G72" s="14" t="s">
        <v>22</v>
      </c>
      <c r="H72" s="14" t="s">
        <v>229</v>
      </c>
      <c r="I72" s="14" t="s">
        <v>99</v>
      </c>
      <c r="J72" s="14" t="s">
        <v>25</v>
      </c>
      <c r="K72" s="33">
        <v>2</v>
      </c>
      <c r="L72" s="19"/>
      <c r="M72" s="16">
        <v>300</v>
      </c>
      <c r="N72" s="16">
        <v>600</v>
      </c>
      <c r="O72" s="20"/>
      <c r="P72" s="16">
        <f>M72/1.06*O3</f>
        <v>0</v>
      </c>
      <c r="Q72" s="16">
        <f t="shared" ref="Q72:Q124" si="2">P72*K72</f>
        <v>0</v>
      </c>
      <c r="R72" s="10"/>
    </row>
    <row r="73" s="1" customFormat="1" ht="23" customHeight="1" spans="1:18">
      <c r="A73" s="14">
        <v>71</v>
      </c>
      <c r="B73" s="18"/>
      <c r="C73" s="18"/>
      <c r="D73" s="14" t="s">
        <v>230</v>
      </c>
      <c r="E73" s="12" t="s">
        <v>38</v>
      </c>
      <c r="F73" s="13" t="s">
        <v>38</v>
      </c>
      <c r="G73" s="14" t="s">
        <v>231</v>
      </c>
      <c r="H73" s="14" t="s">
        <v>232</v>
      </c>
      <c r="I73" s="14" t="s">
        <v>233</v>
      </c>
      <c r="J73" s="14" t="s">
        <v>25</v>
      </c>
      <c r="K73" s="33">
        <v>2</v>
      </c>
      <c r="L73" s="19"/>
      <c r="M73" s="16">
        <v>4700</v>
      </c>
      <c r="N73" s="16">
        <v>9400</v>
      </c>
      <c r="O73" s="20"/>
      <c r="P73" s="16">
        <f>M73/1.06*O3</f>
        <v>0</v>
      </c>
      <c r="Q73" s="16">
        <f t="shared" si="2"/>
        <v>0</v>
      </c>
      <c r="R73" s="14"/>
    </row>
    <row r="74" s="1" customFormat="1" ht="23" customHeight="1" spans="1:18">
      <c r="A74" s="10">
        <v>72</v>
      </c>
      <c r="B74" s="18"/>
      <c r="C74" s="18"/>
      <c r="D74" s="10" t="s">
        <v>234</v>
      </c>
      <c r="E74" s="12" t="s">
        <v>38</v>
      </c>
      <c r="F74" s="13" t="s">
        <v>38</v>
      </c>
      <c r="G74" s="10" t="s">
        <v>235</v>
      </c>
      <c r="H74" s="10" t="s">
        <v>236</v>
      </c>
      <c r="I74" s="10" t="s">
        <v>237</v>
      </c>
      <c r="J74" s="14" t="s">
        <v>25</v>
      </c>
      <c r="K74" s="33">
        <v>2</v>
      </c>
      <c r="L74" s="19"/>
      <c r="M74" s="16">
        <v>180</v>
      </c>
      <c r="N74" s="16">
        <v>360</v>
      </c>
      <c r="O74" s="20"/>
      <c r="P74" s="16">
        <f>M74/1.06*O3</f>
        <v>0</v>
      </c>
      <c r="Q74" s="16">
        <f t="shared" si="2"/>
        <v>0</v>
      </c>
      <c r="R74" s="22"/>
    </row>
    <row r="75" s="1" customFormat="1" ht="23" customHeight="1" spans="1:18">
      <c r="A75" s="10">
        <v>73</v>
      </c>
      <c r="B75" s="18"/>
      <c r="C75" s="18"/>
      <c r="D75" s="10" t="s">
        <v>238</v>
      </c>
      <c r="E75" s="12" t="s">
        <v>38</v>
      </c>
      <c r="F75" s="13" t="s">
        <v>38</v>
      </c>
      <c r="G75" s="10" t="s">
        <v>22</v>
      </c>
      <c r="H75" s="10" t="s">
        <v>239</v>
      </c>
      <c r="I75" s="10" t="s">
        <v>99</v>
      </c>
      <c r="J75" s="14" t="s">
        <v>25</v>
      </c>
      <c r="K75" s="33">
        <v>2</v>
      </c>
      <c r="L75" s="19"/>
      <c r="M75" s="42">
        <v>300</v>
      </c>
      <c r="N75" s="16">
        <v>600</v>
      </c>
      <c r="O75" s="20"/>
      <c r="P75" s="16">
        <f>M75/1.06*O3</f>
        <v>0</v>
      </c>
      <c r="Q75" s="16">
        <f t="shared" si="2"/>
        <v>0</v>
      </c>
      <c r="R75" s="10"/>
    </row>
    <row r="76" s="1" customFormat="1" ht="23" customHeight="1" spans="1:18">
      <c r="A76" s="10">
        <v>74</v>
      </c>
      <c r="B76" s="18"/>
      <c r="C76" s="18"/>
      <c r="D76" s="12" t="s">
        <v>240</v>
      </c>
      <c r="E76" s="12" t="s">
        <v>38</v>
      </c>
      <c r="F76" s="13" t="s">
        <v>38</v>
      </c>
      <c r="G76" s="14" t="s">
        <v>70</v>
      </c>
      <c r="H76" s="14" t="s">
        <v>71</v>
      </c>
      <c r="I76" s="14" t="s">
        <v>72</v>
      </c>
      <c r="J76" s="14" t="s">
        <v>25</v>
      </c>
      <c r="K76" s="33">
        <v>2</v>
      </c>
      <c r="L76" s="19"/>
      <c r="M76" s="16">
        <v>1600</v>
      </c>
      <c r="N76" s="16">
        <v>3200</v>
      </c>
      <c r="O76" s="20"/>
      <c r="P76" s="16">
        <f>M76/1.06*O3</f>
        <v>0</v>
      </c>
      <c r="Q76" s="16">
        <f t="shared" si="2"/>
        <v>0</v>
      </c>
      <c r="R76" s="14"/>
    </row>
    <row r="77" s="1" customFormat="1" ht="23" customHeight="1" spans="1:18">
      <c r="A77" s="10">
        <v>75</v>
      </c>
      <c r="B77" s="18"/>
      <c r="C77" s="18"/>
      <c r="D77" s="10" t="s">
        <v>241</v>
      </c>
      <c r="E77" s="15" t="s">
        <v>38</v>
      </c>
      <c r="F77" s="21" t="s">
        <v>38</v>
      </c>
      <c r="G77" s="14" t="s">
        <v>242</v>
      </c>
      <c r="H77" s="14" t="s">
        <v>38</v>
      </c>
      <c r="I77" s="14" t="s">
        <v>243</v>
      </c>
      <c r="J77" s="14" t="s">
        <v>25</v>
      </c>
      <c r="K77" s="12">
        <v>1</v>
      </c>
      <c r="L77" s="19"/>
      <c r="M77" s="16">
        <v>800</v>
      </c>
      <c r="N77" s="16">
        <v>800</v>
      </c>
      <c r="O77" s="20"/>
      <c r="P77" s="16">
        <f>M77/1.06*O3</f>
        <v>0</v>
      </c>
      <c r="Q77" s="16">
        <f t="shared" si="2"/>
        <v>0</v>
      </c>
      <c r="R77" s="37"/>
    </row>
    <row r="78" s="1" customFormat="1" ht="23" customHeight="1" spans="1:18">
      <c r="A78" s="10"/>
      <c r="B78" s="18"/>
      <c r="C78" s="18"/>
      <c r="D78" s="10"/>
      <c r="E78" s="19"/>
      <c r="F78" s="49"/>
      <c r="G78" s="14" t="s">
        <v>244</v>
      </c>
      <c r="H78" s="14" t="s">
        <v>245</v>
      </c>
      <c r="I78" s="14" t="s">
        <v>246</v>
      </c>
      <c r="J78" s="14" t="s">
        <v>25</v>
      </c>
      <c r="K78" s="12">
        <v>1</v>
      </c>
      <c r="L78" s="19"/>
      <c r="M78" s="16">
        <v>600</v>
      </c>
      <c r="N78" s="16">
        <v>600</v>
      </c>
      <c r="O78" s="20"/>
      <c r="P78" s="16">
        <f>M78/1.06*O3</f>
        <v>0</v>
      </c>
      <c r="Q78" s="16">
        <f t="shared" si="2"/>
        <v>0</v>
      </c>
      <c r="R78" s="37"/>
    </row>
    <row r="79" s="1" customFormat="1" ht="23" customHeight="1" spans="1:18">
      <c r="A79" s="10"/>
      <c r="B79" s="18"/>
      <c r="C79" s="18"/>
      <c r="D79" s="10"/>
      <c r="E79" s="19"/>
      <c r="F79" s="49"/>
      <c r="G79" s="14" t="s">
        <v>247</v>
      </c>
      <c r="H79" s="14" t="s">
        <v>248</v>
      </c>
      <c r="I79" s="14" t="s">
        <v>249</v>
      </c>
      <c r="J79" s="14" t="s">
        <v>25</v>
      </c>
      <c r="K79" s="12">
        <v>1</v>
      </c>
      <c r="L79" s="19"/>
      <c r="M79" s="16">
        <v>500</v>
      </c>
      <c r="N79" s="16">
        <v>500</v>
      </c>
      <c r="O79" s="20"/>
      <c r="P79" s="16">
        <f>M79/1.06*O3</f>
        <v>0</v>
      </c>
      <c r="Q79" s="16">
        <f t="shared" si="2"/>
        <v>0</v>
      </c>
      <c r="R79" s="37"/>
    </row>
    <row r="80" s="1" customFormat="1" ht="23" customHeight="1" spans="1:18">
      <c r="A80" s="10"/>
      <c r="B80" s="18"/>
      <c r="C80" s="18"/>
      <c r="D80" s="10"/>
      <c r="E80" s="25"/>
      <c r="F80" s="26"/>
      <c r="G80" s="14" t="s">
        <v>250</v>
      </c>
      <c r="H80" s="14" t="s">
        <v>251</v>
      </c>
      <c r="I80" s="14" t="s">
        <v>252</v>
      </c>
      <c r="J80" s="14" t="s">
        <v>25</v>
      </c>
      <c r="K80" s="12">
        <v>1</v>
      </c>
      <c r="L80" s="19"/>
      <c r="M80" s="16">
        <v>3500</v>
      </c>
      <c r="N80" s="16">
        <v>3500</v>
      </c>
      <c r="O80" s="20"/>
      <c r="P80" s="16">
        <f>M80/1.06*O3</f>
        <v>0</v>
      </c>
      <c r="Q80" s="16">
        <f t="shared" si="2"/>
        <v>0</v>
      </c>
      <c r="R80" s="37"/>
    </row>
    <row r="81" s="1" customFormat="1" ht="23" customHeight="1" spans="1:18">
      <c r="A81" s="10">
        <v>79</v>
      </c>
      <c r="B81" s="18"/>
      <c r="C81" s="18"/>
      <c r="D81" s="10" t="s">
        <v>253</v>
      </c>
      <c r="E81" s="15" t="s">
        <v>38</v>
      </c>
      <c r="F81" s="21" t="s">
        <v>38</v>
      </c>
      <c r="G81" s="14" t="s">
        <v>242</v>
      </c>
      <c r="H81" s="14" t="s">
        <v>38</v>
      </c>
      <c r="I81" s="14" t="s">
        <v>243</v>
      </c>
      <c r="J81" s="14" t="s">
        <v>25</v>
      </c>
      <c r="K81" s="12">
        <v>1</v>
      </c>
      <c r="L81" s="19"/>
      <c r="M81" s="16">
        <v>800</v>
      </c>
      <c r="N81" s="16">
        <v>800</v>
      </c>
      <c r="O81" s="20"/>
      <c r="P81" s="16">
        <f>M81/1.06*O3</f>
        <v>0</v>
      </c>
      <c r="Q81" s="16">
        <f t="shared" si="2"/>
        <v>0</v>
      </c>
      <c r="R81" s="37"/>
    </row>
    <row r="82" s="1" customFormat="1" ht="23" customHeight="1" spans="1:18">
      <c r="A82" s="10"/>
      <c r="B82" s="18"/>
      <c r="C82" s="18"/>
      <c r="D82" s="10"/>
      <c r="E82" s="19"/>
      <c r="F82" s="49"/>
      <c r="G82" s="14" t="s">
        <v>244</v>
      </c>
      <c r="H82" s="14" t="s">
        <v>245</v>
      </c>
      <c r="I82" s="14" t="s">
        <v>246</v>
      </c>
      <c r="J82" s="14" t="s">
        <v>25</v>
      </c>
      <c r="K82" s="12">
        <v>1</v>
      </c>
      <c r="L82" s="19"/>
      <c r="M82" s="16">
        <v>600</v>
      </c>
      <c r="N82" s="16">
        <v>600</v>
      </c>
      <c r="O82" s="20"/>
      <c r="P82" s="16">
        <f>M82/1.06*O3</f>
        <v>0</v>
      </c>
      <c r="Q82" s="16">
        <f t="shared" si="2"/>
        <v>0</v>
      </c>
      <c r="R82" s="37"/>
    </row>
    <row r="83" s="1" customFormat="1" ht="41" customHeight="1" spans="1:18">
      <c r="A83" s="10"/>
      <c r="B83" s="18"/>
      <c r="C83" s="18"/>
      <c r="D83" s="10"/>
      <c r="E83" s="19"/>
      <c r="F83" s="49"/>
      <c r="G83" s="14" t="s">
        <v>247</v>
      </c>
      <c r="H83" s="14" t="s">
        <v>248</v>
      </c>
      <c r="I83" s="14" t="s">
        <v>254</v>
      </c>
      <c r="J83" s="14" t="s">
        <v>25</v>
      </c>
      <c r="K83" s="12">
        <v>1</v>
      </c>
      <c r="L83" s="19"/>
      <c r="M83" s="16">
        <v>500</v>
      </c>
      <c r="N83" s="16">
        <v>500</v>
      </c>
      <c r="O83" s="20"/>
      <c r="P83" s="16">
        <f>M83/1.06*O3</f>
        <v>0</v>
      </c>
      <c r="Q83" s="16">
        <f t="shared" si="2"/>
        <v>0</v>
      </c>
      <c r="R83" s="16" t="s">
        <v>255</v>
      </c>
    </row>
    <row r="84" s="1" customFormat="1" ht="23" customHeight="1" spans="1:18">
      <c r="A84" s="10"/>
      <c r="B84" s="18"/>
      <c r="C84" s="18"/>
      <c r="D84" s="10"/>
      <c r="E84" s="25"/>
      <c r="F84" s="26"/>
      <c r="G84" s="14" t="s">
        <v>256</v>
      </c>
      <c r="H84" s="14" t="s">
        <v>251</v>
      </c>
      <c r="I84" s="14" t="s">
        <v>257</v>
      </c>
      <c r="J84" s="14" t="s">
        <v>25</v>
      </c>
      <c r="K84" s="12">
        <v>1</v>
      </c>
      <c r="L84" s="19"/>
      <c r="M84" s="16">
        <v>2500</v>
      </c>
      <c r="N84" s="16">
        <v>2500</v>
      </c>
      <c r="O84" s="20"/>
      <c r="P84" s="16">
        <f>M84/1.06*O3</f>
        <v>0</v>
      </c>
      <c r="Q84" s="16">
        <f t="shared" si="2"/>
        <v>0</v>
      </c>
      <c r="R84" s="37"/>
    </row>
    <row r="85" s="1" customFormat="1" ht="23" customHeight="1" spans="1:18">
      <c r="A85" s="10">
        <v>83</v>
      </c>
      <c r="B85" s="18"/>
      <c r="C85" s="18"/>
      <c r="D85" s="14" t="s">
        <v>258</v>
      </c>
      <c r="E85" s="12" t="s">
        <v>38</v>
      </c>
      <c r="F85" s="13" t="s">
        <v>38</v>
      </c>
      <c r="G85" s="14" t="s">
        <v>259</v>
      </c>
      <c r="H85" s="14" t="s">
        <v>38</v>
      </c>
      <c r="I85" s="14" t="s">
        <v>260</v>
      </c>
      <c r="J85" s="14" t="s">
        <v>25</v>
      </c>
      <c r="K85" s="12">
        <v>1</v>
      </c>
      <c r="L85" s="19"/>
      <c r="M85" s="16">
        <v>300</v>
      </c>
      <c r="N85" s="16">
        <v>300</v>
      </c>
      <c r="O85" s="20"/>
      <c r="P85" s="16">
        <f>M85/1.06*O3</f>
        <v>0</v>
      </c>
      <c r="Q85" s="16">
        <f t="shared" si="2"/>
        <v>0</v>
      </c>
      <c r="R85" s="14"/>
    </row>
    <row r="86" s="1" customFormat="1" ht="23" customHeight="1" spans="1:18">
      <c r="A86" s="10">
        <v>84</v>
      </c>
      <c r="B86" s="18"/>
      <c r="C86" s="18"/>
      <c r="D86" s="10" t="s">
        <v>261</v>
      </c>
      <c r="E86" s="15" t="s">
        <v>38</v>
      </c>
      <c r="F86" s="21" t="s">
        <v>38</v>
      </c>
      <c r="G86" s="48" t="s">
        <v>262</v>
      </c>
      <c r="H86" s="14" t="s">
        <v>38</v>
      </c>
      <c r="I86" s="14" t="s">
        <v>263</v>
      </c>
      <c r="J86" s="14" t="s">
        <v>25</v>
      </c>
      <c r="K86" s="12">
        <v>2</v>
      </c>
      <c r="L86" s="19"/>
      <c r="M86" s="47">
        <v>1780</v>
      </c>
      <c r="N86" s="27">
        <v>3560</v>
      </c>
      <c r="O86" s="20"/>
      <c r="P86" s="27">
        <f>M86/1.06*O3</f>
        <v>0</v>
      </c>
      <c r="Q86" s="27">
        <f t="shared" si="2"/>
        <v>0</v>
      </c>
      <c r="R86" s="37"/>
    </row>
    <row r="87" s="1" customFormat="1" ht="23" customHeight="1" spans="1:18">
      <c r="A87" s="10"/>
      <c r="B87" s="18"/>
      <c r="C87" s="18"/>
      <c r="D87" s="10"/>
      <c r="E87" s="19"/>
      <c r="F87" s="49"/>
      <c r="G87" s="48" t="s">
        <v>264</v>
      </c>
      <c r="H87" s="14"/>
      <c r="I87" s="14"/>
      <c r="J87" s="14" t="s">
        <v>25</v>
      </c>
      <c r="K87" s="12">
        <v>2</v>
      </c>
      <c r="L87" s="19"/>
      <c r="M87" s="47"/>
      <c r="N87" s="29"/>
      <c r="O87" s="20"/>
      <c r="P87" s="29"/>
      <c r="Q87" s="29"/>
      <c r="R87" s="37"/>
    </row>
    <row r="88" s="1" customFormat="1" ht="23" customHeight="1" spans="1:18">
      <c r="A88" s="10"/>
      <c r="B88" s="18"/>
      <c r="C88" s="18"/>
      <c r="D88" s="10"/>
      <c r="E88" s="19"/>
      <c r="F88" s="49"/>
      <c r="G88" s="48" t="s">
        <v>265</v>
      </c>
      <c r="H88" s="14"/>
      <c r="I88" s="14"/>
      <c r="J88" s="14" t="s">
        <v>25</v>
      </c>
      <c r="K88" s="12">
        <v>2</v>
      </c>
      <c r="L88" s="19"/>
      <c r="M88" s="47">
        <v>6000</v>
      </c>
      <c r="N88" s="16">
        <v>12000</v>
      </c>
      <c r="O88" s="20"/>
      <c r="P88" s="16">
        <f>M88/1.06*O3</f>
        <v>0</v>
      </c>
      <c r="Q88" s="16">
        <f t="shared" si="2"/>
        <v>0</v>
      </c>
      <c r="R88" s="37"/>
    </row>
    <row r="89" s="1" customFormat="1" ht="23" customHeight="1" spans="1:18">
      <c r="A89" s="10"/>
      <c r="B89" s="24"/>
      <c r="C89" s="18"/>
      <c r="D89" s="10"/>
      <c r="E89" s="25"/>
      <c r="F89" s="26"/>
      <c r="G89" s="48" t="s">
        <v>266</v>
      </c>
      <c r="H89" s="14" t="s">
        <v>38</v>
      </c>
      <c r="I89" s="14" t="s">
        <v>267</v>
      </c>
      <c r="J89" s="14" t="s">
        <v>25</v>
      </c>
      <c r="K89" s="12">
        <v>2</v>
      </c>
      <c r="L89" s="19"/>
      <c r="M89" s="47">
        <v>10000</v>
      </c>
      <c r="N89" s="16">
        <v>20000</v>
      </c>
      <c r="O89" s="20"/>
      <c r="P89" s="16">
        <f>M89/1.06*O3</f>
        <v>0</v>
      </c>
      <c r="Q89" s="16">
        <f t="shared" si="2"/>
        <v>0</v>
      </c>
      <c r="R89" s="37"/>
    </row>
    <row r="90" ht="23" customHeight="1" spans="1:18">
      <c r="A90" s="13">
        <v>1</v>
      </c>
      <c r="B90" s="21" t="s">
        <v>268</v>
      </c>
      <c r="C90" s="18"/>
      <c r="D90" s="12" t="s">
        <v>20</v>
      </c>
      <c r="E90" s="12" t="s">
        <v>21</v>
      </c>
      <c r="F90" s="13">
        <v>1205.676</v>
      </c>
      <c r="G90" s="14" t="s">
        <v>22</v>
      </c>
      <c r="H90" s="14" t="s">
        <v>23</v>
      </c>
      <c r="I90" s="14" t="s">
        <v>24</v>
      </c>
      <c r="J90" s="14" t="s">
        <v>25</v>
      </c>
      <c r="K90" s="12">
        <v>39</v>
      </c>
      <c r="L90" s="19"/>
      <c r="M90" s="16">
        <v>60</v>
      </c>
      <c r="N90" s="16">
        <v>2340</v>
      </c>
      <c r="O90" s="20"/>
      <c r="P90" s="16">
        <f>M90/1.06*O3</f>
        <v>0</v>
      </c>
      <c r="Q90" s="16">
        <f t="shared" si="2"/>
        <v>0</v>
      </c>
      <c r="R90" s="14"/>
    </row>
    <row r="91" ht="23" customHeight="1" spans="1:18">
      <c r="A91" s="13">
        <v>2</v>
      </c>
      <c r="B91" s="49"/>
      <c r="C91" s="18"/>
      <c r="D91" s="12" t="s">
        <v>27</v>
      </c>
      <c r="E91" s="12" t="s">
        <v>21</v>
      </c>
      <c r="F91" s="13">
        <v>5375.077</v>
      </c>
      <c r="G91" s="14" t="s">
        <v>22</v>
      </c>
      <c r="H91" s="14" t="s">
        <v>23</v>
      </c>
      <c r="I91" s="14" t="s">
        <v>24</v>
      </c>
      <c r="J91" s="14" t="s">
        <v>25</v>
      </c>
      <c r="K91" s="12">
        <v>162</v>
      </c>
      <c r="L91" s="19"/>
      <c r="M91" s="16">
        <v>60</v>
      </c>
      <c r="N91" s="16">
        <v>9720</v>
      </c>
      <c r="O91" s="20"/>
      <c r="P91" s="16">
        <f>M91/1.06*O3</f>
        <v>0</v>
      </c>
      <c r="Q91" s="16">
        <f t="shared" si="2"/>
        <v>0</v>
      </c>
      <c r="R91" s="14"/>
    </row>
    <row r="92" ht="23" customHeight="1" spans="1:18">
      <c r="A92" s="21">
        <v>3</v>
      </c>
      <c r="B92" s="49"/>
      <c r="C92" s="18"/>
      <c r="D92" s="21" t="s">
        <v>269</v>
      </c>
      <c r="E92" s="21" t="s">
        <v>21</v>
      </c>
      <c r="F92" s="21">
        <v>214.498</v>
      </c>
      <c r="G92" s="14" t="s">
        <v>22</v>
      </c>
      <c r="H92" s="14" t="s">
        <v>23</v>
      </c>
      <c r="I92" s="14" t="s">
        <v>24</v>
      </c>
      <c r="J92" s="14" t="s">
        <v>25</v>
      </c>
      <c r="K92" s="12">
        <v>9</v>
      </c>
      <c r="L92" s="19"/>
      <c r="M92" s="16">
        <v>60</v>
      </c>
      <c r="N92" s="16">
        <v>540</v>
      </c>
      <c r="O92" s="20"/>
      <c r="P92" s="16">
        <f>M92/1.06*O3</f>
        <v>0</v>
      </c>
      <c r="Q92" s="16">
        <f t="shared" si="2"/>
        <v>0</v>
      </c>
      <c r="R92" s="14"/>
    </row>
    <row r="93" ht="23" customHeight="1" spans="1:18">
      <c r="A93" s="26"/>
      <c r="B93" s="49"/>
      <c r="C93" s="18"/>
      <c r="D93" s="26"/>
      <c r="E93" s="26"/>
      <c r="F93" s="26"/>
      <c r="G93" s="22" t="s">
        <v>270</v>
      </c>
      <c r="H93" s="14" t="s">
        <v>32</v>
      </c>
      <c r="I93" s="14" t="s">
        <v>33</v>
      </c>
      <c r="J93" s="14" t="s">
        <v>25</v>
      </c>
      <c r="K93" s="23">
        <v>2</v>
      </c>
      <c r="L93" s="19"/>
      <c r="M93" s="16">
        <v>500</v>
      </c>
      <c r="N93" s="16">
        <v>1000</v>
      </c>
      <c r="O93" s="20"/>
      <c r="P93" s="16">
        <f>M93/1.06*O3</f>
        <v>0</v>
      </c>
      <c r="Q93" s="16">
        <f t="shared" si="2"/>
        <v>0</v>
      </c>
      <c r="R93" s="14"/>
    </row>
    <row r="94" ht="23" customHeight="1" spans="1:18">
      <c r="A94" s="13">
        <v>5</v>
      </c>
      <c r="B94" s="49"/>
      <c r="C94" s="18"/>
      <c r="D94" s="12" t="s">
        <v>29</v>
      </c>
      <c r="E94" s="12" t="s">
        <v>21</v>
      </c>
      <c r="F94" s="13">
        <v>1113.346</v>
      </c>
      <c r="G94" s="14" t="s">
        <v>22</v>
      </c>
      <c r="H94" s="14" t="s">
        <v>23</v>
      </c>
      <c r="I94" s="14" t="s">
        <v>24</v>
      </c>
      <c r="J94" s="14" t="s">
        <v>25</v>
      </c>
      <c r="K94" s="12">
        <v>36</v>
      </c>
      <c r="L94" s="19"/>
      <c r="M94" s="16">
        <v>60</v>
      </c>
      <c r="N94" s="16">
        <v>2160</v>
      </c>
      <c r="O94" s="20"/>
      <c r="P94" s="16">
        <f>M94/1.06*O3</f>
        <v>0</v>
      </c>
      <c r="Q94" s="16">
        <f t="shared" si="2"/>
        <v>0</v>
      </c>
      <c r="R94" s="14"/>
    </row>
    <row r="95" ht="39" customHeight="1" spans="1:18">
      <c r="A95" s="21">
        <v>6</v>
      </c>
      <c r="B95" s="49"/>
      <c r="C95" s="18"/>
      <c r="D95" s="15" t="s">
        <v>271</v>
      </c>
      <c r="E95" s="15" t="s">
        <v>21</v>
      </c>
      <c r="F95" s="21">
        <v>5417.316</v>
      </c>
      <c r="G95" s="22" t="s">
        <v>31</v>
      </c>
      <c r="H95" s="14" t="s">
        <v>32</v>
      </c>
      <c r="I95" s="14" t="s">
        <v>33</v>
      </c>
      <c r="J95" s="14" t="s">
        <v>25</v>
      </c>
      <c r="K95" s="23">
        <v>18</v>
      </c>
      <c r="L95" s="19"/>
      <c r="M95" s="16">
        <v>600</v>
      </c>
      <c r="N95" s="16">
        <f>M95*18</f>
        <v>10800</v>
      </c>
      <c r="O95" s="20"/>
      <c r="P95" s="16">
        <f>M95/1.06*O3</f>
        <v>0</v>
      </c>
      <c r="Q95" s="16">
        <f t="shared" si="2"/>
        <v>0</v>
      </c>
      <c r="R95" s="10" t="s">
        <v>34</v>
      </c>
    </row>
    <row r="96" ht="23" customHeight="1" spans="1:18">
      <c r="A96" s="26"/>
      <c r="B96" s="49"/>
      <c r="C96" s="18"/>
      <c r="D96" s="25"/>
      <c r="E96" s="25"/>
      <c r="F96" s="26"/>
      <c r="G96" s="14" t="s">
        <v>22</v>
      </c>
      <c r="H96" s="14" t="s">
        <v>23</v>
      </c>
      <c r="I96" s="14" t="s">
        <v>24</v>
      </c>
      <c r="J96" s="14" t="s">
        <v>25</v>
      </c>
      <c r="K96" s="12">
        <v>165</v>
      </c>
      <c r="L96" s="19"/>
      <c r="M96" s="16">
        <v>60</v>
      </c>
      <c r="N96" s="16">
        <v>9900</v>
      </c>
      <c r="O96" s="20"/>
      <c r="P96" s="16">
        <f>M96/1.06*O3</f>
        <v>0</v>
      </c>
      <c r="Q96" s="16">
        <f t="shared" si="2"/>
        <v>0</v>
      </c>
      <c r="R96" s="14"/>
    </row>
    <row r="97" ht="23" customHeight="1" spans="1:18">
      <c r="A97" s="11">
        <v>8</v>
      </c>
      <c r="B97" s="49"/>
      <c r="C97" s="18"/>
      <c r="D97" s="15" t="s">
        <v>37</v>
      </c>
      <c r="E97" s="15" t="s">
        <v>38</v>
      </c>
      <c r="F97" s="21" t="s">
        <v>38</v>
      </c>
      <c r="G97" s="14" t="s">
        <v>39</v>
      </c>
      <c r="H97" s="14" t="s">
        <v>23</v>
      </c>
      <c r="I97" s="14" t="s">
        <v>40</v>
      </c>
      <c r="J97" s="14" t="s">
        <v>25</v>
      </c>
      <c r="K97" s="12">
        <v>2</v>
      </c>
      <c r="L97" s="19"/>
      <c r="M97" s="16">
        <v>300</v>
      </c>
      <c r="N97" s="16">
        <v>600</v>
      </c>
      <c r="O97" s="20"/>
      <c r="P97" s="16">
        <f>M97/1.06*O3</f>
        <v>0</v>
      </c>
      <c r="Q97" s="16">
        <f t="shared" si="2"/>
        <v>0</v>
      </c>
      <c r="R97" s="10"/>
    </row>
    <row r="98" ht="23" customHeight="1" spans="1:18">
      <c r="A98" s="24"/>
      <c r="B98" s="49"/>
      <c r="C98" s="18"/>
      <c r="D98" s="25"/>
      <c r="E98" s="25"/>
      <c r="F98" s="26"/>
      <c r="G98" s="14" t="s">
        <v>22</v>
      </c>
      <c r="H98" s="14" t="s">
        <v>23</v>
      </c>
      <c r="I98" s="14" t="s">
        <v>24</v>
      </c>
      <c r="J98" s="14" t="s">
        <v>25</v>
      </c>
      <c r="K98" s="12">
        <v>2</v>
      </c>
      <c r="L98" s="19"/>
      <c r="M98" s="16">
        <v>60</v>
      </c>
      <c r="N98" s="16">
        <v>120</v>
      </c>
      <c r="O98" s="20"/>
      <c r="P98" s="16">
        <f>M98/1.06*O3</f>
        <v>0</v>
      </c>
      <c r="Q98" s="16">
        <f t="shared" si="2"/>
        <v>0</v>
      </c>
      <c r="R98" s="14"/>
    </row>
    <row r="99" ht="23" customHeight="1" spans="1:18">
      <c r="A99" s="13">
        <v>10</v>
      </c>
      <c r="B99" s="49"/>
      <c r="C99" s="18"/>
      <c r="D99" s="12" t="s">
        <v>35</v>
      </c>
      <c r="E99" s="12" t="s">
        <v>21</v>
      </c>
      <c r="F99" s="13">
        <v>2483.054</v>
      </c>
      <c r="G99" s="14" t="s">
        <v>22</v>
      </c>
      <c r="H99" s="14" t="s">
        <v>23</v>
      </c>
      <c r="I99" s="14" t="s">
        <v>24</v>
      </c>
      <c r="J99" s="14" t="s">
        <v>25</v>
      </c>
      <c r="K99" s="12">
        <v>75</v>
      </c>
      <c r="L99" s="19"/>
      <c r="M99" s="16">
        <v>60</v>
      </c>
      <c r="N99" s="16">
        <v>4500</v>
      </c>
      <c r="O99" s="20"/>
      <c r="P99" s="16">
        <f>M99/1.06*O3</f>
        <v>0</v>
      </c>
      <c r="Q99" s="16">
        <f t="shared" si="2"/>
        <v>0</v>
      </c>
      <c r="R99" s="14"/>
    </row>
    <row r="100" ht="23" customHeight="1" spans="1:18">
      <c r="A100" s="13">
        <v>11</v>
      </c>
      <c r="B100" s="49"/>
      <c r="C100" s="18"/>
      <c r="D100" s="10" t="s">
        <v>41</v>
      </c>
      <c r="E100" s="15" t="s">
        <v>21</v>
      </c>
      <c r="F100" s="27">
        <v>15808.967</v>
      </c>
      <c r="G100" s="14" t="s">
        <v>42</v>
      </c>
      <c r="H100" s="14" t="s">
        <v>38</v>
      </c>
      <c r="I100" s="14" t="s">
        <v>43</v>
      </c>
      <c r="J100" s="14" t="s">
        <v>25</v>
      </c>
      <c r="K100" s="12">
        <v>6</v>
      </c>
      <c r="L100" s="19"/>
      <c r="M100" s="16">
        <v>1000</v>
      </c>
      <c r="N100" s="16">
        <v>6000</v>
      </c>
      <c r="O100" s="20"/>
      <c r="P100" s="16">
        <f>M100/1.06*O3</f>
        <v>0</v>
      </c>
      <c r="Q100" s="16">
        <f t="shared" si="2"/>
        <v>0</v>
      </c>
      <c r="R100" s="14"/>
    </row>
    <row r="101" ht="23" customHeight="1" spans="1:18">
      <c r="A101" s="13">
        <v>12</v>
      </c>
      <c r="B101" s="49"/>
      <c r="C101" s="18"/>
      <c r="D101" s="14" t="s">
        <v>44</v>
      </c>
      <c r="E101" s="19"/>
      <c r="F101" s="28"/>
      <c r="G101" s="14" t="s">
        <v>45</v>
      </c>
      <c r="H101" s="14" t="s">
        <v>46</v>
      </c>
      <c r="I101" s="14" t="s">
        <v>47</v>
      </c>
      <c r="J101" s="14" t="s">
        <v>25</v>
      </c>
      <c r="K101" s="12">
        <v>6</v>
      </c>
      <c r="L101" s="19"/>
      <c r="M101" s="16">
        <v>2600</v>
      </c>
      <c r="N101" s="16">
        <v>15600</v>
      </c>
      <c r="O101" s="20"/>
      <c r="P101" s="16">
        <f>M101/1.06*O3</f>
        <v>0</v>
      </c>
      <c r="Q101" s="16">
        <f t="shared" si="2"/>
        <v>0</v>
      </c>
      <c r="R101" s="14"/>
    </row>
    <row r="102" ht="23" customHeight="1" spans="1:18">
      <c r="A102" s="13">
        <v>13</v>
      </c>
      <c r="B102" s="49"/>
      <c r="C102" s="18"/>
      <c r="D102" s="14" t="s">
        <v>48</v>
      </c>
      <c r="E102" s="19"/>
      <c r="F102" s="28"/>
      <c r="G102" s="14" t="s">
        <v>49</v>
      </c>
      <c r="H102" s="14" t="s">
        <v>38</v>
      </c>
      <c r="I102" s="14" t="s">
        <v>50</v>
      </c>
      <c r="J102" s="14" t="s">
        <v>25</v>
      </c>
      <c r="K102" s="12">
        <v>6</v>
      </c>
      <c r="L102" s="19"/>
      <c r="M102" s="16">
        <v>1000</v>
      </c>
      <c r="N102" s="16">
        <v>6000</v>
      </c>
      <c r="O102" s="20"/>
      <c r="P102" s="16">
        <f>M102/1.06*O3</f>
        <v>0</v>
      </c>
      <c r="Q102" s="16">
        <f t="shared" si="2"/>
        <v>0</v>
      </c>
      <c r="R102" s="14"/>
    </row>
    <row r="103" ht="23" customHeight="1" spans="1:18">
      <c r="A103" s="13">
        <v>14</v>
      </c>
      <c r="B103" s="49"/>
      <c r="C103" s="18"/>
      <c r="D103" s="14" t="s">
        <v>51</v>
      </c>
      <c r="E103" s="25"/>
      <c r="F103" s="29"/>
      <c r="G103" s="14" t="s">
        <v>52</v>
      </c>
      <c r="H103" s="14" t="s">
        <v>53</v>
      </c>
      <c r="I103" s="14" t="s">
        <v>54</v>
      </c>
      <c r="J103" s="14" t="s">
        <v>25</v>
      </c>
      <c r="K103" s="12">
        <v>6</v>
      </c>
      <c r="L103" s="19"/>
      <c r="M103" s="16">
        <v>1500</v>
      </c>
      <c r="N103" s="16">
        <v>9000</v>
      </c>
      <c r="O103" s="20"/>
      <c r="P103" s="16">
        <f>M103/1.06*O3</f>
        <v>0</v>
      </c>
      <c r="Q103" s="16">
        <f t="shared" si="2"/>
        <v>0</v>
      </c>
      <c r="R103" s="14"/>
    </row>
    <row r="104" ht="23" customHeight="1" spans="1:18">
      <c r="A104" s="13">
        <v>15</v>
      </c>
      <c r="B104" s="49"/>
      <c r="C104" s="18"/>
      <c r="D104" s="12" t="s">
        <v>272</v>
      </c>
      <c r="E104" s="12" t="s">
        <v>56</v>
      </c>
      <c r="F104" s="13">
        <v>1269.202</v>
      </c>
      <c r="G104" s="14" t="s">
        <v>57</v>
      </c>
      <c r="H104" s="14" t="s">
        <v>58</v>
      </c>
      <c r="I104" s="14" t="s">
        <v>59</v>
      </c>
      <c r="J104" s="14" t="s">
        <v>25</v>
      </c>
      <c r="K104" s="12">
        <v>11</v>
      </c>
      <c r="L104" s="19"/>
      <c r="M104" s="16">
        <v>1400</v>
      </c>
      <c r="N104" s="16">
        <v>15400</v>
      </c>
      <c r="O104" s="20"/>
      <c r="P104" s="16">
        <f>M104/1.06*O3</f>
        <v>0</v>
      </c>
      <c r="Q104" s="16">
        <f t="shared" si="2"/>
        <v>0</v>
      </c>
      <c r="R104" s="14"/>
    </row>
    <row r="105" ht="23" customHeight="1" spans="1:18">
      <c r="A105" s="13">
        <v>16</v>
      </c>
      <c r="B105" s="49"/>
      <c r="C105" s="18"/>
      <c r="D105" s="12" t="s">
        <v>273</v>
      </c>
      <c r="E105" s="12" t="s">
        <v>56</v>
      </c>
      <c r="F105" s="13">
        <v>137.107</v>
      </c>
      <c r="G105" s="14" t="s">
        <v>57</v>
      </c>
      <c r="H105" s="14" t="s">
        <v>58</v>
      </c>
      <c r="I105" s="14" t="s">
        <v>59</v>
      </c>
      <c r="J105" s="14" t="s">
        <v>25</v>
      </c>
      <c r="K105" s="12">
        <v>2</v>
      </c>
      <c r="L105" s="19"/>
      <c r="M105" s="16">
        <v>1400</v>
      </c>
      <c r="N105" s="16">
        <v>2800</v>
      </c>
      <c r="O105" s="20"/>
      <c r="P105" s="16">
        <f>M105/1.06*O3</f>
        <v>0</v>
      </c>
      <c r="Q105" s="16">
        <f t="shared" si="2"/>
        <v>0</v>
      </c>
      <c r="R105" s="14"/>
    </row>
    <row r="106" ht="23" customHeight="1" spans="1:18">
      <c r="A106" s="13">
        <v>17</v>
      </c>
      <c r="B106" s="49"/>
      <c r="C106" s="18"/>
      <c r="D106" s="12" t="s">
        <v>274</v>
      </c>
      <c r="E106" s="12" t="s">
        <v>21</v>
      </c>
      <c r="F106" s="13">
        <v>0.076</v>
      </c>
      <c r="G106" s="38" t="s">
        <v>83</v>
      </c>
      <c r="H106" s="39" t="s">
        <v>80</v>
      </c>
      <c r="I106" s="39" t="s">
        <v>84</v>
      </c>
      <c r="J106" s="14" t="s">
        <v>25</v>
      </c>
      <c r="K106" s="40">
        <v>2</v>
      </c>
      <c r="L106" s="19"/>
      <c r="M106" s="16">
        <v>2900</v>
      </c>
      <c r="N106" s="16">
        <v>5800</v>
      </c>
      <c r="O106" s="20"/>
      <c r="P106" s="16">
        <f>M106/1.06*O3</f>
        <v>0</v>
      </c>
      <c r="Q106" s="16">
        <f t="shared" si="2"/>
        <v>0</v>
      </c>
      <c r="R106" s="30"/>
    </row>
    <row r="107" ht="23" customHeight="1" spans="1:18">
      <c r="A107" s="13">
        <v>18</v>
      </c>
      <c r="B107" s="49"/>
      <c r="C107" s="18"/>
      <c r="D107" s="12" t="s">
        <v>73</v>
      </c>
      <c r="E107" s="15" t="s">
        <v>21</v>
      </c>
      <c r="F107" s="21">
        <v>20.313</v>
      </c>
      <c r="G107" s="14" t="s">
        <v>22</v>
      </c>
      <c r="H107" s="14" t="s">
        <v>74</v>
      </c>
      <c r="I107" s="14" t="s">
        <v>75</v>
      </c>
      <c r="J107" s="14" t="s">
        <v>25</v>
      </c>
      <c r="K107" s="12">
        <v>2</v>
      </c>
      <c r="L107" s="19"/>
      <c r="M107" s="16">
        <v>50</v>
      </c>
      <c r="N107" s="16">
        <v>100</v>
      </c>
      <c r="O107" s="20"/>
      <c r="P107" s="16">
        <f>M107/1.06*O3</f>
        <v>0</v>
      </c>
      <c r="Q107" s="16">
        <f t="shared" si="2"/>
        <v>0</v>
      </c>
      <c r="R107" s="14"/>
    </row>
    <row r="108" ht="23" customHeight="1" spans="1:18">
      <c r="A108" s="13">
        <v>19</v>
      </c>
      <c r="B108" s="49"/>
      <c r="C108" s="18"/>
      <c r="D108" s="14" t="s">
        <v>76</v>
      </c>
      <c r="E108" s="25"/>
      <c r="F108" s="26"/>
      <c r="G108" s="14" t="s">
        <v>76</v>
      </c>
      <c r="H108" s="14" t="s">
        <v>38</v>
      </c>
      <c r="I108" s="14" t="s">
        <v>77</v>
      </c>
      <c r="J108" s="14" t="s">
        <v>25</v>
      </c>
      <c r="K108" s="33">
        <v>1</v>
      </c>
      <c r="L108" s="19"/>
      <c r="M108" s="16">
        <v>600</v>
      </c>
      <c r="N108" s="16">
        <v>600</v>
      </c>
      <c r="O108" s="20"/>
      <c r="P108" s="16">
        <f>M108/1.06*O3</f>
        <v>0</v>
      </c>
      <c r="Q108" s="16">
        <f t="shared" si="2"/>
        <v>0</v>
      </c>
      <c r="R108" s="37"/>
    </row>
    <row r="109" ht="23" customHeight="1" spans="1:18">
      <c r="A109" s="13">
        <v>20</v>
      </c>
      <c r="B109" s="49"/>
      <c r="C109" s="18"/>
      <c r="D109" s="12" t="s">
        <v>275</v>
      </c>
      <c r="E109" s="12" t="s">
        <v>21</v>
      </c>
      <c r="F109" s="13">
        <v>67342.773</v>
      </c>
      <c r="G109" s="10" t="s">
        <v>61</v>
      </c>
      <c r="H109" s="14" t="s">
        <v>62</v>
      </c>
      <c r="I109" s="14" t="s">
        <v>63</v>
      </c>
      <c r="J109" s="14" t="s">
        <v>25</v>
      </c>
      <c r="K109" s="33">
        <v>254</v>
      </c>
      <c r="L109" s="19"/>
      <c r="M109" s="16">
        <v>1900</v>
      </c>
      <c r="N109" s="16">
        <v>482600</v>
      </c>
      <c r="O109" s="20"/>
      <c r="P109" s="16">
        <f>M109/1.06*O3</f>
        <v>0</v>
      </c>
      <c r="Q109" s="16">
        <f t="shared" si="2"/>
        <v>0</v>
      </c>
      <c r="R109" s="30"/>
    </row>
    <row r="110" ht="23" customHeight="1" spans="1:18">
      <c r="A110" s="13">
        <v>21</v>
      </c>
      <c r="B110" s="49"/>
      <c r="C110" s="18"/>
      <c r="D110" s="12" t="s">
        <v>276</v>
      </c>
      <c r="E110" s="12" t="s">
        <v>21</v>
      </c>
      <c r="F110" s="13">
        <v>7620.291</v>
      </c>
      <c r="G110" s="14" t="s">
        <v>66</v>
      </c>
      <c r="H110" s="14" t="s">
        <v>62</v>
      </c>
      <c r="I110" s="14" t="s">
        <v>67</v>
      </c>
      <c r="J110" s="14" t="s">
        <v>25</v>
      </c>
      <c r="K110" s="33">
        <v>30</v>
      </c>
      <c r="L110" s="19"/>
      <c r="M110" s="16">
        <v>2100</v>
      </c>
      <c r="N110" s="16">
        <v>63000</v>
      </c>
      <c r="O110" s="20"/>
      <c r="P110" s="16">
        <f>M110/1.06*O3</f>
        <v>0</v>
      </c>
      <c r="Q110" s="16">
        <f t="shared" si="2"/>
        <v>0</v>
      </c>
      <c r="R110" s="30"/>
    </row>
    <row r="111" ht="23" customHeight="1" spans="1:18">
      <c r="A111" s="13">
        <v>22</v>
      </c>
      <c r="B111" s="49"/>
      <c r="C111" s="18"/>
      <c r="D111" s="12" t="s">
        <v>277</v>
      </c>
      <c r="E111" s="12" t="s">
        <v>21</v>
      </c>
      <c r="F111" s="13">
        <v>20439.976</v>
      </c>
      <c r="G111" s="10" t="s">
        <v>61</v>
      </c>
      <c r="H111" s="14" t="s">
        <v>62</v>
      </c>
      <c r="I111" s="14" t="s">
        <v>63</v>
      </c>
      <c r="J111" s="14" t="s">
        <v>25</v>
      </c>
      <c r="K111" s="33">
        <v>78</v>
      </c>
      <c r="L111" s="19"/>
      <c r="M111" s="16">
        <v>1900</v>
      </c>
      <c r="N111" s="16">
        <v>148200</v>
      </c>
      <c r="O111" s="20"/>
      <c r="P111" s="16">
        <f>M111/1.06*O3</f>
        <v>0</v>
      </c>
      <c r="Q111" s="16">
        <f t="shared" si="2"/>
        <v>0</v>
      </c>
      <c r="R111" s="14"/>
    </row>
    <row r="112" ht="23" customHeight="1" spans="1:18">
      <c r="A112" s="13">
        <v>23</v>
      </c>
      <c r="B112" s="49"/>
      <c r="C112" s="18"/>
      <c r="D112" s="12" t="s">
        <v>278</v>
      </c>
      <c r="E112" s="12" t="s">
        <v>21</v>
      </c>
      <c r="F112" s="13">
        <v>6.676</v>
      </c>
      <c r="G112" s="10" t="s">
        <v>61</v>
      </c>
      <c r="H112" s="14" t="s">
        <v>62</v>
      </c>
      <c r="I112" s="14" t="s">
        <v>63</v>
      </c>
      <c r="J112" s="14" t="s">
        <v>25</v>
      </c>
      <c r="K112" s="33">
        <v>2</v>
      </c>
      <c r="L112" s="19"/>
      <c r="M112" s="16">
        <v>1900</v>
      </c>
      <c r="N112" s="16">
        <v>3800</v>
      </c>
      <c r="O112" s="20"/>
      <c r="P112" s="16">
        <f>M112/1.06*O3</f>
        <v>0</v>
      </c>
      <c r="Q112" s="16">
        <f t="shared" si="2"/>
        <v>0</v>
      </c>
      <c r="R112" s="14"/>
    </row>
    <row r="113" ht="23" customHeight="1" spans="1:18">
      <c r="A113" s="13">
        <v>24</v>
      </c>
      <c r="B113" s="49"/>
      <c r="C113" s="18"/>
      <c r="D113" s="12" t="s">
        <v>279</v>
      </c>
      <c r="E113" s="12" t="s">
        <v>21</v>
      </c>
      <c r="F113" s="13">
        <v>11164.523</v>
      </c>
      <c r="G113" s="14" t="s">
        <v>280</v>
      </c>
      <c r="H113" s="14" t="s">
        <v>281</v>
      </c>
      <c r="I113" s="14" t="s">
        <v>282</v>
      </c>
      <c r="J113" s="14" t="s">
        <v>25</v>
      </c>
      <c r="K113" s="12">
        <v>5</v>
      </c>
      <c r="L113" s="19"/>
      <c r="M113" s="16">
        <v>500</v>
      </c>
      <c r="N113" s="16">
        <v>2500</v>
      </c>
      <c r="O113" s="20"/>
      <c r="P113" s="16">
        <f>M113/1.06*O3</f>
        <v>0</v>
      </c>
      <c r="Q113" s="16">
        <f t="shared" si="2"/>
        <v>0</v>
      </c>
      <c r="R113" s="14"/>
    </row>
    <row r="114" ht="23" customHeight="1" spans="1:18">
      <c r="A114" s="13">
        <v>25</v>
      </c>
      <c r="B114" s="49"/>
      <c r="C114" s="18"/>
      <c r="D114" s="12" t="s">
        <v>283</v>
      </c>
      <c r="E114" s="12" t="s">
        <v>69</v>
      </c>
      <c r="F114" s="13">
        <v>44.22</v>
      </c>
      <c r="G114" s="10" t="s">
        <v>156</v>
      </c>
      <c r="H114" s="10" t="s">
        <v>157</v>
      </c>
      <c r="I114" s="10" t="s">
        <v>158</v>
      </c>
      <c r="J114" s="14" t="s">
        <v>25</v>
      </c>
      <c r="K114" s="41">
        <v>2</v>
      </c>
      <c r="L114" s="19"/>
      <c r="M114" s="16">
        <v>2000</v>
      </c>
      <c r="N114" s="16">
        <v>4000</v>
      </c>
      <c r="O114" s="20"/>
      <c r="P114" s="16">
        <f>M114/1.06*O3</f>
        <v>0</v>
      </c>
      <c r="Q114" s="16">
        <f t="shared" si="2"/>
        <v>0</v>
      </c>
      <c r="R114" s="14"/>
    </row>
    <row r="115" ht="23" customHeight="1" spans="1:18">
      <c r="A115" s="13">
        <v>26</v>
      </c>
      <c r="B115" s="49"/>
      <c r="C115" s="18"/>
      <c r="D115" s="12" t="s">
        <v>284</v>
      </c>
      <c r="E115" s="12" t="s">
        <v>69</v>
      </c>
      <c r="F115" s="13">
        <v>5906.288</v>
      </c>
      <c r="G115" s="10" t="s">
        <v>156</v>
      </c>
      <c r="H115" s="10" t="s">
        <v>157</v>
      </c>
      <c r="I115" s="10" t="s">
        <v>158</v>
      </c>
      <c r="J115" s="14" t="s">
        <v>25</v>
      </c>
      <c r="K115" s="41">
        <v>12</v>
      </c>
      <c r="L115" s="19"/>
      <c r="M115" s="16">
        <v>2000</v>
      </c>
      <c r="N115" s="16">
        <v>24000</v>
      </c>
      <c r="O115" s="20"/>
      <c r="P115" s="16">
        <f>M115/1.06*O3</f>
        <v>0</v>
      </c>
      <c r="Q115" s="16">
        <f t="shared" si="2"/>
        <v>0</v>
      </c>
      <c r="R115" s="14"/>
    </row>
    <row r="116" ht="23" customHeight="1" spans="1:18">
      <c r="A116" s="13">
        <v>27</v>
      </c>
      <c r="B116" s="49"/>
      <c r="C116" s="18"/>
      <c r="D116" s="12" t="s">
        <v>285</v>
      </c>
      <c r="E116" s="12" t="s">
        <v>69</v>
      </c>
      <c r="F116" s="13">
        <v>1102</v>
      </c>
      <c r="G116" s="10" t="s">
        <v>286</v>
      </c>
      <c r="H116" s="10" t="s">
        <v>287</v>
      </c>
      <c r="I116" s="10" t="s">
        <v>288</v>
      </c>
      <c r="J116" s="14" t="s">
        <v>25</v>
      </c>
      <c r="K116" s="41">
        <v>4</v>
      </c>
      <c r="L116" s="19"/>
      <c r="M116" s="16">
        <v>1750</v>
      </c>
      <c r="N116" s="16">
        <v>7000</v>
      </c>
      <c r="O116" s="20"/>
      <c r="P116" s="16">
        <f>M116/1.06*O3</f>
        <v>0</v>
      </c>
      <c r="Q116" s="16">
        <f t="shared" si="2"/>
        <v>0</v>
      </c>
      <c r="R116" s="10"/>
    </row>
    <row r="117" ht="23" customHeight="1" spans="1:18">
      <c r="A117" s="13">
        <v>28</v>
      </c>
      <c r="B117" s="49"/>
      <c r="C117" s="18"/>
      <c r="D117" s="12" t="s">
        <v>289</v>
      </c>
      <c r="E117" s="12" t="s">
        <v>97</v>
      </c>
      <c r="F117" s="13">
        <v>25.804</v>
      </c>
      <c r="G117" s="10" t="s">
        <v>22</v>
      </c>
      <c r="H117" s="10" t="s">
        <v>98</v>
      </c>
      <c r="I117" s="10" t="s">
        <v>99</v>
      </c>
      <c r="J117" s="14" t="s">
        <v>25</v>
      </c>
      <c r="K117" s="41">
        <v>2</v>
      </c>
      <c r="L117" s="19"/>
      <c r="M117" s="42">
        <v>300</v>
      </c>
      <c r="N117" s="16">
        <v>600</v>
      </c>
      <c r="O117" s="20"/>
      <c r="P117" s="16">
        <f>M117/1.06*O3</f>
        <v>0</v>
      </c>
      <c r="Q117" s="16">
        <f t="shared" si="2"/>
        <v>0</v>
      </c>
      <c r="R117" s="14"/>
    </row>
    <row r="118" ht="23" customHeight="1" spans="1:18">
      <c r="A118" s="13">
        <v>29</v>
      </c>
      <c r="B118" s="49"/>
      <c r="C118" s="18"/>
      <c r="D118" s="12" t="s">
        <v>290</v>
      </c>
      <c r="E118" s="12" t="s">
        <v>101</v>
      </c>
      <c r="F118" s="13">
        <v>23252.72</v>
      </c>
      <c r="G118" s="14" t="s">
        <v>138</v>
      </c>
      <c r="H118" s="14" t="s">
        <v>139</v>
      </c>
      <c r="I118" s="14" t="s">
        <v>140</v>
      </c>
      <c r="J118" s="14" t="s">
        <v>25</v>
      </c>
      <c r="K118" s="12">
        <v>2</v>
      </c>
      <c r="L118" s="19"/>
      <c r="M118" s="16">
        <v>700</v>
      </c>
      <c r="N118" s="16">
        <v>1400</v>
      </c>
      <c r="O118" s="20"/>
      <c r="P118" s="16">
        <f>M118/1.06*O3</f>
        <v>0</v>
      </c>
      <c r="Q118" s="16">
        <f t="shared" si="2"/>
        <v>0</v>
      </c>
      <c r="R118" s="14"/>
    </row>
    <row r="119" ht="23" customHeight="1" spans="1:18">
      <c r="A119" s="13">
        <v>30</v>
      </c>
      <c r="B119" s="49"/>
      <c r="C119" s="18"/>
      <c r="D119" s="12" t="s">
        <v>291</v>
      </c>
      <c r="E119" s="12" t="s">
        <v>56</v>
      </c>
      <c r="F119" s="13">
        <v>9.188691</v>
      </c>
      <c r="G119" s="14" t="s">
        <v>219</v>
      </c>
      <c r="H119" s="14" t="s">
        <v>220</v>
      </c>
      <c r="I119" s="14" t="s">
        <v>221</v>
      </c>
      <c r="J119" s="14" t="s">
        <v>25</v>
      </c>
      <c r="K119" s="33">
        <v>2</v>
      </c>
      <c r="L119" s="19"/>
      <c r="M119" s="16">
        <v>150</v>
      </c>
      <c r="N119" s="16">
        <v>300</v>
      </c>
      <c r="O119" s="20"/>
      <c r="P119" s="16">
        <f>M119/1.06*O3</f>
        <v>0</v>
      </c>
      <c r="Q119" s="16">
        <f t="shared" si="2"/>
        <v>0</v>
      </c>
      <c r="R119" s="14"/>
    </row>
    <row r="120" ht="23" customHeight="1" spans="1:18">
      <c r="A120" s="13">
        <v>31</v>
      </c>
      <c r="B120" s="49"/>
      <c r="C120" s="18"/>
      <c r="D120" s="12" t="s">
        <v>292</v>
      </c>
      <c r="E120" s="12" t="s">
        <v>56</v>
      </c>
      <c r="F120" s="13">
        <v>709.631615</v>
      </c>
      <c r="G120" s="14" t="s">
        <v>219</v>
      </c>
      <c r="H120" s="14" t="s">
        <v>220</v>
      </c>
      <c r="I120" s="14" t="s">
        <v>221</v>
      </c>
      <c r="J120" s="14" t="s">
        <v>25</v>
      </c>
      <c r="K120" s="33">
        <v>18</v>
      </c>
      <c r="L120" s="19"/>
      <c r="M120" s="16">
        <v>150</v>
      </c>
      <c r="N120" s="16">
        <v>2700</v>
      </c>
      <c r="O120" s="20"/>
      <c r="P120" s="16">
        <f>M120/1.06*O3</f>
        <v>0</v>
      </c>
      <c r="Q120" s="16">
        <f t="shared" si="2"/>
        <v>0</v>
      </c>
      <c r="R120" s="14"/>
    </row>
    <row r="121" ht="23" customHeight="1" spans="1:18">
      <c r="A121" s="13">
        <v>32</v>
      </c>
      <c r="B121" s="49"/>
      <c r="C121" s="18"/>
      <c r="D121" s="12" t="s">
        <v>89</v>
      </c>
      <c r="E121" s="12" t="s">
        <v>56</v>
      </c>
      <c r="F121" s="13">
        <v>1016.404</v>
      </c>
      <c r="G121" s="14" t="s">
        <v>90</v>
      </c>
      <c r="H121" s="14" t="s">
        <v>87</v>
      </c>
      <c r="I121" s="14" t="s">
        <v>88</v>
      </c>
      <c r="J121" s="14" t="s">
        <v>25</v>
      </c>
      <c r="K121" s="33">
        <v>26</v>
      </c>
      <c r="L121" s="19"/>
      <c r="M121" s="16">
        <v>380</v>
      </c>
      <c r="N121" s="16">
        <v>9880</v>
      </c>
      <c r="O121" s="20"/>
      <c r="P121" s="16">
        <f>M121/1.06*O3</f>
        <v>0</v>
      </c>
      <c r="Q121" s="16">
        <f t="shared" si="2"/>
        <v>0</v>
      </c>
      <c r="R121" s="14"/>
    </row>
    <row r="122" ht="23" customHeight="1" spans="1:18">
      <c r="A122" s="13">
        <v>33</v>
      </c>
      <c r="B122" s="49"/>
      <c r="C122" s="18"/>
      <c r="D122" s="12" t="s">
        <v>85</v>
      </c>
      <c r="E122" s="12" t="s">
        <v>56</v>
      </c>
      <c r="F122" s="13">
        <v>304.989</v>
      </c>
      <c r="G122" s="14" t="s">
        <v>86</v>
      </c>
      <c r="H122" s="14" t="s">
        <v>87</v>
      </c>
      <c r="I122" s="14" t="s">
        <v>88</v>
      </c>
      <c r="J122" s="14" t="s">
        <v>25</v>
      </c>
      <c r="K122" s="33">
        <v>9</v>
      </c>
      <c r="L122" s="19"/>
      <c r="M122" s="16">
        <v>200</v>
      </c>
      <c r="N122" s="16">
        <v>1800</v>
      </c>
      <c r="O122" s="20"/>
      <c r="P122" s="16">
        <f>M122/1.06*O3</f>
        <v>0</v>
      </c>
      <c r="Q122" s="16">
        <f t="shared" si="2"/>
        <v>0</v>
      </c>
      <c r="R122" s="14"/>
    </row>
    <row r="123" ht="76" customHeight="1" spans="1:18">
      <c r="A123" s="13">
        <v>34</v>
      </c>
      <c r="B123" s="49"/>
      <c r="C123" s="18"/>
      <c r="D123" s="12" t="s">
        <v>293</v>
      </c>
      <c r="E123" s="12" t="s">
        <v>38</v>
      </c>
      <c r="F123" s="13" t="s">
        <v>38</v>
      </c>
      <c r="G123" s="14" t="s">
        <v>294</v>
      </c>
      <c r="H123" s="14" t="s">
        <v>295</v>
      </c>
      <c r="I123" s="14" t="s">
        <v>296</v>
      </c>
      <c r="J123" s="14" t="s">
        <v>25</v>
      </c>
      <c r="K123" s="33">
        <v>9</v>
      </c>
      <c r="L123" s="19"/>
      <c r="M123" s="16">
        <v>100</v>
      </c>
      <c r="N123" s="16">
        <v>900</v>
      </c>
      <c r="O123" s="20"/>
      <c r="P123" s="16">
        <f>M123/1.06*O3</f>
        <v>0</v>
      </c>
      <c r="Q123" s="16">
        <f t="shared" si="2"/>
        <v>0</v>
      </c>
      <c r="R123" s="14" t="s">
        <v>297</v>
      </c>
    </row>
    <row r="124" ht="23" customHeight="1" spans="1:18">
      <c r="A124" s="13">
        <v>35</v>
      </c>
      <c r="B124" s="49"/>
      <c r="C124" s="18"/>
      <c r="D124" s="12" t="s">
        <v>298</v>
      </c>
      <c r="E124" s="12" t="s">
        <v>38</v>
      </c>
      <c r="F124" s="13" t="s">
        <v>38</v>
      </c>
      <c r="G124" s="14" t="s">
        <v>219</v>
      </c>
      <c r="H124" s="14" t="s">
        <v>299</v>
      </c>
      <c r="I124" s="14" t="s">
        <v>300</v>
      </c>
      <c r="J124" s="14" t="s">
        <v>25</v>
      </c>
      <c r="K124" s="33">
        <v>9</v>
      </c>
      <c r="L124" s="19"/>
      <c r="M124" s="16">
        <v>180</v>
      </c>
      <c r="N124" s="16">
        <v>1620</v>
      </c>
      <c r="O124" s="20"/>
      <c r="P124" s="16">
        <f>M124/1.06*O3</f>
        <v>0</v>
      </c>
      <c r="Q124" s="16">
        <f t="shared" si="2"/>
        <v>0</v>
      </c>
      <c r="R124" s="14"/>
    </row>
    <row r="125" ht="23" customHeight="1" spans="1:18">
      <c r="A125" s="13">
        <v>36</v>
      </c>
      <c r="B125" s="49"/>
      <c r="C125" s="18"/>
      <c r="D125" s="12" t="s">
        <v>301</v>
      </c>
      <c r="E125" s="12" t="s">
        <v>69</v>
      </c>
      <c r="F125" s="13">
        <v>7.83</v>
      </c>
      <c r="G125" s="10" t="s">
        <v>302</v>
      </c>
      <c r="H125" s="10" t="s">
        <v>303</v>
      </c>
      <c r="I125" s="10" t="s">
        <v>304</v>
      </c>
      <c r="J125" s="14" t="s">
        <v>25</v>
      </c>
      <c r="K125" s="41">
        <v>2</v>
      </c>
      <c r="L125" s="19"/>
      <c r="M125" s="42">
        <v>1470</v>
      </c>
      <c r="N125" s="16">
        <v>2940</v>
      </c>
      <c r="O125" s="20"/>
      <c r="P125" s="16">
        <f>M125/1.06*O3</f>
        <v>0</v>
      </c>
      <c r="Q125" s="16">
        <f t="shared" ref="Q125:Q163" si="3">P125*K125</f>
        <v>0</v>
      </c>
      <c r="R125" s="14"/>
    </row>
    <row r="126" ht="23" customHeight="1" spans="1:18">
      <c r="A126" s="13">
        <v>37</v>
      </c>
      <c r="B126" s="49"/>
      <c r="C126" s="18"/>
      <c r="D126" s="12" t="s">
        <v>128</v>
      </c>
      <c r="E126" s="12" t="s">
        <v>69</v>
      </c>
      <c r="F126" s="13">
        <v>0.734</v>
      </c>
      <c r="G126" s="14" t="s">
        <v>129</v>
      </c>
      <c r="H126" s="14" t="s">
        <v>123</v>
      </c>
      <c r="I126" s="14" t="s">
        <v>124</v>
      </c>
      <c r="J126" s="14" t="s">
        <v>25</v>
      </c>
      <c r="K126" s="33">
        <v>2</v>
      </c>
      <c r="L126" s="19"/>
      <c r="M126" s="16">
        <v>1000</v>
      </c>
      <c r="N126" s="16">
        <v>2000</v>
      </c>
      <c r="O126" s="20"/>
      <c r="P126" s="16">
        <f>M126/1.06*O3</f>
        <v>0</v>
      </c>
      <c r="Q126" s="16">
        <f t="shared" si="3"/>
        <v>0</v>
      </c>
      <c r="R126" s="14"/>
    </row>
    <row r="127" ht="23" customHeight="1" spans="1:18">
      <c r="A127" s="13">
        <v>38</v>
      </c>
      <c r="B127" s="49"/>
      <c r="C127" s="18"/>
      <c r="D127" s="12" t="s">
        <v>305</v>
      </c>
      <c r="E127" s="12" t="s">
        <v>113</v>
      </c>
      <c r="F127" s="13">
        <v>79</v>
      </c>
      <c r="G127" s="10" t="s">
        <v>126</v>
      </c>
      <c r="H127" s="10" t="s">
        <v>38</v>
      </c>
      <c r="I127" s="10" t="s">
        <v>127</v>
      </c>
      <c r="J127" s="14" t="s">
        <v>25</v>
      </c>
      <c r="K127" s="41">
        <v>2</v>
      </c>
      <c r="L127" s="19"/>
      <c r="M127" s="42">
        <v>1000</v>
      </c>
      <c r="N127" s="16">
        <v>2000</v>
      </c>
      <c r="O127" s="20"/>
      <c r="P127" s="16">
        <f>M127/1.06*O3</f>
        <v>0</v>
      </c>
      <c r="Q127" s="16">
        <f t="shared" si="3"/>
        <v>0</v>
      </c>
      <c r="R127" s="14"/>
    </row>
    <row r="128" ht="23" customHeight="1" spans="1:18">
      <c r="A128" s="13">
        <v>39</v>
      </c>
      <c r="B128" s="49"/>
      <c r="C128" s="18"/>
      <c r="D128" s="12" t="s">
        <v>306</v>
      </c>
      <c r="E128" s="12" t="s">
        <v>113</v>
      </c>
      <c r="F128" s="13">
        <v>6</v>
      </c>
      <c r="G128" s="10" t="s">
        <v>307</v>
      </c>
      <c r="H128" s="10" t="s">
        <v>308</v>
      </c>
      <c r="I128" s="10" t="s">
        <v>309</v>
      </c>
      <c r="J128" s="14" t="s">
        <v>25</v>
      </c>
      <c r="K128" s="41">
        <v>4</v>
      </c>
      <c r="L128" s="19"/>
      <c r="M128" s="42">
        <v>1200</v>
      </c>
      <c r="N128" s="16">
        <v>4800</v>
      </c>
      <c r="O128" s="20"/>
      <c r="P128" s="16">
        <f>M128/1.06*O3</f>
        <v>0</v>
      </c>
      <c r="Q128" s="16">
        <f t="shared" si="3"/>
        <v>0</v>
      </c>
      <c r="R128" s="14"/>
    </row>
    <row r="129" ht="23" customHeight="1" spans="1:18">
      <c r="A129" s="13">
        <v>40</v>
      </c>
      <c r="B129" s="49"/>
      <c r="C129" s="18"/>
      <c r="D129" s="12" t="s">
        <v>310</v>
      </c>
      <c r="E129" s="12" t="s">
        <v>132</v>
      </c>
      <c r="F129" s="13">
        <v>202.759</v>
      </c>
      <c r="G129" s="14" t="s">
        <v>311</v>
      </c>
      <c r="H129" s="14" t="s">
        <v>312</v>
      </c>
      <c r="I129" s="14" t="s">
        <v>313</v>
      </c>
      <c r="J129" s="14" t="s">
        <v>25</v>
      </c>
      <c r="K129" s="12">
        <v>2</v>
      </c>
      <c r="L129" s="19"/>
      <c r="M129" s="16">
        <v>1600</v>
      </c>
      <c r="N129" s="16">
        <v>3200</v>
      </c>
      <c r="O129" s="20"/>
      <c r="P129" s="16">
        <f>M129/1.06*O3</f>
        <v>0</v>
      </c>
      <c r="Q129" s="16">
        <f t="shared" si="3"/>
        <v>0</v>
      </c>
      <c r="R129" s="14"/>
    </row>
    <row r="130" ht="23" customHeight="1" spans="1:18">
      <c r="A130" s="13">
        <v>41</v>
      </c>
      <c r="B130" s="49"/>
      <c r="C130" s="18"/>
      <c r="D130" s="12" t="s">
        <v>314</v>
      </c>
      <c r="E130" s="12" t="s">
        <v>69</v>
      </c>
      <c r="F130" s="13">
        <v>15908.935</v>
      </c>
      <c r="G130" s="10" t="s">
        <v>105</v>
      </c>
      <c r="H130" s="10" t="s">
        <v>106</v>
      </c>
      <c r="I130" s="10" t="s">
        <v>107</v>
      </c>
      <c r="J130" s="14" t="s">
        <v>25</v>
      </c>
      <c r="K130" s="33">
        <v>9</v>
      </c>
      <c r="L130" s="19"/>
      <c r="M130" s="16">
        <v>750</v>
      </c>
      <c r="N130" s="16">
        <v>6750</v>
      </c>
      <c r="O130" s="20"/>
      <c r="P130" s="16">
        <f>M130/1.06*O3</f>
        <v>0</v>
      </c>
      <c r="Q130" s="16">
        <f t="shared" si="3"/>
        <v>0</v>
      </c>
      <c r="R130" s="14"/>
    </row>
    <row r="131" ht="23" customHeight="1" spans="1:18">
      <c r="A131" s="13">
        <v>42</v>
      </c>
      <c r="B131" s="49"/>
      <c r="C131" s="18"/>
      <c r="D131" s="12" t="s">
        <v>315</v>
      </c>
      <c r="E131" s="12" t="s">
        <v>56</v>
      </c>
      <c r="F131" s="13">
        <v>16.309</v>
      </c>
      <c r="G131" s="14" t="s">
        <v>122</v>
      </c>
      <c r="H131" s="14" t="s">
        <v>123</v>
      </c>
      <c r="I131" s="14" t="s">
        <v>124</v>
      </c>
      <c r="J131" s="14" t="s">
        <v>25</v>
      </c>
      <c r="K131" s="33">
        <v>2</v>
      </c>
      <c r="L131" s="19"/>
      <c r="M131" s="16">
        <v>1000</v>
      </c>
      <c r="N131" s="16">
        <v>2000</v>
      </c>
      <c r="O131" s="20"/>
      <c r="P131" s="16">
        <f>M131/1.06*O3</f>
        <v>0</v>
      </c>
      <c r="Q131" s="16">
        <f t="shared" si="3"/>
        <v>0</v>
      </c>
      <c r="R131" s="14"/>
    </row>
    <row r="132" ht="23" customHeight="1" spans="1:18">
      <c r="A132" s="13">
        <v>43</v>
      </c>
      <c r="B132" s="49"/>
      <c r="C132" s="18"/>
      <c r="D132" s="12" t="s">
        <v>316</v>
      </c>
      <c r="E132" s="12" t="s">
        <v>132</v>
      </c>
      <c r="F132" s="13">
        <v>779.886</v>
      </c>
      <c r="G132" s="14" t="s">
        <v>317</v>
      </c>
      <c r="H132" s="14" t="s">
        <v>318</v>
      </c>
      <c r="I132" s="14" t="s">
        <v>313</v>
      </c>
      <c r="J132" s="14" t="s">
        <v>25</v>
      </c>
      <c r="K132" s="33">
        <v>2</v>
      </c>
      <c r="L132" s="19"/>
      <c r="M132" s="16">
        <v>1000</v>
      </c>
      <c r="N132" s="16">
        <v>2000</v>
      </c>
      <c r="O132" s="20"/>
      <c r="P132" s="16">
        <f>M132/1.06*O3</f>
        <v>0</v>
      </c>
      <c r="Q132" s="16">
        <f t="shared" si="3"/>
        <v>0</v>
      </c>
      <c r="R132" s="14"/>
    </row>
    <row r="133" ht="39" customHeight="1" spans="1:18">
      <c r="A133" s="13">
        <v>44</v>
      </c>
      <c r="B133" s="49"/>
      <c r="C133" s="18"/>
      <c r="D133" s="12" t="s">
        <v>319</v>
      </c>
      <c r="E133" s="12" t="s">
        <v>132</v>
      </c>
      <c r="F133" s="13">
        <v>39.592</v>
      </c>
      <c r="G133" s="10" t="s">
        <v>317</v>
      </c>
      <c r="H133" s="10" t="s">
        <v>318</v>
      </c>
      <c r="I133" s="10" t="s">
        <v>313</v>
      </c>
      <c r="J133" s="14" t="s">
        <v>25</v>
      </c>
      <c r="K133" s="41">
        <v>2</v>
      </c>
      <c r="L133" s="19"/>
      <c r="M133" s="42">
        <v>1000</v>
      </c>
      <c r="N133" s="16">
        <v>2000</v>
      </c>
      <c r="O133" s="20"/>
      <c r="P133" s="16">
        <f>M133/1.06*O3</f>
        <v>0</v>
      </c>
      <c r="Q133" s="16">
        <f t="shared" si="3"/>
        <v>0</v>
      </c>
      <c r="R133" s="14"/>
    </row>
    <row r="134" ht="23" customHeight="1" spans="1:18">
      <c r="A134" s="13">
        <v>45</v>
      </c>
      <c r="B134" s="49"/>
      <c r="C134" s="18"/>
      <c r="D134" s="12" t="s">
        <v>181</v>
      </c>
      <c r="E134" s="12" t="s">
        <v>69</v>
      </c>
      <c r="F134" s="13">
        <v>80.241</v>
      </c>
      <c r="G134" s="14" t="s">
        <v>182</v>
      </c>
      <c r="H134" s="14" t="s">
        <v>123</v>
      </c>
      <c r="I134" s="14" t="s">
        <v>124</v>
      </c>
      <c r="J134" s="14" t="s">
        <v>25</v>
      </c>
      <c r="K134" s="33">
        <v>1</v>
      </c>
      <c r="L134" s="19"/>
      <c r="M134" s="16">
        <v>500</v>
      </c>
      <c r="N134" s="16">
        <v>500</v>
      </c>
      <c r="O134" s="20"/>
      <c r="P134" s="16">
        <f>M134/1.06*O3</f>
        <v>0</v>
      </c>
      <c r="Q134" s="16">
        <f t="shared" si="3"/>
        <v>0</v>
      </c>
      <c r="R134" s="37"/>
    </row>
    <row r="135" ht="23" customHeight="1" spans="1:18">
      <c r="A135" s="13">
        <v>46</v>
      </c>
      <c r="B135" s="49"/>
      <c r="C135" s="18"/>
      <c r="D135" s="12" t="s">
        <v>183</v>
      </c>
      <c r="E135" s="12" t="s">
        <v>113</v>
      </c>
      <c r="F135" s="13">
        <v>9</v>
      </c>
      <c r="G135" s="14" t="s">
        <v>22</v>
      </c>
      <c r="H135" s="14" t="s">
        <v>184</v>
      </c>
      <c r="I135" s="14" t="s">
        <v>185</v>
      </c>
      <c r="J135" s="14" t="s">
        <v>25</v>
      </c>
      <c r="K135" s="33">
        <v>1</v>
      </c>
      <c r="L135" s="19"/>
      <c r="M135" s="16">
        <v>800</v>
      </c>
      <c r="N135" s="16">
        <v>800</v>
      </c>
      <c r="O135" s="20"/>
      <c r="P135" s="16">
        <f>M135/1.06*O3</f>
        <v>0</v>
      </c>
      <c r="Q135" s="16">
        <f t="shared" si="3"/>
        <v>0</v>
      </c>
      <c r="R135" s="37"/>
    </row>
    <row r="136" ht="23" customHeight="1" spans="1:18">
      <c r="A136" s="13">
        <v>47</v>
      </c>
      <c r="B136" s="49"/>
      <c r="C136" s="18"/>
      <c r="D136" s="12" t="s">
        <v>186</v>
      </c>
      <c r="E136" s="12" t="s">
        <v>150</v>
      </c>
      <c r="F136" s="13">
        <v>41</v>
      </c>
      <c r="G136" s="14" t="s">
        <v>187</v>
      </c>
      <c r="H136" s="14" t="s">
        <v>184</v>
      </c>
      <c r="I136" s="14" t="s">
        <v>185</v>
      </c>
      <c r="J136" s="14" t="s">
        <v>25</v>
      </c>
      <c r="K136" s="33">
        <v>1</v>
      </c>
      <c r="L136" s="19"/>
      <c r="M136" s="16">
        <v>3200</v>
      </c>
      <c r="N136" s="16">
        <v>3200</v>
      </c>
      <c r="O136" s="20"/>
      <c r="P136" s="16">
        <f>M136/1.06*O3</f>
        <v>0</v>
      </c>
      <c r="Q136" s="16">
        <f t="shared" si="3"/>
        <v>0</v>
      </c>
      <c r="R136" s="37"/>
    </row>
    <row r="137" ht="23" customHeight="1" spans="1:18">
      <c r="A137" s="13">
        <v>48</v>
      </c>
      <c r="B137" s="49"/>
      <c r="C137" s="18"/>
      <c r="D137" s="12" t="s">
        <v>188</v>
      </c>
      <c r="E137" s="12" t="s">
        <v>150</v>
      </c>
      <c r="F137" s="13">
        <v>61</v>
      </c>
      <c r="G137" s="14" t="s">
        <v>189</v>
      </c>
      <c r="H137" s="14" t="s">
        <v>190</v>
      </c>
      <c r="I137" s="14" t="s">
        <v>185</v>
      </c>
      <c r="J137" s="14" t="s">
        <v>25</v>
      </c>
      <c r="K137" s="33">
        <v>1</v>
      </c>
      <c r="L137" s="19"/>
      <c r="M137" s="16">
        <v>4000</v>
      </c>
      <c r="N137" s="16">
        <v>4000</v>
      </c>
      <c r="O137" s="20"/>
      <c r="P137" s="16">
        <f>M137/1.06*O3</f>
        <v>0</v>
      </c>
      <c r="Q137" s="16">
        <f t="shared" si="3"/>
        <v>0</v>
      </c>
      <c r="R137" s="37"/>
    </row>
    <row r="138" ht="23" customHeight="1" spans="1:18">
      <c r="A138" s="21">
        <v>49</v>
      </c>
      <c r="B138" s="49"/>
      <c r="C138" s="18"/>
      <c r="D138" s="15" t="s">
        <v>320</v>
      </c>
      <c r="E138" s="15" t="s">
        <v>132</v>
      </c>
      <c r="F138" s="21">
        <v>3506.738</v>
      </c>
      <c r="G138" s="14" t="s">
        <v>321</v>
      </c>
      <c r="H138" s="14" t="s">
        <v>204</v>
      </c>
      <c r="I138" s="14" t="s">
        <v>322</v>
      </c>
      <c r="J138" s="14" t="s">
        <v>25</v>
      </c>
      <c r="K138" s="41">
        <v>2</v>
      </c>
      <c r="L138" s="19"/>
      <c r="M138" s="16">
        <v>1000</v>
      </c>
      <c r="N138" s="16">
        <v>2000</v>
      </c>
      <c r="O138" s="20"/>
      <c r="P138" s="16">
        <f>M138/1.06*O3</f>
        <v>0</v>
      </c>
      <c r="Q138" s="16">
        <f t="shared" si="3"/>
        <v>0</v>
      </c>
      <c r="R138" s="14"/>
    </row>
    <row r="139" ht="23" customHeight="1" spans="1:18">
      <c r="A139" s="49"/>
      <c r="B139" s="49"/>
      <c r="C139" s="18"/>
      <c r="D139" s="19"/>
      <c r="E139" s="19"/>
      <c r="F139" s="49"/>
      <c r="G139" s="14" t="s">
        <v>323</v>
      </c>
      <c r="H139" s="14"/>
      <c r="I139" s="14" t="s">
        <v>324</v>
      </c>
      <c r="J139" s="14" t="s">
        <v>25</v>
      </c>
      <c r="K139" s="41">
        <v>2</v>
      </c>
      <c r="L139" s="19"/>
      <c r="M139" s="16">
        <v>1200</v>
      </c>
      <c r="N139" s="16">
        <v>2400</v>
      </c>
      <c r="O139" s="20"/>
      <c r="P139" s="16">
        <f>M139/1.06*O3</f>
        <v>0</v>
      </c>
      <c r="Q139" s="16">
        <f t="shared" si="3"/>
        <v>0</v>
      </c>
      <c r="R139" s="14"/>
    </row>
    <row r="140" ht="23" customHeight="1" spans="1:18">
      <c r="A140" s="49"/>
      <c r="B140" s="49"/>
      <c r="C140" s="18"/>
      <c r="D140" s="19"/>
      <c r="E140" s="19"/>
      <c r="F140" s="49"/>
      <c r="G140" s="14" t="s">
        <v>325</v>
      </c>
      <c r="H140" s="14"/>
      <c r="I140" s="14" t="s">
        <v>326</v>
      </c>
      <c r="J140" s="14" t="s">
        <v>113</v>
      </c>
      <c r="K140" s="41">
        <v>16</v>
      </c>
      <c r="L140" s="19"/>
      <c r="M140" s="16">
        <v>80</v>
      </c>
      <c r="N140" s="16">
        <v>1280</v>
      </c>
      <c r="O140" s="20"/>
      <c r="P140" s="16">
        <f>M140/1.06*O3</f>
        <v>0</v>
      </c>
      <c r="Q140" s="16">
        <f t="shared" si="3"/>
        <v>0</v>
      </c>
      <c r="R140" s="14"/>
    </row>
    <row r="141" ht="23" customHeight="1" spans="1:18">
      <c r="A141" s="26"/>
      <c r="B141" s="49"/>
      <c r="C141" s="18"/>
      <c r="D141" s="25"/>
      <c r="E141" s="25"/>
      <c r="F141" s="26"/>
      <c r="G141" s="14" t="s">
        <v>327</v>
      </c>
      <c r="H141" s="14"/>
      <c r="I141" s="14" t="s">
        <v>328</v>
      </c>
      <c r="J141" s="14" t="s">
        <v>25</v>
      </c>
      <c r="K141" s="41">
        <v>2</v>
      </c>
      <c r="L141" s="19"/>
      <c r="M141" s="16">
        <v>1800</v>
      </c>
      <c r="N141" s="16">
        <v>3600</v>
      </c>
      <c r="O141" s="20"/>
      <c r="P141" s="16">
        <f>M141/1.06*O3</f>
        <v>0</v>
      </c>
      <c r="Q141" s="16">
        <f t="shared" si="3"/>
        <v>0</v>
      </c>
      <c r="R141" s="14"/>
    </row>
    <row r="142" ht="23" customHeight="1" spans="1:18">
      <c r="A142" s="13">
        <v>53</v>
      </c>
      <c r="B142" s="49"/>
      <c r="C142" s="18"/>
      <c r="D142" s="12" t="s">
        <v>329</v>
      </c>
      <c r="E142" s="12" t="s">
        <v>69</v>
      </c>
      <c r="F142" s="13">
        <v>9699.818</v>
      </c>
      <c r="G142" s="14" t="s">
        <v>330</v>
      </c>
      <c r="H142" s="14" t="s">
        <v>331</v>
      </c>
      <c r="I142" s="14" t="s">
        <v>332</v>
      </c>
      <c r="J142" s="14" t="s">
        <v>25</v>
      </c>
      <c r="K142" s="12">
        <v>3</v>
      </c>
      <c r="L142" s="19"/>
      <c r="M142" s="16">
        <v>300</v>
      </c>
      <c r="N142" s="16">
        <v>900</v>
      </c>
      <c r="O142" s="20"/>
      <c r="P142" s="16">
        <f>M142/1.06*O3</f>
        <v>0</v>
      </c>
      <c r="Q142" s="16">
        <f t="shared" si="3"/>
        <v>0</v>
      </c>
      <c r="R142" s="14"/>
    </row>
    <row r="143" ht="40" customHeight="1" spans="1:18">
      <c r="A143" s="13">
        <v>54</v>
      </c>
      <c r="B143" s="49"/>
      <c r="C143" s="18"/>
      <c r="D143" s="12" t="s">
        <v>166</v>
      </c>
      <c r="E143" s="12" t="s">
        <v>167</v>
      </c>
      <c r="F143" s="13">
        <v>1181.64</v>
      </c>
      <c r="G143" s="44" t="s">
        <v>168</v>
      </c>
      <c r="H143" s="44" t="s">
        <v>169</v>
      </c>
      <c r="I143" s="44" t="s">
        <v>170</v>
      </c>
      <c r="J143" s="14" t="s">
        <v>25</v>
      </c>
      <c r="K143" s="13">
        <v>2</v>
      </c>
      <c r="L143" s="19"/>
      <c r="M143" s="16">
        <v>3200</v>
      </c>
      <c r="N143" s="16">
        <v>6400</v>
      </c>
      <c r="O143" s="20"/>
      <c r="P143" s="16">
        <f>M143/1.06*O3</f>
        <v>0</v>
      </c>
      <c r="Q143" s="16">
        <f t="shared" si="3"/>
        <v>0</v>
      </c>
      <c r="R143" s="37"/>
    </row>
    <row r="144" ht="23" customHeight="1" spans="1:18">
      <c r="A144" s="13">
        <v>55</v>
      </c>
      <c r="B144" s="49"/>
      <c r="C144" s="18"/>
      <c r="D144" s="12" t="s">
        <v>333</v>
      </c>
      <c r="E144" s="12" t="s">
        <v>69</v>
      </c>
      <c r="F144" s="13">
        <v>72</v>
      </c>
      <c r="G144" s="14" t="s">
        <v>122</v>
      </c>
      <c r="H144" s="14" t="s">
        <v>123</v>
      </c>
      <c r="I144" s="14" t="s">
        <v>124</v>
      </c>
      <c r="J144" s="14" t="s">
        <v>25</v>
      </c>
      <c r="K144" s="33">
        <v>8</v>
      </c>
      <c r="L144" s="19"/>
      <c r="M144" s="16">
        <v>1000</v>
      </c>
      <c r="N144" s="16">
        <v>8000</v>
      </c>
      <c r="O144" s="20"/>
      <c r="P144" s="16">
        <f>M144/1.06*O3</f>
        <v>0</v>
      </c>
      <c r="Q144" s="16">
        <f t="shared" si="3"/>
        <v>0</v>
      </c>
      <c r="R144" s="14"/>
    </row>
    <row r="145" ht="23" customHeight="1" spans="1:18">
      <c r="A145" s="13">
        <v>56</v>
      </c>
      <c r="B145" s="49"/>
      <c r="C145" s="18"/>
      <c r="D145" s="12" t="s">
        <v>334</v>
      </c>
      <c r="E145" s="12" t="s">
        <v>150</v>
      </c>
      <c r="F145" s="13">
        <v>1625</v>
      </c>
      <c r="G145" s="10" t="s">
        <v>151</v>
      </c>
      <c r="H145" s="10" t="s">
        <v>152</v>
      </c>
      <c r="I145" s="10" t="s">
        <v>153</v>
      </c>
      <c r="J145" s="14" t="s">
        <v>25</v>
      </c>
      <c r="K145" s="41">
        <v>2</v>
      </c>
      <c r="L145" s="19"/>
      <c r="M145" s="16">
        <v>1400</v>
      </c>
      <c r="N145" s="16">
        <v>2800</v>
      </c>
      <c r="O145" s="20"/>
      <c r="P145" s="16">
        <f>M145/1.06*O3</f>
        <v>0</v>
      </c>
      <c r="Q145" s="16">
        <f t="shared" si="3"/>
        <v>0</v>
      </c>
      <c r="R145" s="14"/>
    </row>
    <row r="146" ht="54" customHeight="1" spans="1:18">
      <c r="A146" s="13">
        <v>57</v>
      </c>
      <c r="B146" s="49"/>
      <c r="C146" s="18"/>
      <c r="D146" s="12" t="s">
        <v>180</v>
      </c>
      <c r="E146" s="12" t="s">
        <v>132</v>
      </c>
      <c r="F146" s="13">
        <v>38212.879</v>
      </c>
      <c r="G146" s="14" t="s">
        <v>177</v>
      </c>
      <c r="H146" s="14" t="s">
        <v>178</v>
      </c>
      <c r="I146" s="14" t="s">
        <v>179</v>
      </c>
      <c r="J146" s="14" t="s">
        <v>25</v>
      </c>
      <c r="K146" s="12">
        <v>2</v>
      </c>
      <c r="L146" s="19"/>
      <c r="M146" s="16">
        <v>3250</v>
      </c>
      <c r="N146" s="16">
        <v>6500</v>
      </c>
      <c r="O146" s="20"/>
      <c r="P146" s="16">
        <f>M146/1.06*O3</f>
        <v>0</v>
      </c>
      <c r="Q146" s="16">
        <f t="shared" si="3"/>
        <v>0</v>
      </c>
      <c r="R146" s="14"/>
    </row>
    <row r="147" ht="23" customHeight="1" spans="1:18">
      <c r="A147" s="13">
        <v>58</v>
      </c>
      <c r="B147" s="49"/>
      <c r="C147" s="18"/>
      <c r="D147" s="12" t="s">
        <v>196</v>
      </c>
      <c r="E147" s="12" t="s">
        <v>132</v>
      </c>
      <c r="F147" s="13">
        <v>20315.896</v>
      </c>
      <c r="G147" s="10" t="s">
        <v>197</v>
      </c>
      <c r="H147" s="10" t="s">
        <v>38</v>
      </c>
      <c r="I147" s="10" t="s">
        <v>198</v>
      </c>
      <c r="J147" s="14" t="s">
        <v>25</v>
      </c>
      <c r="K147" s="41">
        <v>2</v>
      </c>
      <c r="L147" s="19"/>
      <c r="M147" s="42">
        <v>500</v>
      </c>
      <c r="N147" s="16">
        <v>1000</v>
      </c>
      <c r="O147" s="20"/>
      <c r="P147" s="16">
        <f>M147/1.06*O3</f>
        <v>0</v>
      </c>
      <c r="Q147" s="16">
        <f t="shared" si="3"/>
        <v>0</v>
      </c>
      <c r="R147" s="14"/>
    </row>
    <row r="148" ht="27" customHeight="1" spans="1:18">
      <c r="A148" s="13">
        <v>59</v>
      </c>
      <c r="B148" s="49"/>
      <c r="C148" s="18"/>
      <c r="D148" s="12" t="s">
        <v>172</v>
      </c>
      <c r="E148" s="12" t="s">
        <v>101</v>
      </c>
      <c r="F148" s="13">
        <v>127.18</v>
      </c>
      <c r="G148" s="10" t="s">
        <v>173</v>
      </c>
      <c r="H148" s="10" t="s">
        <v>174</v>
      </c>
      <c r="I148" s="10" t="s">
        <v>175</v>
      </c>
      <c r="J148" s="14" t="s">
        <v>25</v>
      </c>
      <c r="K148" s="41">
        <v>2</v>
      </c>
      <c r="L148" s="19"/>
      <c r="M148" s="42">
        <v>1700</v>
      </c>
      <c r="N148" s="16">
        <v>3400</v>
      </c>
      <c r="O148" s="20"/>
      <c r="P148" s="16">
        <f>M148/1.06*O3</f>
        <v>0</v>
      </c>
      <c r="Q148" s="16">
        <f t="shared" si="3"/>
        <v>0</v>
      </c>
      <c r="R148" s="14"/>
    </row>
    <row r="149" ht="23" customHeight="1" spans="1:18">
      <c r="A149" s="13">
        <v>60</v>
      </c>
      <c r="B149" s="49"/>
      <c r="C149" s="18"/>
      <c r="D149" s="12" t="s">
        <v>335</v>
      </c>
      <c r="E149" s="12" t="s">
        <v>113</v>
      </c>
      <c r="F149" s="13">
        <v>7965</v>
      </c>
      <c r="G149" s="10" t="s">
        <v>146</v>
      </c>
      <c r="H149" s="10" t="s">
        <v>147</v>
      </c>
      <c r="I149" s="10" t="s">
        <v>148</v>
      </c>
      <c r="J149" s="14" t="s">
        <v>25</v>
      </c>
      <c r="K149" s="41">
        <v>18</v>
      </c>
      <c r="L149" s="19"/>
      <c r="M149" s="42">
        <v>500</v>
      </c>
      <c r="N149" s="16">
        <v>9000</v>
      </c>
      <c r="O149" s="20"/>
      <c r="P149" s="16">
        <f>M149/1.06*O3</f>
        <v>0</v>
      </c>
      <c r="Q149" s="16">
        <f t="shared" si="3"/>
        <v>0</v>
      </c>
      <c r="R149" s="14"/>
    </row>
    <row r="150" ht="23" customHeight="1" spans="1:18">
      <c r="A150" s="13">
        <v>61</v>
      </c>
      <c r="B150" s="49"/>
      <c r="C150" s="18"/>
      <c r="D150" s="12" t="s">
        <v>336</v>
      </c>
      <c r="E150" s="12" t="s">
        <v>337</v>
      </c>
      <c r="F150" s="13">
        <v>240</v>
      </c>
      <c r="G150" s="10" t="s">
        <v>151</v>
      </c>
      <c r="H150" s="10" t="s">
        <v>152</v>
      </c>
      <c r="I150" s="10" t="s">
        <v>153</v>
      </c>
      <c r="J150" s="14" t="s">
        <v>25</v>
      </c>
      <c r="K150" s="41">
        <v>2</v>
      </c>
      <c r="L150" s="19"/>
      <c r="M150" s="16">
        <v>1400</v>
      </c>
      <c r="N150" s="16">
        <v>2800</v>
      </c>
      <c r="O150" s="20"/>
      <c r="P150" s="16">
        <f>M150/1.06*O3</f>
        <v>0</v>
      </c>
      <c r="Q150" s="16">
        <f t="shared" si="3"/>
        <v>0</v>
      </c>
      <c r="R150" s="14"/>
    </row>
    <row r="151" ht="23" customHeight="1" spans="1:18">
      <c r="A151" s="37">
        <v>62</v>
      </c>
      <c r="B151" s="49"/>
      <c r="C151" s="18"/>
      <c r="D151" s="37" t="s">
        <v>215</v>
      </c>
      <c r="E151" s="12" t="s">
        <v>38</v>
      </c>
      <c r="F151" s="13" t="s">
        <v>38</v>
      </c>
      <c r="G151" s="14" t="s">
        <v>216</v>
      </c>
      <c r="H151" s="14" t="s">
        <v>204</v>
      </c>
      <c r="I151" s="14" t="s">
        <v>217</v>
      </c>
      <c r="J151" s="14" t="s">
        <v>25</v>
      </c>
      <c r="K151" s="12">
        <v>2</v>
      </c>
      <c r="L151" s="19"/>
      <c r="M151" s="16">
        <v>900</v>
      </c>
      <c r="N151" s="16">
        <v>1800</v>
      </c>
      <c r="O151" s="20"/>
      <c r="P151" s="16">
        <f>M151/1.06*O3</f>
        <v>0</v>
      </c>
      <c r="Q151" s="16">
        <f t="shared" si="3"/>
        <v>0</v>
      </c>
      <c r="R151" s="37"/>
    </row>
    <row r="152" ht="23" customHeight="1" spans="1:18">
      <c r="A152" s="14">
        <v>63</v>
      </c>
      <c r="B152" s="49"/>
      <c r="C152" s="18"/>
      <c r="D152" s="14" t="s">
        <v>222</v>
      </c>
      <c r="E152" s="12" t="s">
        <v>38</v>
      </c>
      <c r="F152" s="13" t="s">
        <v>38</v>
      </c>
      <c r="G152" s="37" t="s">
        <v>22</v>
      </c>
      <c r="H152" s="14" t="s">
        <v>223</v>
      </c>
      <c r="I152" s="14" t="s">
        <v>224</v>
      </c>
      <c r="J152" s="14" t="s">
        <v>25</v>
      </c>
      <c r="K152" s="33">
        <v>2</v>
      </c>
      <c r="L152" s="19"/>
      <c r="M152" s="47">
        <v>500</v>
      </c>
      <c r="N152" s="16">
        <v>1000</v>
      </c>
      <c r="O152" s="20"/>
      <c r="P152" s="16">
        <f>M152/1.06*O3</f>
        <v>0</v>
      </c>
      <c r="Q152" s="16">
        <f t="shared" si="3"/>
        <v>0</v>
      </c>
      <c r="R152" s="37"/>
    </row>
    <row r="153" ht="23" customHeight="1" spans="1:18">
      <c r="A153" s="14">
        <v>64</v>
      </c>
      <c r="B153" s="49"/>
      <c r="C153" s="18"/>
      <c r="D153" s="14" t="s">
        <v>225</v>
      </c>
      <c r="E153" s="12" t="s">
        <v>38</v>
      </c>
      <c r="F153" s="13" t="s">
        <v>38</v>
      </c>
      <c r="G153" s="48" t="s">
        <v>226</v>
      </c>
      <c r="H153" s="14" t="s">
        <v>38</v>
      </c>
      <c r="I153" s="14" t="s">
        <v>227</v>
      </c>
      <c r="J153" s="14" t="s">
        <v>25</v>
      </c>
      <c r="K153" s="33">
        <v>2</v>
      </c>
      <c r="L153" s="19"/>
      <c r="M153" s="47">
        <v>600</v>
      </c>
      <c r="N153" s="16">
        <v>1200</v>
      </c>
      <c r="O153" s="20"/>
      <c r="P153" s="16">
        <f>M153/1.06*O3</f>
        <v>0</v>
      </c>
      <c r="Q153" s="16">
        <f t="shared" si="3"/>
        <v>0</v>
      </c>
      <c r="R153" s="37"/>
    </row>
    <row r="154" ht="23" customHeight="1" spans="1:18">
      <c r="A154" s="14">
        <v>65</v>
      </c>
      <c r="B154" s="49"/>
      <c r="C154" s="18"/>
      <c r="D154" s="12" t="s">
        <v>338</v>
      </c>
      <c r="E154" s="12" t="s">
        <v>38</v>
      </c>
      <c r="F154" s="13" t="s">
        <v>38</v>
      </c>
      <c r="G154" s="10" t="s">
        <v>208</v>
      </c>
      <c r="H154" s="10" t="s">
        <v>209</v>
      </c>
      <c r="I154" s="10" t="s">
        <v>210</v>
      </c>
      <c r="J154" s="14" t="s">
        <v>25</v>
      </c>
      <c r="K154" s="41">
        <v>2</v>
      </c>
      <c r="L154" s="19"/>
      <c r="M154" s="42">
        <v>1000</v>
      </c>
      <c r="N154" s="16">
        <v>2000</v>
      </c>
      <c r="O154" s="20"/>
      <c r="P154" s="16">
        <f>M154/1.06*O3</f>
        <v>0</v>
      </c>
      <c r="Q154" s="16">
        <f t="shared" si="3"/>
        <v>0</v>
      </c>
      <c r="R154" s="14"/>
    </row>
    <row r="155" ht="23" customHeight="1" spans="1:18">
      <c r="A155" s="10">
        <v>66</v>
      </c>
      <c r="B155" s="49"/>
      <c r="C155" s="18"/>
      <c r="D155" s="10" t="s">
        <v>238</v>
      </c>
      <c r="E155" s="12" t="s">
        <v>38</v>
      </c>
      <c r="F155" s="13" t="s">
        <v>38</v>
      </c>
      <c r="G155" s="10" t="s">
        <v>22</v>
      </c>
      <c r="H155" s="10" t="s">
        <v>239</v>
      </c>
      <c r="I155" s="10" t="s">
        <v>99</v>
      </c>
      <c r="J155" s="14" t="s">
        <v>25</v>
      </c>
      <c r="K155" s="33">
        <v>2</v>
      </c>
      <c r="L155" s="19"/>
      <c r="M155" s="42">
        <v>300</v>
      </c>
      <c r="N155" s="16">
        <v>600</v>
      </c>
      <c r="O155" s="20"/>
      <c r="P155" s="16">
        <f>M155/1.06*O3</f>
        <v>0</v>
      </c>
      <c r="Q155" s="16">
        <f t="shared" si="3"/>
        <v>0</v>
      </c>
      <c r="R155" s="10"/>
    </row>
    <row r="156" ht="23" customHeight="1" spans="1:18">
      <c r="A156" s="10">
        <v>67</v>
      </c>
      <c r="B156" s="49"/>
      <c r="C156" s="18"/>
      <c r="D156" s="12" t="s">
        <v>339</v>
      </c>
      <c r="E156" s="12" t="s">
        <v>38</v>
      </c>
      <c r="F156" s="13" t="s">
        <v>38</v>
      </c>
      <c r="G156" s="14" t="s">
        <v>70</v>
      </c>
      <c r="H156" s="14" t="s">
        <v>71</v>
      </c>
      <c r="I156" s="14" t="s">
        <v>72</v>
      </c>
      <c r="J156" s="14" t="s">
        <v>25</v>
      </c>
      <c r="K156" s="33">
        <v>2</v>
      </c>
      <c r="L156" s="19"/>
      <c r="M156" s="16">
        <v>1600</v>
      </c>
      <c r="N156" s="16">
        <v>3200</v>
      </c>
      <c r="O156" s="20"/>
      <c r="P156" s="16">
        <f>M156/1.06*O3</f>
        <v>0</v>
      </c>
      <c r="Q156" s="16">
        <f t="shared" si="3"/>
        <v>0</v>
      </c>
      <c r="R156" s="14"/>
    </row>
    <row r="157" ht="23" customHeight="1" spans="1:18">
      <c r="A157" s="10">
        <v>68</v>
      </c>
      <c r="B157" s="49"/>
      <c r="C157" s="18"/>
      <c r="D157" s="10" t="s">
        <v>340</v>
      </c>
      <c r="E157" s="15" t="s">
        <v>38</v>
      </c>
      <c r="F157" s="21" t="s">
        <v>38</v>
      </c>
      <c r="G157" s="14" t="s">
        <v>242</v>
      </c>
      <c r="H157" s="14" t="s">
        <v>38</v>
      </c>
      <c r="I157" s="14" t="s">
        <v>243</v>
      </c>
      <c r="J157" s="14" t="s">
        <v>25</v>
      </c>
      <c r="K157" s="12">
        <v>2</v>
      </c>
      <c r="L157" s="19"/>
      <c r="M157" s="16">
        <v>800</v>
      </c>
      <c r="N157" s="16">
        <v>1600</v>
      </c>
      <c r="O157" s="20"/>
      <c r="P157" s="16">
        <f>M157/1.06*O3</f>
        <v>0</v>
      </c>
      <c r="Q157" s="16">
        <f t="shared" si="3"/>
        <v>0</v>
      </c>
      <c r="R157" s="37"/>
    </row>
    <row r="158" ht="27" customHeight="1" spans="1:18">
      <c r="A158" s="10"/>
      <c r="B158" s="49"/>
      <c r="C158" s="18"/>
      <c r="D158" s="10"/>
      <c r="E158" s="19"/>
      <c r="F158" s="49"/>
      <c r="G158" s="14" t="s">
        <v>244</v>
      </c>
      <c r="H158" s="14" t="s">
        <v>245</v>
      </c>
      <c r="I158" s="14" t="s">
        <v>246</v>
      </c>
      <c r="J158" s="14" t="s">
        <v>25</v>
      </c>
      <c r="K158" s="12">
        <v>2</v>
      </c>
      <c r="L158" s="19"/>
      <c r="M158" s="16">
        <v>600</v>
      </c>
      <c r="N158" s="16">
        <v>1200</v>
      </c>
      <c r="O158" s="20"/>
      <c r="P158" s="16">
        <f>M158/1.06*O3</f>
        <v>0</v>
      </c>
      <c r="Q158" s="16">
        <f t="shared" si="3"/>
        <v>0</v>
      </c>
      <c r="R158" s="37"/>
    </row>
    <row r="159" ht="23" customHeight="1" spans="1:18">
      <c r="A159" s="10"/>
      <c r="B159" s="49"/>
      <c r="C159" s="18"/>
      <c r="D159" s="10"/>
      <c r="E159" s="19"/>
      <c r="F159" s="49"/>
      <c r="G159" s="14" t="s">
        <v>247</v>
      </c>
      <c r="H159" s="14" t="s">
        <v>248</v>
      </c>
      <c r="I159" s="14" t="s">
        <v>249</v>
      </c>
      <c r="J159" s="14" t="s">
        <v>25</v>
      </c>
      <c r="K159" s="12">
        <v>2</v>
      </c>
      <c r="L159" s="19"/>
      <c r="M159" s="16">
        <v>500</v>
      </c>
      <c r="N159" s="16">
        <v>1000</v>
      </c>
      <c r="O159" s="20"/>
      <c r="P159" s="16">
        <f>M159/1.06*O3</f>
        <v>0</v>
      </c>
      <c r="Q159" s="16">
        <f t="shared" si="3"/>
        <v>0</v>
      </c>
      <c r="R159" s="37"/>
    </row>
    <row r="160" ht="23" customHeight="1" spans="1:18">
      <c r="A160" s="10"/>
      <c r="B160" s="49"/>
      <c r="C160" s="18"/>
      <c r="D160" s="10"/>
      <c r="E160" s="25"/>
      <c r="F160" s="26"/>
      <c r="G160" s="14" t="s">
        <v>250</v>
      </c>
      <c r="H160" s="14" t="s">
        <v>251</v>
      </c>
      <c r="I160" s="14" t="s">
        <v>252</v>
      </c>
      <c r="J160" s="14" t="s">
        <v>25</v>
      </c>
      <c r="K160" s="12">
        <v>2</v>
      </c>
      <c r="L160" s="19"/>
      <c r="M160" s="16">
        <v>3500</v>
      </c>
      <c r="N160" s="16">
        <v>7000</v>
      </c>
      <c r="O160" s="20"/>
      <c r="P160" s="16">
        <f>M160/1.06*O3</f>
        <v>0</v>
      </c>
      <c r="Q160" s="16">
        <f t="shared" si="3"/>
        <v>0</v>
      </c>
      <c r="R160" s="37"/>
    </row>
    <row r="161" ht="23" customHeight="1" spans="1:18">
      <c r="A161" s="14">
        <v>72</v>
      </c>
      <c r="B161" s="49"/>
      <c r="C161" s="18"/>
      <c r="D161" s="12" t="s">
        <v>196</v>
      </c>
      <c r="E161" s="12" t="s">
        <v>38</v>
      </c>
      <c r="F161" s="13" t="s">
        <v>38</v>
      </c>
      <c r="G161" s="10" t="s">
        <v>197</v>
      </c>
      <c r="H161" s="10" t="s">
        <v>38</v>
      </c>
      <c r="I161" s="10" t="s">
        <v>198</v>
      </c>
      <c r="J161" s="14" t="s">
        <v>25</v>
      </c>
      <c r="K161" s="41">
        <v>1</v>
      </c>
      <c r="L161" s="19"/>
      <c r="M161" s="42">
        <v>500</v>
      </c>
      <c r="N161" s="16">
        <v>500</v>
      </c>
      <c r="O161" s="20"/>
      <c r="P161" s="16">
        <f>M161/1.06*O3</f>
        <v>0</v>
      </c>
      <c r="Q161" s="16">
        <f t="shared" si="3"/>
        <v>0</v>
      </c>
      <c r="R161" s="14"/>
    </row>
    <row r="162" ht="23" customHeight="1" spans="1:18">
      <c r="A162" s="14">
        <v>73</v>
      </c>
      <c r="B162" s="49"/>
      <c r="C162" s="18"/>
      <c r="D162" s="12" t="s">
        <v>341</v>
      </c>
      <c r="E162" s="12" t="s">
        <v>38</v>
      </c>
      <c r="F162" s="13" t="s">
        <v>38</v>
      </c>
      <c r="G162" s="14" t="s">
        <v>200</v>
      </c>
      <c r="H162" s="14" t="s">
        <v>38</v>
      </c>
      <c r="I162" s="14" t="s">
        <v>201</v>
      </c>
      <c r="J162" s="14" t="s">
        <v>25</v>
      </c>
      <c r="K162" s="33">
        <v>1</v>
      </c>
      <c r="L162" s="19"/>
      <c r="M162" s="16">
        <v>730</v>
      </c>
      <c r="N162" s="16">
        <v>730</v>
      </c>
      <c r="O162" s="20"/>
      <c r="P162" s="16">
        <f>M162/1.06*O3</f>
        <v>0</v>
      </c>
      <c r="Q162" s="16">
        <f t="shared" si="3"/>
        <v>0</v>
      </c>
      <c r="R162" s="14"/>
    </row>
    <row r="163" ht="23" customHeight="1" spans="1:18">
      <c r="A163" s="10">
        <v>74</v>
      </c>
      <c r="B163" s="49"/>
      <c r="C163" s="18"/>
      <c r="D163" s="10" t="s">
        <v>261</v>
      </c>
      <c r="E163" s="15" t="s">
        <v>38</v>
      </c>
      <c r="F163" s="21" t="s">
        <v>38</v>
      </c>
      <c r="G163" s="48" t="s">
        <v>262</v>
      </c>
      <c r="H163" s="14" t="s">
        <v>38</v>
      </c>
      <c r="I163" s="14" t="s">
        <v>263</v>
      </c>
      <c r="J163" s="14" t="s">
        <v>25</v>
      </c>
      <c r="K163" s="12">
        <v>2</v>
      </c>
      <c r="L163" s="19"/>
      <c r="M163" s="47">
        <v>1780</v>
      </c>
      <c r="N163" s="27">
        <v>3560</v>
      </c>
      <c r="O163" s="20"/>
      <c r="P163" s="27">
        <f>M163/1.06*O3</f>
        <v>0</v>
      </c>
      <c r="Q163" s="27">
        <f t="shared" si="3"/>
        <v>0</v>
      </c>
      <c r="R163" s="37"/>
    </row>
    <row r="164" ht="23" customHeight="1" spans="1:18">
      <c r="A164" s="10"/>
      <c r="B164" s="49"/>
      <c r="C164" s="18"/>
      <c r="D164" s="10"/>
      <c r="E164" s="19"/>
      <c r="F164" s="49"/>
      <c r="G164" s="48" t="s">
        <v>264</v>
      </c>
      <c r="H164" s="14"/>
      <c r="I164" s="14"/>
      <c r="J164" s="14" t="s">
        <v>25</v>
      </c>
      <c r="K164" s="12">
        <v>2</v>
      </c>
      <c r="L164" s="19"/>
      <c r="M164" s="47"/>
      <c r="N164" s="29"/>
      <c r="O164" s="20"/>
      <c r="P164" s="29"/>
      <c r="Q164" s="29"/>
      <c r="R164" s="37"/>
    </row>
    <row r="165" ht="23" customHeight="1" spans="1:18">
      <c r="A165" s="10"/>
      <c r="B165" s="49"/>
      <c r="C165" s="18"/>
      <c r="D165" s="10"/>
      <c r="E165" s="19"/>
      <c r="F165" s="49"/>
      <c r="G165" s="48" t="s">
        <v>265</v>
      </c>
      <c r="H165" s="14"/>
      <c r="I165" s="14"/>
      <c r="J165" s="14" t="s">
        <v>25</v>
      </c>
      <c r="K165" s="12">
        <v>2</v>
      </c>
      <c r="L165" s="19"/>
      <c r="M165" s="47">
        <v>6000</v>
      </c>
      <c r="N165" s="16">
        <v>12000</v>
      </c>
      <c r="O165" s="20"/>
      <c r="P165" s="16">
        <f>M165/1.06*O3</f>
        <v>0</v>
      </c>
      <c r="Q165" s="16">
        <f t="shared" ref="Q165:Q170" si="4">P165*K165</f>
        <v>0</v>
      </c>
      <c r="R165" s="37"/>
    </row>
    <row r="166" ht="23" customHeight="1" spans="1:18">
      <c r="A166" s="10"/>
      <c r="B166" s="49"/>
      <c r="C166" s="18"/>
      <c r="D166" s="10"/>
      <c r="E166" s="25"/>
      <c r="F166" s="26"/>
      <c r="G166" s="48" t="s">
        <v>266</v>
      </c>
      <c r="H166" s="14" t="s">
        <v>38</v>
      </c>
      <c r="I166" s="14" t="s">
        <v>267</v>
      </c>
      <c r="J166" s="14" t="s">
        <v>25</v>
      </c>
      <c r="K166" s="12">
        <v>2</v>
      </c>
      <c r="L166" s="19"/>
      <c r="M166" s="47">
        <v>10000</v>
      </c>
      <c r="N166" s="16">
        <v>20000</v>
      </c>
      <c r="O166" s="20"/>
      <c r="P166" s="16">
        <f>M166/1.06*O3</f>
        <v>0</v>
      </c>
      <c r="Q166" s="16">
        <f t="shared" si="4"/>
        <v>0</v>
      </c>
      <c r="R166" s="37"/>
    </row>
    <row r="167" ht="23" customHeight="1" spans="1:18">
      <c r="A167" s="14">
        <v>78</v>
      </c>
      <c r="B167" s="49"/>
      <c r="C167" s="18"/>
      <c r="D167" s="14" t="s">
        <v>342</v>
      </c>
      <c r="E167" s="12" t="s">
        <v>38</v>
      </c>
      <c r="F167" s="13" t="s">
        <v>38</v>
      </c>
      <c r="G167" s="14" t="s">
        <v>122</v>
      </c>
      <c r="H167" s="14" t="s">
        <v>123</v>
      </c>
      <c r="I167" s="14" t="s">
        <v>124</v>
      </c>
      <c r="J167" s="14" t="s">
        <v>25</v>
      </c>
      <c r="K167" s="41">
        <v>1</v>
      </c>
      <c r="L167" s="19"/>
      <c r="M167" s="16">
        <v>1000</v>
      </c>
      <c r="N167" s="16">
        <v>1000</v>
      </c>
      <c r="O167" s="20"/>
      <c r="P167" s="16">
        <f>M167/1.06*O3</f>
        <v>0</v>
      </c>
      <c r="Q167" s="16">
        <f t="shared" si="4"/>
        <v>0</v>
      </c>
      <c r="R167" s="14"/>
    </row>
    <row r="168" ht="33" customHeight="1" spans="1:18">
      <c r="A168" s="14">
        <v>79</v>
      </c>
      <c r="B168" s="49"/>
      <c r="C168" s="18"/>
      <c r="D168" s="14" t="s">
        <v>343</v>
      </c>
      <c r="E168" s="12" t="s">
        <v>38</v>
      </c>
      <c r="F168" s="13" t="s">
        <v>38</v>
      </c>
      <c r="G168" s="14" t="s">
        <v>302</v>
      </c>
      <c r="H168" s="14" t="s">
        <v>303</v>
      </c>
      <c r="I168" s="14" t="s">
        <v>344</v>
      </c>
      <c r="J168" s="14" t="s">
        <v>25</v>
      </c>
      <c r="K168" s="41">
        <v>1</v>
      </c>
      <c r="L168" s="19"/>
      <c r="M168" s="16">
        <v>1240</v>
      </c>
      <c r="N168" s="16">
        <v>1240</v>
      </c>
      <c r="O168" s="20"/>
      <c r="P168" s="16">
        <f>M168/1.06*O3</f>
        <v>0</v>
      </c>
      <c r="Q168" s="16">
        <f t="shared" si="4"/>
        <v>0</v>
      </c>
      <c r="R168" s="14"/>
    </row>
    <row r="169" ht="31" customHeight="1" spans="1:18">
      <c r="A169" s="14">
        <v>80</v>
      </c>
      <c r="B169" s="49"/>
      <c r="C169" s="18"/>
      <c r="D169" s="14" t="s">
        <v>345</v>
      </c>
      <c r="E169" s="12" t="s">
        <v>38</v>
      </c>
      <c r="F169" s="13" t="s">
        <v>38</v>
      </c>
      <c r="G169" s="14" t="s">
        <v>302</v>
      </c>
      <c r="H169" s="14" t="s">
        <v>303</v>
      </c>
      <c r="I169" s="14" t="s">
        <v>344</v>
      </c>
      <c r="J169" s="14" t="s">
        <v>25</v>
      </c>
      <c r="K169" s="41">
        <v>1</v>
      </c>
      <c r="L169" s="19"/>
      <c r="M169" s="16">
        <v>1950</v>
      </c>
      <c r="N169" s="16">
        <v>1950</v>
      </c>
      <c r="O169" s="20"/>
      <c r="P169" s="16">
        <f>M169/1.06*O3</f>
        <v>0</v>
      </c>
      <c r="Q169" s="16">
        <f t="shared" si="4"/>
        <v>0</v>
      </c>
      <c r="R169" s="37"/>
    </row>
    <row r="170" ht="31" customHeight="1" spans="1:18">
      <c r="A170" s="14">
        <v>81</v>
      </c>
      <c r="B170" s="26"/>
      <c r="C170" s="24"/>
      <c r="D170" s="14" t="s">
        <v>346</v>
      </c>
      <c r="E170" s="12" t="s">
        <v>38</v>
      </c>
      <c r="F170" s="13" t="s">
        <v>38</v>
      </c>
      <c r="G170" s="14" t="s">
        <v>347</v>
      </c>
      <c r="H170" s="14" t="s">
        <v>303</v>
      </c>
      <c r="I170" s="14" t="s">
        <v>348</v>
      </c>
      <c r="J170" s="14" t="s">
        <v>25</v>
      </c>
      <c r="K170" s="41">
        <v>1</v>
      </c>
      <c r="L170" s="25"/>
      <c r="M170" s="16">
        <v>1740</v>
      </c>
      <c r="N170" s="16">
        <v>1740</v>
      </c>
      <c r="O170" s="50"/>
      <c r="P170" s="16">
        <f>M170/1.06*O3</f>
        <v>0</v>
      </c>
      <c r="Q170" s="16">
        <f t="shared" si="4"/>
        <v>0</v>
      </c>
      <c r="R170" s="14"/>
    </row>
    <row r="171" spans="1:18">
      <c r="A171" s="51"/>
      <c r="B171" s="51"/>
      <c r="C171" s="51"/>
      <c r="D171" s="37" t="s">
        <v>349</v>
      </c>
      <c r="E171" s="51"/>
      <c r="F171" s="51"/>
      <c r="G171" s="51"/>
      <c r="H171" s="51"/>
      <c r="I171" s="51"/>
      <c r="J171" s="51"/>
      <c r="K171" s="51"/>
      <c r="L171" s="51"/>
      <c r="M171" s="51"/>
      <c r="N171" s="51">
        <f>SUM(N3:N170)</f>
        <v>2035630</v>
      </c>
      <c r="O171" s="51"/>
      <c r="P171" s="51"/>
      <c r="Q171" s="52">
        <f>SUM(Q3:Q170)</f>
        <v>0</v>
      </c>
      <c r="R171" s="51"/>
    </row>
    <row r="172" spans="1:18">
      <c r="A172" s="51"/>
      <c r="B172" s="51"/>
      <c r="C172" s="51"/>
      <c r="D172" s="37" t="s">
        <v>350</v>
      </c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2">
        <f>Q171*0.06</f>
        <v>0</v>
      </c>
      <c r="R172" s="51"/>
    </row>
    <row r="173" spans="1:18">
      <c r="A173" s="51"/>
      <c r="B173" s="51"/>
      <c r="C173" s="51"/>
      <c r="D173" s="37" t="s">
        <v>351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2">
        <f>Q172+Q171</f>
        <v>0</v>
      </c>
      <c r="R173" s="51"/>
    </row>
    <row r="174" spans="1:18">
      <c r="B174" s="53" t="s">
        <v>352</v>
      </c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4"/>
    </row>
    <row r="175" ht="26" customHeight="1" spans="1:18">
      <c r="B175" s="55" t="s">
        <v>353</v>
      </c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</row>
    <row r="176" spans="1:18">
      <c r="B176" s="56" t="s">
        <v>354</v>
      </c>
      <c r="C176" s="56"/>
      <c r="D176" s="56"/>
      <c r="E176" s="56"/>
      <c r="F176" s="56"/>
      <c r="G176" s="56"/>
      <c r="H176" s="56"/>
      <c r="I176" s="56"/>
      <c r="J176" s="56"/>
      <c r="K176" s="57"/>
      <c r="L176" s="57"/>
      <c r="M176" s="57"/>
      <c r="N176" s="57"/>
      <c r="O176" s="57"/>
      <c r="P176" s="58"/>
    </row>
    <row r="191" spans="16:16">
      <c r="P191" s="51">
        <v>960202.83</v>
      </c>
    </row>
    <row r="192" spans="16:16">
      <c r="P192" s="51">
        <v>57612.17</v>
      </c>
    </row>
    <row r="193" spans="15:17">
      <c r="P193" s="51">
        <v>1017815</v>
      </c>
    </row>
    <row r="197" spans="15:17">
      <c r="O197" s="59">
        <v>960202.83</v>
      </c>
      <c r="P197" s="59"/>
      <c r="Q197" s="59"/>
    </row>
    <row r="198" spans="15:17">
      <c r="O198" s="59">
        <v>57612.17</v>
      </c>
      <c r="P198" s="59"/>
      <c r="Q198" s="59"/>
    </row>
    <row r="199" spans="15:17">
      <c r="O199" s="59">
        <v>1017815</v>
      </c>
      <c r="P199" s="59"/>
      <c r="Q199" s="59"/>
    </row>
    <row r="200" spans="15:17">
      <c r="O200" s="59"/>
      <c r="P200" s="59"/>
      <c r="Q200" s="59"/>
    </row>
  </sheetData>
  <mergeCells count="77">
    <mergeCell ref="A1:R1"/>
    <mergeCell ref="B174:P174"/>
    <mergeCell ref="B175:P175"/>
    <mergeCell ref="O197:Q197"/>
    <mergeCell ref="O198:Q198"/>
    <mergeCell ref="O199:Q199"/>
    <mergeCell ref="O200:Q200"/>
    <mergeCell ref="A7:A8"/>
    <mergeCell ref="A11:A12"/>
    <mergeCell ref="A77:A80"/>
    <mergeCell ref="A81:A84"/>
    <mergeCell ref="A86:A89"/>
    <mergeCell ref="A92:A93"/>
    <mergeCell ref="A95:A96"/>
    <mergeCell ref="A97:A98"/>
    <mergeCell ref="A138:A141"/>
    <mergeCell ref="A157:A160"/>
    <mergeCell ref="A163:A166"/>
    <mergeCell ref="B3:B89"/>
    <mergeCell ref="B90:B170"/>
    <mergeCell ref="C3:C170"/>
    <mergeCell ref="D7:D8"/>
    <mergeCell ref="D11:D12"/>
    <mergeCell ref="D77:D80"/>
    <mergeCell ref="D81:D84"/>
    <mergeCell ref="D86:D89"/>
    <mergeCell ref="D92:D93"/>
    <mergeCell ref="D95:D96"/>
    <mergeCell ref="D97:D98"/>
    <mergeCell ref="D138:D141"/>
    <mergeCell ref="D157:D160"/>
    <mergeCell ref="D163:D166"/>
    <mergeCell ref="E7:E8"/>
    <mergeCell ref="E11:E12"/>
    <mergeCell ref="E13:E16"/>
    <mergeCell ref="E22:E23"/>
    <mergeCell ref="E77:E80"/>
    <mergeCell ref="E81:E84"/>
    <mergeCell ref="E86:E89"/>
    <mergeCell ref="E92:E93"/>
    <mergeCell ref="E95:E96"/>
    <mergeCell ref="E97:E98"/>
    <mergeCell ref="E100:E103"/>
    <mergeCell ref="E107:E108"/>
    <mergeCell ref="E138:E141"/>
    <mergeCell ref="E157:E160"/>
    <mergeCell ref="E163:E166"/>
    <mergeCell ref="F7:F8"/>
    <mergeCell ref="F11:F12"/>
    <mergeCell ref="F13:F16"/>
    <mergeCell ref="F22:F23"/>
    <mergeCell ref="F77:F80"/>
    <mergeCell ref="F81:F84"/>
    <mergeCell ref="F86:F89"/>
    <mergeCell ref="F92:F93"/>
    <mergeCell ref="F95:F96"/>
    <mergeCell ref="F97:F98"/>
    <mergeCell ref="F100:F103"/>
    <mergeCell ref="F107:F108"/>
    <mergeCell ref="F138:F141"/>
    <mergeCell ref="F157:F160"/>
    <mergeCell ref="F163:F166"/>
    <mergeCell ref="H86:H88"/>
    <mergeCell ref="H138:H141"/>
    <mergeCell ref="H163:H165"/>
    <mergeCell ref="I86:I88"/>
    <mergeCell ref="I163:I165"/>
    <mergeCell ref="L3:L170"/>
    <mergeCell ref="M86:M87"/>
    <mergeCell ref="M163:M164"/>
    <mergeCell ref="N86:N87"/>
    <mergeCell ref="N163:N164"/>
    <mergeCell ref="O3:O170"/>
    <mergeCell ref="P86:P87"/>
    <mergeCell ref="P163:P164"/>
    <mergeCell ref="Q86:Q87"/>
    <mergeCell ref="Q163:Q164"/>
  </mergeCells>
  <pageMargins left="0.751388888888889" right="0.751388888888889" top="1" bottom="1" header="0.5" footer="0.5"/>
  <pageSetup paperSize="9" scale="5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HY88</dc:creator>
  <cp:lastModifiedBy>衡</cp:lastModifiedBy>
  <dcterms:created xsi:type="dcterms:W3CDTF">2022-10-24T09:38:00Z</dcterms:created>
  <cp:lastPrinted>2023-06-06T10:38:00Z</cp:lastPrinted>
  <dcterms:modified xsi:type="dcterms:W3CDTF">2025-11-25T12:35:27Z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539432FEEC5449D6BE7EC54BC030D0B3_13</vt:lpwstr>
  </property>
  <property fmtid="{D5CDD505-2E9C-101B-9397-08002B2CF9AE}" pid="4" name="KSOReadingLayout">
    <vt:bool>false</vt:bool>
  </property>
</Properties>
</file>