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<sst xmlns="http://schemas.openxmlformats.org/spreadsheetml/2006/main" count="34" uniqueCount="27">
  <si>
    <t>2025年12月至2026年4月搅拌车运输租赁服务采购清单</t>
  </si>
  <si>
    <t>项目名称：商品混凝土项目-2025年12月至2026年4月搅拌车运输租赁服务</t>
  </si>
  <si>
    <t>序号</t>
  </si>
  <si>
    <t>名称</t>
  </si>
  <si>
    <t>单位</t>
  </si>
  <si>
    <t>数量（暂定）</t>
  </si>
  <si>
    <t>固定综合单价（不含税）
（元/m3）</t>
  </si>
  <si>
    <t>每增加1km增加单价A
（不含税）
（元/m3）</t>
  </si>
  <si>
    <t>不含税合价（暂按40km运距计算费用）</t>
  </si>
  <si>
    <t>税金合计
（元）</t>
  </si>
  <si>
    <t>含税合价（元）</t>
  </si>
  <si>
    <t>备注</t>
  </si>
  <si>
    <t>计费方法</t>
  </si>
  <si>
    <t>小计（元）</t>
  </si>
  <si>
    <t>税率：
（按实际填写）</t>
  </si>
  <si>
    <t>厂外运输服务
（0km＜运输距离≤15km）</t>
  </si>
  <si>
    <t>m3</t>
  </si>
  <si>
    <t>/</t>
  </si>
  <si>
    <t>25000m3*固定综合单价</t>
  </si>
  <si>
    <t>厂外运输服务
（15km＜运输距离≤30km）</t>
  </si>
  <si>
    <t>厂外运输服务
（运输距离＞30km）</t>
  </si>
  <si>
    <t>25000m3*（报价单序号2固定综合单价+A*增加km（增加km=实际运距-30km））</t>
  </si>
  <si>
    <t>厂内运输服务</t>
  </si>
  <si>
    <t>合计</t>
  </si>
  <si>
    <t xml:space="preserve">备注:
1、以上数量为暂定数量，上表不同运输距离所列数量仅供参考，合同履约期间具体运输的距离、数量的增减变动视为乙方的风险，甲方不作费用补偿。
2、结算及支付时间：每月的1日至每月的最后1日为一个结算周期，每月5日为双方对账日，乙方执甲方指定收货人出具的合格单据办理上月运输服务的对账手续，一个结算批次办理完成结算手续后，乙方按照财务要求开具增值税发票后，发票交予甲方经办人之后15日之内，甲方支付至该批次结算款的80%（支付前减去因乙方原因发生的房租、水电、材料、机械租赁、整修、违约等其他应扣款项），剩余20%的结算价款作为质量保证金在合同终止，末次结算完成审定后60天内，扣除乙方应承担的费用及违约金后无息一次性支付。
3、暂定合同服务期：自合同签订之日起至2026年4月30日止。如甲方需变更合同期限，须与乙方协商一致，并签订书面补充协议。
4、结算方式：本表中所列的厂外运输服务结算方式为：0km＜运输距离≤15km=序号1固定综合单价*数量；15km＜运输距离≤30km=序号2固定综合单价*数量；运输距离＞30km=（序号2固定综合单价+A*增加km（增加km=实际运输距离-30km））*数量，运输距离＞30km的，每超过1km按单价A元/m3进行结算（不足1km，按1km计算）；厂内运输服务结算方式为：厂内运输服务=序号4固定综合单价*数量。本报价表运输距离暂按40km计算，所计算的合价仅供计算投标报价使用不作为结算价，实际结算价格以拌合站实际结算方量结合实际运距及按照上述结算原则办理。
5、运输地点为：混凝土拌合站运至施工场地指定卸料点，上表所列运输距离为单边运输距离，结算均按单边运输距离办理。
6、单车运输数量＜5立方米的（不含5立方米），额外支付空载运费为100元/车；当日同一施工点首次补方的运输服务及厂内运输服务不适用上述计费规则，不收取费用。
7、乙方运输车辆到达指定地点通知客户后，非乙方原因或不可抗力原因卸货超过 1 小时应提前通知调度，如卸货超过 3 小时后，每30分钟（含30分钟）补助50元（不足30分钟，按30分钟计算）。
8、投标人所运回的剩料进行过磅，若剩料调度再次利用的，按50元/m³予以运费补偿（以0.5m³为计费基准，剩料小于0.5m³不计算费用）；若剩料未再次利用的，则不予补充运费。
9、当卸货目的地必须经过路桥收费站或高速公路收费站，在经甲方同意后，所产生的路桥费、高速费由甲方承担。
10、乙方报价包括但不限于：搅拌车司机及乙方其他人员住宿费、水电费、伙食费，司机工资，机械租赁费，车辆折旧费，车辆保险费，车辆年检、牌照、税费等规费，燃油费，车辆维修保养费，输运费，装卸费，VPN专网通讯服务费，利润，税金等为完成以上工作所发生的所有费用。
11、其他需求详见采购需求书。
</t>
  </si>
  <si>
    <t>报价单位：</t>
  </si>
  <si>
    <t>报价日期：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</si>
</sst>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9"/>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4" borderId="15" applyNumberFormat="0" applyAlignment="0" applyProtection="0">
      <alignment vertical="center"/>
    </xf>
    <xf numFmtId="0" fontId="16" fillId="5" borderId="16" applyNumberFormat="0" applyAlignment="0" applyProtection="0">
      <alignment vertical="center"/>
    </xf>
    <xf numFmtId="0" fontId="17" fillId="5" borderId="15" applyNumberFormat="0" applyAlignment="0" applyProtection="0">
      <alignment vertical="center"/>
    </xf>
    <xf numFmtId="0" fontId="18" fillId="6"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6" fillId="0" borderId="0"/>
  </cellStyleXfs>
  <cellXfs count="39">
    <xf numFmtId="0" fontId="0" fillId="0" borderId="0" xfId="0">
      <alignment vertical="center"/>
    </xf>
    <xf numFmtId="0" fontId="0" fillId="0" borderId="0" xfId="0" applyProtection="1">
      <alignment vertical="center"/>
      <protection locked="0"/>
    </xf>
    <xf numFmtId="0" fontId="1" fillId="0" borderId="0" xfId="0" applyFont="1" applyAlignment="1" applyProtection="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xf>
    <xf numFmtId="0" fontId="0" fillId="0" borderId="0" xfId="0" applyAlignment="1" applyProtection="1">
      <alignment horizontal="center" vertical="center" wrapText="1"/>
    </xf>
    <xf numFmtId="0" fontId="0" fillId="0" borderId="0" xfId="0" applyAlignment="1" applyProtection="1">
      <alignment horizontal="center" vertical="center" wrapText="1"/>
      <protection locked="0"/>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xf>
    <xf numFmtId="0" fontId="3" fillId="0" borderId="3" xfId="49" applyFont="1" applyBorder="1" applyAlignment="1" applyProtection="1">
      <alignment horizontal="center" vertical="center" wrapText="1"/>
    </xf>
    <xf numFmtId="0" fontId="3" fillId="0" borderId="3" xfId="49" applyFont="1" applyBorder="1" applyAlignment="1" applyProtection="1">
      <alignment horizontal="center" vertical="center"/>
    </xf>
    <xf numFmtId="176" fontId="3" fillId="0" borderId="3" xfId="49" applyNumberFormat="1" applyFont="1" applyBorder="1" applyAlignment="1" applyProtection="1">
      <alignment horizontal="center" vertical="center"/>
    </xf>
    <xf numFmtId="176" fontId="3" fillId="0" borderId="3" xfId="49" applyNumberFormat="1" applyFont="1" applyBorder="1" applyAlignment="1" applyProtection="1">
      <alignment horizontal="center" vertical="center"/>
      <protection locked="0"/>
    </xf>
    <xf numFmtId="176" fontId="4" fillId="2" borderId="3" xfId="49" applyNumberFormat="1" applyFont="1" applyFill="1" applyBorder="1" applyAlignment="1" applyProtection="1">
      <alignment horizontal="center" vertical="center" wrapText="1"/>
      <protection locked="0"/>
    </xf>
    <xf numFmtId="0" fontId="2" fillId="0" borderId="3" xfId="0" applyFont="1" applyBorder="1" applyAlignment="1">
      <alignment horizontal="center" vertical="center" wrapText="1"/>
    </xf>
    <xf numFmtId="176" fontId="3" fillId="0" borderId="3" xfId="49" applyNumberFormat="1" applyFont="1" applyBorder="1" applyAlignment="1">
      <alignment horizontal="center" vertical="center" wrapText="1"/>
    </xf>
    <xf numFmtId="176" fontId="3" fillId="0" borderId="3" xfId="49" applyNumberFormat="1" applyFont="1" applyBorder="1" applyAlignment="1" applyProtection="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1" xfId="0" applyFont="1" applyBorder="1" applyAlignment="1" applyProtection="1">
      <alignment horizontal="center" vertical="center" wrapText="1"/>
      <protection locked="0"/>
    </xf>
    <xf numFmtId="176" fontId="2" fillId="0" borderId="11" xfId="0" applyNumberFormat="1" applyFont="1" applyBorder="1" applyAlignment="1" applyProtection="1">
      <alignment horizontal="center" vertical="center" wrapText="1"/>
      <protection locked="0"/>
    </xf>
    <xf numFmtId="176" fontId="2" fillId="0" borderId="3" xfId="0" applyNumberFormat="1" applyFont="1" applyBorder="1" applyAlignment="1" applyProtection="1">
      <alignment horizontal="center" vertical="center" wrapText="1"/>
      <protection locked="0"/>
    </xf>
    <xf numFmtId="0" fontId="5" fillId="0" borderId="0" xfId="0" applyFont="1" applyAlignment="1" applyProtection="1">
      <alignment horizontal="left" vertical="top" wrapText="1"/>
    </xf>
    <xf numFmtId="0" fontId="5" fillId="0" borderId="0" xfId="0" applyFont="1" applyAlignment="1" applyProtection="1">
      <alignment horizontal="left" vertical="top" wrapText="1"/>
      <protection locked="0"/>
    </xf>
    <xf numFmtId="0" fontId="0" fillId="0" borderId="0" xfId="0" applyAlignment="1">
      <alignment horizontal="center" vertical="center" wrapText="1"/>
    </xf>
    <xf numFmtId="0" fontId="6" fillId="0" borderId="0" xfId="0" applyFont="1" applyAlignment="1" applyProtection="1">
      <alignment horizontal="left" vertical="center"/>
      <protection locked="0"/>
    </xf>
    <xf numFmtId="0" fontId="0" fillId="0" borderId="0" xfId="0" applyAlignment="1" applyProtection="1">
      <alignment horizontal="left" vertical="center"/>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view="pageBreakPreview" zoomScale="145" zoomScaleNormal="100" workbookViewId="0">
      <selection activeCell="G13" sqref="G13"/>
    </sheetView>
  </sheetViews>
  <sheetFormatPr defaultColWidth="9" defaultRowHeight="13.5"/>
  <cols>
    <col min="1" max="1" width="6.63333333333333" customWidth="1"/>
    <col min="2" max="2" width="22.025" customWidth="1"/>
    <col min="3" max="3" width="6.34166666666667" customWidth="1"/>
    <col min="4" max="5" width="11.825" customWidth="1"/>
    <col min="6" max="6" width="11.6333333333333" customWidth="1"/>
    <col min="7" max="7" width="25.6666666666667" style="1" customWidth="1"/>
    <col min="8" max="9" width="13.5083333333333" style="1" customWidth="1"/>
    <col min="10" max="10" width="13.975" style="1" customWidth="1"/>
    <col min="11" max="11" width="7.75833333333333" customWidth="1"/>
    <col min="12" max="12" width="12.6333333333333"/>
  </cols>
  <sheetData>
    <row r="1" ht="29" customHeight="1" spans="1:11">
      <c r="A1" s="2" t="s">
        <v>0</v>
      </c>
      <c r="B1" s="2"/>
      <c r="C1" s="2"/>
      <c r="D1" s="2"/>
      <c r="E1" s="2"/>
      <c r="F1" s="2"/>
      <c r="G1" s="3"/>
      <c r="H1" s="3"/>
      <c r="I1" s="3"/>
      <c r="J1" s="3"/>
      <c r="K1" s="2"/>
    </row>
    <row r="2" ht="24" customHeight="1" spans="1:11">
      <c r="A2" s="4" t="s">
        <v>1</v>
      </c>
      <c r="B2" s="5"/>
      <c r="C2" s="5"/>
      <c r="D2" s="5"/>
      <c r="E2" s="5"/>
      <c r="F2" s="5"/>
      <c r="G2" s="6"/>
      <c r="H2" s="6"/>
      <c r="I2" s="6"/>
      <c r="J2" s="6"/>
      <c r="K2" s="5"/>
    </row>
    <row r="3" ht="21" customHeight="1" spans="1:11">
      <c r="A3" s="7" t="s">
        <v>2</v>
      </c>
      <c r="B3" s="7" t="s">
        <v>3</v>
      </c>
      <c r="C3" s="7" t="s">
        <v>4</v>
      </c>
      <c r="D3" s="7" t="s">
        <v>5</v>
      </c>
      <c r="E3" s="7" t="s">
        <v>6</v>
      </c>
      <c r="F3" s="7" t="s">
        <v>7</v>
      </c>
      <c r="G3" s="8" t="s">
        <v>8</v>
      </c>
      <c r="H3" s="8"/>
      <c r="I3" s="9" t="s">
        <v>9</v>
      </c>
      <c r="J3" s="10" t="s">
        <v>10</v>
      </c>
      <c r="K3" s="7" t="s">
        <v>11</v>
      </c>
    </row>
    <row r="4" ht="21" customHeight="1" spans="1:11">
      <c r="A4" s="11"/>
      <c r="B4" s="11"/>
      <c r="C4" s="11"/>
      <c r="D4" s="11"/>
      <c r="E4" s="11"/>
      <c r="F4" s="11"/>
      <c r="G4" s="12" t="s">
        <v>12</v>
      </c>
      <c r="H4" s="13" t="s">
        <v>13</v>
      </c>
      <c r="I4" s="9"/>
      <c r="J4" s="14"/>
      <c r="K4" s="11"/>
    </row>
    <row r="5" ht="28" customHeight="1" spans="1:11">
      <c r="A5" s="15"/>
      <c r="B5" s="15"/>
      <c r="C5" s="15"/>
      <c r="D5" s="15"/>
      <c r="E5" s="15"/>
      <c r="F5" s="15"/>
      <c r="G5" s="16"/>
      <c r="H5" s="17"/>
      <c r="I5" s="18" t="s">
        <v>14</v>
      </c>
      <c r="J5" s="19"/>
      <c r="K5" s="15"/>
    </row>
    <row r="6" ht="38" customHeight="1" spans="1:11">
      <c r="A6" s="20">
        <v>1</v>
      </c>
      <c r="B6" s="21" t="s">
        <v>15</v>
      </c>
      <c r="C6" s="22" t="s">
        <v>16</v>
      </c>
      <c r="D6" s="23">
        <v>25000</v>
      </c>
      <c r="E6" s="24"/>
      <c r="F6" s="23" t="s">
        <v>17</v>
      </c>
      <c r="G6" s="25" t="s">
        <v>18</v>
      </c>
      <c r="H6" s="25">
        <f>ROUND(D6*E6,2)</f>
        <v>0</v>
      </c>
      <c r="I6" s="25"/>
      <c r="J6" s="25">
        <f>H6+I6</f>
        <v>0</v>
      </c>
      <c r="K6" s="26"/>
    </row>
    <row r="7" ht="38" customHeight="1" spans="1:11">
      <c r="A7" s="20">
        <v>2</v>
      </c>
      <c r="B7" s="21" t="s">
        <v>19</v>
      </c>
      <c r="C7" s="22" t="s">
        <v>16</v>
      </c>
      <c r="D7" s="23">
        <v>25000</v>
      </c>
      <c r="E7" s="24"/>
      <c r="F7" s="23" t="s">
        <v>17</v>
      </c>
      <c r="G7" s="25" t="s">
        <v>18</v>
      </c>
      <c r="H7" s="25">
        <f t="shared" ref="H6:H9" si="0">ROUND(D7*E7,2)</f>
        <v>0</v>
      </c>
      <c r="I7" s="25"/>
      <c r="J7" s="25">
        <f>H7+I7</f>
        <v>0</v>
      </c>
      <c r="K7" s="26"/>
    </row>
    <row r="8" ht="38" customHeight="1" spans="1:11">
      <c r="A8" s="20">
        <v>3</v>
      </c>
      <c r="B8" s="21" t="s">
        <v>20</v>
      </c>
      <c r="C8" s="22" t="s">
        <v>16</v>
      </c>
      <c r="D8" s="23">
        <v>25000</v>
      </c>
      <c r="E8" s="24">
        <f>E7</f>
        <v>0</v>
      </c>
      <c r="F8" s="27"/>
      <c r="G8" s="25" t="s">
        <v>21</v>
      </c>
      <c r="H8" s="25">
        <f>ROUND(D8*E8+D8*F8*(40-30),2)</f>
        <v>0</v>
      </c>
      <c r="I8" s="25"/>
      <c r="J8" s="25">
        <f>H8+I8</f>
        <v>0</v>
      </c>
      <c r="K8" s="26"/>
    </row>
    <row r="9" ht="38" customHeight="1" spans="1:11">
      <c r="A9" s="20">
        <v>4</v>
      </c>
      <c r="B9" s="21" t="s">
        <v>22</v>
      </c>
      <c r="C9" s="22" t="s">
        <v>16</v>
      </c>
      <c r="D9" s="23">
        <v>25000</v>
      </c>
      <c r="E9" s="24"/>
      <c r="F9" s="28" t="s">
        <v>17</v>
      </c>
      <c r="G9" s="25" t="s">
        <v>18</v>
      </c>
      <c r="H9" s="25">
        <f t="shared" si="0"/>
        <v>0</v>
      </c>
      <c r="I9" s="25"/>
      <c r="J9" s="25">
        <f>H9+I9</f>
        <v>0</v>
      </c>
      <c r="K9" s="26"/>
    </row>
    <row r="10" ht="25" customHeight="1" spans="1:11">
      <c r="A10" s="29" t="s">
        <v>23</v>
      </c>
      <c r="B10" s="30"/>
      <c r="C10" s="30"/>
      <c r="D10" s="30"/>
      <c r="E10" s="30"/>
      <c r="F10" s="30"/>
      <c r="G10" s="8"/>
      <c r="H10" s="31"/>
      <c r="I10" s="32"/>
      <c r="J10" s="33">
        <f>SUM(J6:J9)</f>
        <v>0</v>
      </c>
      <c r="K10" s="26"/>
    </row>
    <row r="11" ht="127" customHeight="1" spans="1:11">
      <c r="A11" s="34" t="s">
        <v>24</v>
      </c>
      <c r="B11" s="34"/>
      <c r="C11" s="34"/>
      <c r="D11" s="34"/>
      <c r="E11" s="34"/>
      <c r="F11" s="34"/>
      <c r="G11" s="35"/>
      <c r="H11" s="35"/>
      <c r="I11" s="35"/>
      <c r="J11" s="35"/>
      <c r="K11" s="34"/>
    </row>
    <row r="12" ht="102" customHeight="1" spans="1:11">
      <c r="A12" s="34"/>
      <c r="B12" s="34"/>
      <c r="C12" s="34"/>
      <c r="D12" s="34"/>
      <c r="E12" s="34"/>
      <c r="F12" s="34"/>
      <c r="G12" s="35"/>
      <c r="H12" s="35"/>
      <c r="I12" s="35"/>
      <c r="J12" s="35"/>
      <c r="K12" s="34"/>
    </row>
    <row r="13" ht="23" customHeight="1" spans="1:11">
      <c r="A13" s="36"/>
      <c r="B13" s="36"/>
      <c r="C13" s="36"/>
      <c r="D13" s="36"/>
      <c r="E13" s="36"/>
      <c r="F13" s="36"/>
      <c r="G13" s="37" t="s">
        <v>25</v>
      </c>
      <c r="H13" s="38"/>
      <c r="I13" s="38"/>
      <c r="J13" s="38"/>
      <c r="K13" s="36"/>
    </row>
    <row r="14" ht="23" customHeight="1" spans="1:11">
      <c r="A14" s="36"/>
      <c r="B14" s="36"/>
      <c r="C14" s="36"/>
      <c r="D14" s="36"/>
      <c r="E14" s="36"/>
      <c r="F14" s="36"/>
      <c r="G14" s="37" t="s">
        <v>26</v>
      </c>
      <c r="H14" s="38"/>
      <c r="I14" s="38"/>
      <c r="J14" s="38"/>
      <c r="K14" s="36"/>
    </row>
  </sheetData>
  <protectedRanges>
    <protectedRange password="CF3E" sqref="E6 E7 F8 E9" name="区域1" securityDescriptor="O:WDG:WDD:"/>
  </protectedRanges>
  <mergeCells count="15">
    <mergeCell ref="A1:K1"/>
    <mergeCell ref="G3:H3"/>
    <mergeCell ref="A10:H10"/>
    <mergeCell ref="A3:A5"/>
    <mergeCell ref="B3:B5"/>
    <mergeCell ref="C3:C5"/>
    <mergeCell ref="D3:D5"/>
    <mergeCell ref="E3:E5"/>
    <mergeCell ref="F3:F5"/>
    <mergeCell ref="G4:G5"/>
    <mergeCell ref="H4:H5"/>
    <mergeCell ref="I3:I4"/>
    <mergeCell ref="J3:J5"/>
    <mergeCell ref="K3:K5"/>
    <mergeCell ref="A11:K12"/>
  </mergeCells>
  <printOptions horizontalCentered="1"/>
  <pageMargins left="0.393055555555556" right="0.393055555555556" top="0.751388888888889" bottom="0.751388888888889" header="0.298611111111111" footer="0.298611111111111"/>
  <pageSetup paperSize="9" scale="83"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rangeList>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2025-12-04T08:58:07Z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557329ACCC044F6080ECA7AE41ACAD0C_13</vt:lpwstr>
  </property>
</Properties>
</file>