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245" activeTab="1"/>
  </bookViews>
  <sheets>
    <sheet name="汇总表" sheetId="4" r:id="rId1"/>
    <sheet name="报价表" sheetId="1" r:id="rId2"/>
  </sheets>
  <externalReferences>
    <externalReference r:id="rId3"/>
  </externalReferences>
  <definedNames>
    <definedName name="_xlnm.Print_Area" localSheetId="1">报价表!$A$1:$G$10</definedName>
    <definedName name="_xlnm.Print_Area" localSheetId="0">汇总表!$A$1:$G$5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<sst xmlns="http://schemas.openxmlformats.org/spreadsheetml/2006/main" count="34" uniqueCount="30">
  <si>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松山湖机器人智创城项目-劳务外包
限价费用汇总表</t>
  </si>
  <si>
    <t>序号</t>
  </si>
  <si>
    <t>费用名称</t>
  </si>
  <si>
    <t>控制价              （元）</t>
  </si>
  <si>
    <t>采购限价
（元）</t>
  </si>
  <si>
    <t>投标人报价       不含税
（元）</t>
  </si>
  <si>
    <t>投标人报价       含税
（元）</t>
  </si>
  <si>
    <t>备注</t>
  </si>
  <si>
    <t>工程费用</t>
  </si>
  <si>
    <t>汇总报价</t>
  </si>
  <si>
    <t>小写：</t>
  </si>
  <si>
    <t>大写：</t>
  </si>
  <si>
    <t>劳务外包采购报价表</t>
  </si>
  <si>
    <t>项目名称：松山湖机器人智创城项目-劳务外包</t>
  </si>
  <si>
    <t>工种</t>
  </si>
  <si>
    <t>单位</t>
  </si>
  <si>
    <t>服务期</t>
  </si>
  <si>
    <t>工资单价
（元/月）</t>
  </si>
  <si>
    <t>合价（元）</t>
  </si>
  <si>
    <t>生产经理</t>
  </si>
  <si>
    <t>月</t>
  </si>
  <si>
    <t>暂定配置1人</t>
  </si>
  <si>
    <t>安全岗</t>
  </si>
  <si>
    <t>暂定配置2人</t>
  </si>
  <si>
    <t>施工岗</t>
  </si>
  <si>
    <t>暂定配置6人</t>
  </si>
  <si>
    <t>不含税合计</t>
  </si>
  <si>
    <t>其中税金</t>
  </si>
  <si>
    <t>含税合计</t>
  </si>
  <si>
    <t>备注：
1.社保按4746基数缴纳，银卡，每年7月调整
2.工资含税、五险一金，含服务费（包括：商业险、残保金、风险金、管理费等）；
3.购买商业险（10万元保额、20万元保额、30万元保额）
4.残疾人就业保障金年缴纳额=（上年用人单位在职职工人数×1.5%－上年用人单位实际安排的残疾人就业人数）×上年用人单位在职职工年平均工资（上限为36,993元）,若征收政策调整以最新政策为主
5.开具增值税专用发票6%税率
6.以上岗位人员进场前需通过甲方项目管理人员面试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</si>
</sst>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" xfId="3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79" fontId="7" fillId="0" borderId="2" xfId="0" applyNumberFormat="1" applyFont="1" applyFill="1" applyBorder="1" applyAlignment="1">
      <alignment horizontal="center" vertical="center"/>
    </xf>
    <xf numFmtId="179" fontId="7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478;&#24037;&#38598;&#22242;\&#26426;&#22120;&#20154;\&#19979;&#28216;&#25307;&#37319;\&#22303;&#30707;&#26041;&#24037;&#31243;\&#22303;&#30707;&#26041;&#24037;&#31243;&#28165;&#21333;%20%2011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编制说明"/>
      <sheetName val="报价表"/>
    </sheetNames>
    <sheetDataSet>
      <sheetData sheetId="0"/>
      <sheetData sheetId="1"/>
      <sheetData sheetId="2">
        <row r="9">
          <cell r="G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A2" sqref="A2"/>
    </sheetView>
  </sheetViews>
  <sheetFormatPr defaultColWidth="8" defaultRowHeight="14.25" outlineLevelRow="4" outlineLevelCol="6"/>
  <cols>
    <col min="1" max="1" width="6.10833333333333" style="14" customWidth="1"/>
    <col min="2" max="2" width="17.0083333333333" style="14" customWidth="1"/>
    <col min="3" max="3" width="25.3333333333333" style="14" customWidth="1"/>
    <col min="4" max="4" width="19.5" style="14" customWidth="1"/>
    <col min="5" max="5" width="20" style="14" customWidth="1"/>
    <col min="6" max="6" width="21.1166666666667" style="14" customWidth="1"/>
    <col min="7" max="7" width="18.45" style="14" customWidth="1"/>
    <col min="8" max="16384" width="8" style="14"/>
  </cols>
  <sheetData>
    <row r="1" s="14" customFormat="1" ht="54" customHeight="1" spans="1:7">
      <c r="A1" s="15" t="s">
        <v>0</v>
      </c>
      <c r="B1" s="16"/>
      <c r="C1" s="16"/>
      <c r="D1" s="17"/>
      <c r="E1" s="17"/>
      <c r="F1" s="16"/>
      <c r="G1" s="16"/>
    </row>
    <row r="2" s="14" customFormat="1" ht="52" customHeight="1" spans="1:7">
      <c r="A2" s="18" t="s">
        <v>1</v>
      </c>
      <c r="B2" s="18" t="s">
        <v>2</v>
      </c>
      <c r="C2" s="19" t="s">
        <v>3</v>
      </c>
      <c r="D2" s="20" t="s">
        <v>4</v>
      </c>
      <c r="E2" s="19" t="s">
        <v>5</v>
      </c>
      <c r="F2" s="19" t="s">
        <v>6</v>
      </c>
      <c r="G2" s="18" t="s">
        <v>7</v>
      </c>
    </row>
    <row r="3" s="14" customFormat="1" ht="52" customHeight="1" spans="1:7">
      <c r="A3" s="21">
        <v>1</v>
      </c>
      <c r="B3" s="22" t="s">
        <v>8</v>
      </c>
      <c r="C3" s="23">
        <f>报价表!F8</f>
        <v>0</v>
      </c>
      <c r="D3" s="23">
        <f>C3</f>
        <v>0</v>
      </c>
      <c r="E3" s="24">
        <f>[1]报价表!G9</f>
        <v>0</v>
      </c>
      <c r="F3" s="24">
        <f>[1]报价表!G11</f>
        <v>0</v>
      </c>
      <c r="G3" s="25"/>
    </row>
    <row r="4" s="14" customFormat="1" ht="52" customHeight="1" spans="1:7">
      <c r="A4" s="26" t="s">
        <v>9</v>
      </c>
      <c r="B4" s="27"/>
      <c r="C4" s="28"/>
      <c r="D4" s="29" t="s">
        <v>10</v>
      </c>
      <c r="E4" s="30"/>
      <c r="F4" s="31">
        <f>F3</f>
        <v>0</v>
      </c>
      <c r="G4" s="32"/>
    </row>
    <row r="5" s="14" customFormat="1" ht="52" customHeight="1" spans="1:7">
      <c r="A5" s="33"/>
      <c r="B5" s="34"/>
      <c r="C5" s="35"/>
      <c r="D5" s="29" t="s">
        <v>11</v>
      </c>
      <c r="E5" s="30"/>
      <c r="F5" s="36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37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Zeros="0" tabSelected="1" view="pageBreakPreview" zoomScaleNormal="100" workbookViewId="0">
      <selection activeCell="F7" sqref="F7"/>
    </sheetView>
  </sheetViews>
  <sheetFormatPr defaultColWidth="9" defaultRowHeight="13.5" outlineLevelCol="6"/>
  <cols>
    <col min="1" max="1" width="6.25" customWidth="1"/>
    <col min="2" max="2" width="18.875" customWidth="1"/>
    <col min="3" max="3" width="6.75" customWidth="1"/>
    <col min="4" max="4" width="9.375" customWidth="1"/>
    <col min="5" max="5" width="10.875" customWidth="1"/>
    <col min="6" max="6" width="12.75" customWidth="1"/>
    <col min="7" max="7" width="19.625" customWidth="1"/>
  </cols>
  <sheetData>
    <row r="1" ht="33" customHeight="1" spans="1:7">
      <c r="A1" s="1" t="s">
        <v>12</v>
      </c>
      <c r="B1" s="1"/>
      <c r="C1" s="1"/>
      <c r="D1" s="1"/>
      <c r="E1" s="1"/>
      <c r="F1" s="1"/>
      <c r="G1" s="1"/>
    </row>
    <row r="2" ht="22" customHeight="1" spans="1:7">
      <c r="A2" s="2" t="s">
        <v>13</v>
      </c>
      <c r="B2" s="2"/>
      <c r="C2" s="2"/>
      <c r="D2" s="2"/>
      <c r="E2" s="2"/>
      <c r="F2" s="2"/>
      <c r="G2" s="3"/>
    </row>
    <row r="3" ht="33" customHeight="1" spans="1:7">
      <c r="A3" s="4" t="s">
        <v>1</v>
      </c>
      <c r="B3" s="4" t="s">
        <v>14</v>
      </c>
      <c r="C3" s="4" t="s">
        <v>15</v>
      </c>
      <c r="D3" s="4" t="s">
        <v>16</v>
      </c>
      <c r="E3" s="5" t="s">
        <v>17</v>
      </c>
      <c r="F3" s="4" t="s">
        <v>18</v>
      </c>
      <c r="G3" s="4" t="s">
        <v>7</v>
      </c>
    </row>
    <row r="4" ht="33" customHeight="1" spans="1:7">
      <c r="A4" s="4">
        <v>1</v>
      </c>
      <c r="B4" s="4" t="s">
        <v>19</v>
      </c>
      <c r="C4" s="4" t="s">
        <v>20</v>
      </c>
      <c r="D4" s="4">
        <v>12</v>
      </c>
      <c r="E4" s="5"/>
      <c r="F4" s="4">
        <f>D4*E4</f>
        <v>0</v>
      </c>
      <c r="G4" s="4" t="s">
        <v>21</v>
      </c>
    </row>
    <row r="5" ht="27" customHeight="1" spans="1:7">
      <c r="A5" s="4">
        <v>2</v>
      </c>
      <c r="B5" s="4" t="s">
        <v>22</v>
      </c>
      <c r="C5" s="4" t="s">
        <v>20</v>
      </c>
      <c r="D5" s="4">
        <v>12</v>
      </c>
      <c r="E5" s="5"/>
      <c r="F5" s="4">
        <f>D5*E5*2</f>
        <v>0</v>
      </c>
      <c r="G5" s="4" t="s">
        <v>23</v>
      </c>
    </row>
    <row r="6" ht="27" customHeight="1" spans="1:7">
      <c r="A6" s="4">
        <v>3</v>
      </c>
      <c r="B6" s="4" t="s">
        <v>24</v>
      </c>
      <c r="C6" s="4" t="s">
        <v>20</v>
      </c>
      <c r="D6" s="4">
        <v>12</v>
      </c>
      <c r="E6" s="5"/>
      <c r="F6" s="4">
        <f>D6*E6*6</f>
        <v>0</v>
      </c>
      <c r="G6" s="4" t="s">
        <v>25</v>
      </c>
    </row>
    <row r="7" ht="27" customHeight="1" spans="1:7">
      <c r="A7" s="4">
        <v>4</v>
      </c>
      <c r="B7" s="6" t="s">
        <v>26</v>
      </c>
      <c r="C7" s="7"/>
      <c r="D7" s="7"/>
      <c r="E7" s="8"/>
      <c r="F7" s="4">
        <f>SUM(F4:F6)</f>
        <v>0</v>
      </c>
      <c r="G7" s="4"/>
    </row>
    <row r="8" ht="27" customHeight="1" spans="1:7">
      <c r="A8" s="4">
        <v>5</v>
      </c>
      <c r="B8" s="6" t="s">
        <v>27</v>
      </c>
      <c r="C8" s="7"/>
      <c r="D8" s="8"/>
      <c r="E8" s="9">
        <v>0.06</v>
      </c>
      <c r="F8" s="10">
        <f>F7*E8</f>
        <v>0</v>
      </c>
      <c r="G8" s="4"/>
    </row>
    <row r="9" ht="27" customHeight="1" spans="1:7">
      <c r="A9" s="4">
        <v>6</v>
      </c>
      <c r="B9" s="4" t="s">
        <v>28</v>
      </c>
      <c r="C9" s="4"/>
      <c r="D9" s="4"/>
      <c r="E9" s="4"/>
      <c r="F9" s="11">
        <f>F7+F8</f>
        <v>0</v>
      </c>
      <c r="G9" s="12"/>
    </row>
    <row r="10" ht="201" customHeight="1" spans="1:7">
      <c r="A10" s="13" t="s">
        <v>29</v>
      </c>
      <c r="B10" s="13"/>
      <c r="C10" s="13"/>
      <c r="D10" s="13"/>
      <c r="E10" s="13"/>
      <c r="F10" s="13"/>
      <c r="G10" s="13"/>
    </row>
  </sheetData>
  <mergeCells count="6">
    <mergeCell ref="A1:G1"/>
    <mergeCell ref="A2:F2"/>
    <mergeCell ref="B7:E7"/>
    <mergeCell ref="B8:D8"/>
    <mergeCell ref="B9:E9"/>
    <mergeCell ref="A10:G10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WPS_1763659553</cp:lastModifiedBy>
  <dcterms:created xsi:type="dcterms:W3CDTF">2006-09-13T11:21:00Z</dcterms:created>
  <dcterms:modified xsi:type="dcterms:W3CDTF">2025-12-13T02:07:30Z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9C72613DE8A44674B4158DCD6977A275_13</vt:lpwstr>
  </property>
  <property fmtid="{D5CDD505-2E9C-101B-9397-08002B2CF9AE}" pid="4" name="CalculationRule">
    <vt:i4>0</vt:i4>
  </property>
</Properties>
</file>