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activeTab="2"/>
  </bookViews>
  <sheets>
    <sheet name="封面" sheetId="5" r:id="rId1"/>
    <sheet name="说明" sheetId="4" r:id="rId2"/>
    <sheet name="汇总表" sheetId="3" r:id="rId3"/>
    <sheet name="预算" sheetId="1" r:id="rId4"/>
    <sheet name="报价清单" sheetId="6" r:id="rId5"/>
  </sheets>
  <externalReferences>
    <externalReference r:id="rId6"/>
    <externalReference r:id="rId7"/>
  </externalReferences>
  <definedNames>
    <definedName name="_xlnm.Print_Area" localSheetId="2">汇总表!$A$1:$F$5</definedName>
    <definedName name="_1_1">[1]SJK!#REF!</definedName>
    <definedName name="_1_10">[1]SJK!#REF!</definedName>
    <definedName name="_1_11">[1]SJK!#REF!</definedName>
    <definedName name="_1_12">[1]SJK!#REF!</definedName>
    <definedName name="_1_13">[1]SJK!#REF!</definedName>
    <definedName name="_1_14">[1]SJK!#REF!</definedName>
    <definedName name="_1_15">[1]SJK!#REF!</definedName>
    <definedName name="_1_16">[1]SJK!#REF!</definedName>
    <definedName name="_1_17">[1]SJK!#REF!</definedName>
    <definedName name="_1_18">[1]SJK!#REF!</definedName>
    <definedName name="_1_19">[1]SJK!#REF!</definedName>
    <definedName name="_1_2">[1]SJK!#REF!</definedName>
    <definedName name="_1_20">[1]SJK!#REF!</definedName>
    <definedName name="_1_21">[1]SJK!#REF!</definedName>
    <definedName name="_1_22">[1]SJK!#REF!</definedName>
    <definedName name="_1_23">[1]SJK!#REF!</definedName>
    <definedName name="_1_24">[1]SJK!#REF!</definedName>
    <definedName name="_1_25">[1]SJK!#REF!</definedName>
    <definedName name="_1_26">[1]SJK!#REF!</definedName>
    <definedName name="_1_27">[1]SJK!#REF!</definedName>
    <definedName name="_1_28">[1]SJK!#REF!</definedName>
    <definedName name="_1_29">[1]SJK!#REF!</definedName>
    <definedName name="_1_3">[1]SJK!#REF!</definedName>
    <definedName name="_1_30">[1]SJK!#REF!</definedName>
    <definedName name="_1_31">[1]SJK!#REF!</definedName>
    <definedName name="_1_32">[1]SJK!#REF!</definedName>
    <definedName name="_1_33">[1]SJK!#REF!</definedName>
    <definedName name="_1_34">[1]SJK!#REF!</definedName>
    <definedName name="_1_35">[1]SJK!#REF!</definedName>
    <definedName name="_1_36">[1]SJK!#REF!</definedName>
    <definedName name="_1_37">[1]SJK!#REF!</definedName>
    <definedName name="_1_38">[1]SJK!#REF!</definedName>
    <definedName name="_1_39">[1]SJK!#REF!</definedName>
    <definedName name="_1_4">[1]SJK!#REF!</definedName>
    <definedName name="_1_40">[1]SJK!#REF!</definedName>
    <definedName name="_1_41">[1]SJK!#REF!</definedName>
    <definedName name="_1_42">[1]SJK!#REF!</definedName>
    <definedName name="_1_43">[1]SJK!#REF!</definedName>
    <definedName name="_1_44">[1]SJK!#REF!</definedName>
    <definedName name="_1_45">[1]SJK!#REF!</definedName>
    <definedName name="_1_46">[1]SJK!#REF!</definedName>
    <definedName name="_1_47">[1]SJK!#REF!</definedName>
    <definedName name="_1_48">[1]SJK!#REF!</definedName>
    <definedName name="_1_49">[1]SJK!#REF!</definedName>
    <definedName name="_1_5">[1]SJK!#REF!</definedName>
    <definedName name="_1_50">[1]SJK!#REF!</definedName>
    <definedName name="_1_51">[1]SJK!#REF!</definedName>
    <definedName name="_1_52">[1]SJK!#REF!</definedName>
    <definedName name="_1_53">[1]SJK!#REF!</definedName>
    <definedName name="_1_54">[1]SJK!#REF!</definedName>
    <definedName name="_1_55">[1]SJK!#REF!</definedName>
    <definedName name="_1_56">[1]SJK!#REF!</definedName>
    <definedName name="_1_57">[1]SJK!#REF!</definedName>
    <definedName name="_1_58">[1]SJK!#REF!</definedName>
    <definedName name="_1_59">[1]SJK!#REF!</definedName>
    <definedName name="_1_6">[1]SJK!#REF!</definedName>
    <definedName name="_1_60">[1]SJK!#REF!</definedName>
    <definedName name="_1_61">[1]SJK!#REF!</definedName>
    <definedName name="_1_62">[1]SJK!#REF!</definedName>
    <definedName name="_1_63">[1]SJK!#REF!</definedName>
    <definedName name="_1_64">[1]SJK!#REF!</definedName>
    <definedName name="_1_65">[1]SJK!#REF!</definedName>
    <definedName name="_1_66">[1]SJK!#REF!</definedName>
    <definedName name="_1_67">[1]SJK!#REF!</definedName>
    <definedName name="_1_68">[1]SJK!#REF!</definedName>
    <definedName name="_1_69">[1]SJK!#REF!</definedName>
    <definedName name="_1_7">[1]SJK!#REF!</definedName>
    <definedName name="_1_70">[1]SJK!#REF!</definedName>
    <definedName name="_1_71">[1]SJK!#REF!</definedName>
    <definedName name="_1_72">[1]SJK!#REF!</definedName>
    <definedName name="_1_73">[1]SJK!#REF!</definedName>
    <definedName name="_1_74">[1]SJK!#REF!</definedName>
    <definedName name="_1_75">[1]SJK!#REF!</definedName>
    <definedName name="_1_76">[1]SJK!#REF!</definedName>
    <definedName name="_1_77">[1]SJK!#REF!</definedName>
    <definedName name="_1_78">[1]SJK!#REF!</definedName>
    <definedName name="_1_79">[1]SJK!#REF!</definedName>
    <definedName name="_1_8">[1]SJK!#REF!</definedName>
    <definedName name="_1_80">[1]SJK!#REF!</definedName>
    <definedName name="_1_81">[1]SJK!#REF!</definedName>
    <definedName name="_1_82">[1]SJK!#REF!</definedName>
    <definedName name="_1_83">[1]SJK!#REF!</definedName>
    <definedName name="_1_84">[1]SJK!#REF!</definedName>
    <definedName name="_1_85">[1]SJK!#REF!</definedName>
    <definedName name="_1_86">[1]SJK!#REF!</definedName>
    <definedName name="_1_87">[1]SJK!#REF!</definedName>
    <definedName name="_1_9">[1]SJK!#REF!</definedName>
    <definedName name="_2_1">[1]SJK!#REF!</definedName>
    <definedName name="_2_10">[1]SJK!#REF!</definedName>
    <definedName name="_2_11">[1]SJK!#REF!</definedName>
    <definedName name="_2_12">[1]SJK!#REF!</definedName>
    <definedName name="_2_13">[1]SJK!#REF!</definedName>
    <definedName name="_2_14">[1]SJK!#REF!</definedName>
    <definedName name="_2_15">[1]SJK!#REF!</definedName>
    <definedName name="_2_16">[1]SJK!#REF!</definedName>
    <definedName name="_2_17">[1]SJK!#REF!</definedName>
    <definedName name="_2_18">[1]SJK!#REF!</definedName>
    <definedName name="_2_19">[1]SJK!#REF!</definedName>
    <definedName name="_2_2">[1]SJK!#REF!</definedName>
    <definedName name="_2_20">[1]SJK!#REF!</definedName>
    <definedName name="_2_21">[1]SJK!#REF!</definedName>
    <definedName name="_2_22">[1]SJK!#REF!</definedName>
    <definedName name="_2_23">[1]SJK!#REF!</definedName>
    <definedName name="_2_24">[1]SJK!#REF!</definedName>
    <definedName name="_2_25">[1]SJK!#REF!</definedName>
    <definedName name="_2_26">[1]SJK!#REF!</definedName>
    <definedName name="_2_27">[1]SJK!#REF!</definedName>
    <definedName name="_2_28">[1]SJK!#REF!</definedName>
    <definedName name="_2_29">[1]SJK!#REF!</definedName>
    <definedName name="_2_3">[1]SJK!#REF!</definedName>
    <definedName name="_2_30">[1]SJK!#REF!</definedName>
    <definedName name="_2_31">[1]SJK!#REF!</definedName>
    <definedName name="_2_32">[1]SJK!#REF!</definedName>
    <definedName name="_2_33">[1]SJK!#REF!</definedName>
    <definedName name="_2_4">[1]SJK!#REF!</definedName>
    <definedName name="_2_5">[1]SJK!#REF!</definedName>
    <definedName name="_2_6">[1]SJK!#REF!</definedName>
    <definedName name="_2_7">[1]SJK!#REF!</definedName>
    <definedName name="_2_8">[1]SJK!#REF!</definedName>
    <definedName name="_2_9">[1]SJK!#REF!</definedName>
    <definedName name="_3_17">[1]SJB!#REF!</definedName>
    <definedName name="_3_75">[1]SJB!#REF!</definedName>
    <definedName name="_3_91">[1]SJB!#REF!</definedName>
    <definedName name="_7_99B">[1]SJB!#REF!</definedName>
    <definedName name="_901">[1]SJB!#REF!</definedName>
    <definedName name="_902">[1]SJB!#REF!</definedName>
    <definedName name="Database" hidden="1">[1]SJB!#REF!</definedName>
    <definedName name="N0">[1]SJB!#REF!</definedName>
    <definedName name="____xlfn.SUMIFS" hidden="1">#NAME?</definedName>
    <definedName name="___xlfn.SUMIFS" hidden="1">#NAME?</definedName>
    <definedName name="__xlfn.SUMIFS" hidden="1">#NAME?</definedName>
    <definedName name="gongchengliangqingdan">[2]Sheet1!$A$2:$IV$2</definedName>
    <definedName name="冬季施工增加费">0.35%</definedName>
    <definedName name="风沙地区施工增加费">3%</definedName>
    <definedName name="行车干扰增加费">42%</definedName>
    <definedName name="间接费">10%</definedName>
    <definedName name="劳动保险费">3.2%</definedName>
    <definedName name="李">[2]Sheet1!$A$2:$IV$2</definedName>
    <definedName name="利润率">0%</definedName>
    <definedName name="其他直接费">1.66%</definedName>
    <definedName name="企业管理费">9.63%</definedName>
    <definedName name="人工费">21.33</definedName>
    <definedName name="人工价差">2.68</definedName>
    <definedName name="三项费用">1%</definedName>
    <definedName name="税金">3.22%</definedName>
    <definedName name="现场管理费">6%</definedName>
    <definedName name="小临">2.41%</definedName>
    <definedName name="夜间施工增加费">0.22%</definedName>
    <definedName name="郑徐郑局">[2]Sheet1!$A$2:$IV$2</definedName>
    <definedName name="_xlnm.Print_Area" localSheetId="4">报价清单!$A$1:$H$32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<sst xmlns="http://schemas.openxmlformats.org/spreadsheetml/2006/main" count="248" uniqueCount="88">
  <si>
    <t>东莞市石龙镇中山路历史街区改造项目（中山路历史文化街区改造项目）-市政基础设施提升改造工程-市政检查井井盖采购</t>
  </si>
  <si>
    <t>采 购 控 制 价</t>
  </si>
  <si>
    <t>招  标  人：</t>
  </si>
  <si>
    <t>东莞城工集团市政工程有限公司</t>
  </si>
  <si>
    <t>编  制  人：</t>
  </si>
  <si>
    <t>编制时间：   年   月   日</t>
  </si>
  <si>
    <t>审  核  人：</t>
  </si>
  <si>
    <t>审核时间：   年   月   日</t>
  </si>
  <si>
    <t>编制说明</t>
  </si>
  <si>
    <t xml:space="preserve">一、 </t>
  </si>
  <si>
    <t>工程概况：</t>
  </si>
  <si>
    <t>1、</t>
  </si>
  <si>
    <t>工程名称：</t>
  </si>
  <si>
    <t>二、</t>
  </si>
  <si>
    <t>编制依据：</t>
  </si>
  <si>
    <t>1、以市场询价平均价为限价</t>
  </si>
  <si>
    <t>三、</t>
  </si>
  <si>
    <t>其他说明</t>
  </si>
  <si>
    <t>工程量量为暂定量，实际数量以现场需求量为准。</t>
  </si>
  <si>
    <t>东莞市石龙镇中山路历史街区改造项目（中山路历史文化街区改造项目）-市政基础设施提升改造工程-市政检查井井盖采购控制价汇总表</t>
  </si>
  <si>
    <t>序号</t>
  </si>
  <si>
    <t>费用名称</t>
  </si>
  <si>
    <t>采购控制价</t>
  </si>
  <si>
    <t>采购限价
（元）</t>
  </si>
  <si>
    <t>报价
（元）</t>
  </si>
  <si>
    <t>备注</t>
  </si>
  <si>
    <t>盖板费用</t>
  </si>
  <si>
    <t>汇总报价</t>
  </si>
  <si>
    <t>小写：</t>
  </si>
  <si>
    <t>大写：</t>
  </si>
  <si>
    <t>东莞市石龙镇中山路历史街区改造项目-市政基础设施提升改造工程-市政检查井井盖采购清单</t>
  </si>
  <si>
    <t>名称</t>
  </si>
  <si>
    <t>规格型号</t>
  </si>
  <si>
    <t>单位</t>
  </si>
  <si>
    <t>数量</t>
  </si>
  <si>
    <t>不含税价</t>
  </si>
  <si>
    <t>不含税价合计</t>
  </si>
  <si>
    <t>球墨铸铁井盖及支座</t>
  </si>
  <si>
    <r>
      <rPr>
        <sz val="11"/>
        <color theme="1"/>
        <rFont val="宋体"/>
        <charset val="134"/>
        <scheme val="minor"/>
      </rPr>
      <t>φ600D400级防盗、</t>
    </r>
    <r>
      <rPr>
        <sz val="11"/>
        <color rgb="FFFF0000"/>
        <rFont val="宋体"/>
        <charset val="134"/>
        <scheme val="minor"/>
      </rPr>
      <t>防噪音</t>
    </r>
    <r>
      <rPr>
        <sz val="11"/>
        <color theme="1"/>
        <rFont val="宋体"/>
        <charset val="134"/>
        <scheme val="minor"/>
      </rPr>
      <t>型5防井盖（过车）</t>
    </r>
  </si>
  <si>
    <t>套</t>
  </si>
  <si>
    <t>给排水系统</t>
  </si>
  <si>
    <r>
      <rPr>
        <sz val="11"/>
        <color theme="1"/>
        <rFont val="宋体"/>
        <charset val="134"/>
        <scheme val="minor"/>
      </rPr>
      <t>φ700D400级防盗、</t>
    </r>
    <r>
      <rPr>
        <sz val="11"/>
        <color rgb="FFFF0000"/>
        <rFont val="宋体"/>
        <charset val="134"/>
        <scheme val="minor"/>
      </rPr>
      <t>防噪音</t>
    </r>
    <r>
      <rPr>
        <sz val="11"/>
        <color theme="1"/>
        <rFont val="宋体"/>
        <charset val="134"/>
        <scheme val="minor"/>
      </rPr>
      <t>型5防井盖（过车）</t>
    </r>
  </si>
  <si>
    <r>
      <rPr>
        <sz val="11"/>
        <color theme="1"/>
        <rFont val="宋体"/>
        <charset val="134"/>
        <scheme val="minor"/>
      </rPr>
      <t>φ700B125级防盗、</t>
    </r>
    <r>
      <rPr>
        <sz val="11"/>
        <color rgb="FFFF0000"/>
        <rFont val="宋体"/>
        <charset val="134"/>
        <scheme val="minor"/>
      </rPr>
      <t>防噪音</t>
    </r>
    <r>
      <rPr>
        <sz val="11"/>
        <color theme="1"/>
        <rFont val="宋体"/>
        <charset val="134"/>
        <scheme val="minor"/>
      </rPr>
      <t>型（不过车）</t>
    </r>
  </si>
  <si>
    <t>给排水系统，带防坠网挂勾孔</t>
  </si>
  <si>
    <r>
      <rPr>
        <sz val="11"/>
        <color theme="1"/>
        <rFont val="宋体"/>
        <charset val="134"/>
        <scheme val="minor"/>
      </rPr>
      <t>φ700井盖</t>
    </r>
    <r>
      <rPr>
        <sz val="11"/>
        <color rgb="FFFF0000"/>
        <rFont val="宋体"/>
        <charset val="134"/>
        <scheme val="minor"/>
      </rPr>
      <t>防盗、防噪音型</t>
    </r>
  </si>
  <si>
    <t>给排水系统，带防坠网挂勾孔。（双层，底盖不过车）</t>
  </si>
  <si>
    <t>φ800D400级防盗型5防井盖（过车）</t>
  </si>
  <si>
    <t>通讯</t>
  </si>
  <si>
    <t>φ800（不过车）</t>
  </si>
  <si>
    <t>通讯（双层，底盖）</t>
  </si>
  <si>
    <t>φ800B125级防盗型（不过车）</t>
  </si>
  <si>
    <t>带防坠网挂勾孔</t>
  </si>
  <si>
    <t>700*700*50，防盗型（重型）</t>
  </si>
  <si>
    <t>照明手孔</t>
  </si>
  <si>
    <t>700*700*50</t>
  </si>
  <si>
    <t>照明手孔，（双层，底盖）</t>
  </si>
  <si>
    <t>不锈钢装饰井盖（用于硬质铺地）</t>
  </si>
  <si>
    <t>304不锈钢，5mm厚，高度200mm</t>
  </si>
  <si>
    <t>m2</t>
  </si>
  <si>
    <t>900*900等(含井盖板编号牌)</t>
  </si>
  <si>
    <t>304不锈钢，3mm厚，高度100mm</t>
  </si>
  <si>
    <t>不锈钢装饰井盖（用于硬质铺地，电力井处）</t>
  </si>
  <si>
    <t>1520*1150、2130*1150、1225*1150等(含井盖板编号牌)</t>
  </si>
  <si>
    <t>304不锈钢，3mm厚，高度200mm</t>
  </si>
  <si>
    <t>B125复合材料井盖</t>
  </si>
  <si>
    <t>Φ800</t>
  </si>
  <si>
    <t>给水，沉泥井</t>
  </si>
  <si>
    <t>Φ600</t>
  </si>
  <si>
    <t>铸铁平篦</t>
  </si>
  <si>
    <t>350*380、680*300mm、800*490mm、1100*490mm等</t>
  </si>
  <si>
    <t>成品树脂中型排水沟（U型）</t>
  </si>
  <si>
    <t>300m宽(中型)，B*H=300mm*430mm</t>
  </si>
  <si>
    <t>m</t>
  </si>
  <si>
    <t>铸铁盖板</t>
  </si>
  <si>
    <t>300m宽(中型)</t>
  </si>
  <si>
    <t>预制砼盖板，带钢包边的盖板</t>
  </si>
  <si>
    <t>150mm(厚)</t>
  </si>
  <si>
    <t>1150mm(长)x300mm(宽)等(每块含丝印电缆井编号50X150)</t>
  </si>
  <si>
    <t>100mm(厚)</t>
  </si>
  <si>
    <t>预制砼盖板，不带钢包边的盖板</t>
  </si>
  <si>
    <t>菱形电缆标志牌,牌的符号及文字为电蚀或冲压成型</t>
  </si>
  <si>
    <t>2mm厚不锈钢</t>
  </si>
  <si>
    <t>块</t>
  </si>
  <si>
    <t>给水管标（地式）</t>
  </si>
  <si>
    <t>304不锈钢φ90*3mm</t>
  </si>
  <si>
    <t>税金</t>
  </si>
  <si>
    <t>含税合计</t>
  </si>
  <si>
    <t>注：1、以上报价含运输费、运输损耗、卸货费等
    2、每月付上月货款80%，最后一批货供货完毕办理结算后支付合同价100%。
    3、如描述不详尽以设计图纸及相关规范为准。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</si>
</sst>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7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color theme="1"/>
      <name val="宋体"/>
      <charset val="134"/>
      <scheme val="minor"/>
    </font>
    <font>
      <sz val="9"/>
      <color rgb="FF262626"/>
      <name val="宋体"/>
      <charset val="0"/>
    </font>
    <font>
      <sz val="9"/>
      <color rgb="FF800080"/>
      <name val="宋体"/>
      <charset val="0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0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29" fillId="7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13" fillId="0" borderId="0"/>
  </cellStyleXfs>
  <cellXfs count="64">
    <xf numFmtId="0" fontId="0" fillId="0" borderId="0" xfId="0">
      <alignment vertical="center"/>
    </xf>
    <xf numFmtId="0" fontId="1" fillId="2" borderId="0" xfId="0" applyFont="1" applyFill="1" applyBorder="1" applyAlignment="1"/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>
      <alignment vertical="center"/>
    </xf>
    <xf numFmtId="0" fontId="0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0" fillId="2" borderId="2" xfId="0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176" fontId="0" fillId="2" borderId="1" xfId="0" applyNumberForma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0" xfId="0" applyFill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/>
    <xf numFmtId="0" fontId="13" fillId="0" borderId="0" xfId="49" applyFont="1" applyFill="1" applyAlignment="1"/>
    <xf numFmtId="0" fontId="8" fillId="3" borderId="0" xfId="49" applyFont="1" applyFill="1" applyAlignment="1">
      <alignment horizontal="left" vertical="center" wrapText="1"/>
    </xf>
    <xf numFmtId="0" fontId="14" fillId="3" borderId="11" xfId="49" applyFont="1" applyFill="1" applyBorder="1" applyAlignment="1">
      <alignment horizontal="center" wrapText="1"/>
    </xf>
    <xf numFmtId="0" fontId="14" fillId="3" borderId="0" xfId="49" applyFont="1" applyFill="1" applyAlignment="1">
      <alignment horizontal="left" wrapText="1"/>
    </xf>
    <xf numFmtId="0" fontId="15" fillId="3" borderId="0" xfId="49" applyFont="1" applyFill="1" applyAlignment="1">
      <alignment horizontal="center" wrapText="1"/>
    </xf>
    <xf numFmtId="0" fontId="15" fillId="3" borderId="0" xfId="49" applyFont="1" applyFill="1" applyAlignment="1">
      <alignment wrapText="1"/>
    </xf>
    <xf numFmtId="0" fontId="16" fillId="3" borderId="0" xfId="49" applyFont="1" applyFill="1" applyAlignment="1">
      <alignment horizontal="center" wrapText="1"/>
    </xf>
    <xf numFmtId="0" fontId="10" fillId="3" borderId="11" xfId="49" applyFont="1" applyFill="1" applyBorder="1" applyAlignment="1">
      <alignment horizontal="center" wrapText="1"/>
    </xf>
    <xf numFmtId="0" fontId="16" fillId="3" borderId="0" xfId="49" applyFont="1" applyFill="1" applyAlignment="1">
      <alignment horizontal="right" wrapText="1"/>
    </xf>
    <xf numFmtId="0" fontId="17" fillId="3" borderId="12" xfId="49" applyFont="1" applyFill="1" applyBorder="1" applyAlignment="1">
      <alignment horizontal="center" vertical="top" wrapText="1"/>
    </xf>
    <xf numFmtId="0" fontId="6" fillId="3" borderId="0" xfId="49" applyFont="1" applyFill="1" applyAlignment="1">
      <alignment horizontal="left" wrapText="1"/>
    </xf>
    <xf numFmtId="0" fontId="10" fillId="3" borderId="11" xfId="49" applyFont="1" applyFill="1" applyBorder="1" applyAlignment="1">
      <alignment wrapText="1"/>
    </xf>
    <xf numFmtId="0" fontId="10" fillId="3" borderId="0" xfId="49" applyFont="1" applyFill="1" applyBorder="1" applyAlignment="1">
      <alignment horizontal="left" wrapText="1"/>
    </xf>
    <xf numFmtId="0" fontId="17" fillId="3" borderId="0" xfId="49" applyFont="1" applyFill="1" applyBorder="1" applyAlignment="1">
      <alignment horizontal="center" vertical="top" wrapText="1"/>
    </xf>
    <xf numFmtId="0" fontId="8" fillId="3" borderId="0" xfId="49" applyFont="1" applyFill="1" applyAlignment="1">
      <alignment horizontal="center" vertical="center" wrapText="1"/>
    </xf>
    <xf numFmtId="0" fontId="6" fillId="3" borderId="0" xfId="49" applyFont="1" applyFill="1" applyAlignment="1">
      <alignment vertical="center" wrapText="1"/>
    </xf>
    <xf numFmtId="0" fontId="16" fillId="3" borderId="0" xfId="49" applyFont="1" applyFill="1" applyAlignment="1">
      <alignment horizontal="left" wrapText="1"/>
    </xf>
    <xf numFmtId="0" fontId="8" fillId="3" borderId="0" xfId="49" applyFont="1" applyFill="1" applyAlignment="1">
      <alignment horizontal="right" vertical="top" wrapText="1"/>
    </xf>
    <xf numFmtId="0" fontId="8" fillId="3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D143D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wangjunying\&#26700;&#38754;\&#38428;&#38451;&#24212;&#24613;&#28165;&#29702;&#27010;&#31639;\&#24314;&#35774;&#21333;&#20301;&#25552;&#20379;\&#24066;&#22330;&#24320;&#21457;&#37096;&#25991;&#26723;\Administrator\My%20Documents\Book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ook1"/>
      <sheetName val="#REF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view="pageBreakPreview" zoomScaleNormal="100" workbookViewId="0">
      <selection activeCell="D3" sqref="D3:E3"/>
    </sheetView>
  </sheetViews>
  <sheetFormatPr defaultColWidth="7.09166666666667" defaultRowHeight="11.25" outlineLevelCol="6"/>
  <cols>
    <col min="1" max="1" width="13.7833333333333" style="45" customWidth="1"/>
    <col min="2" max="2" width="1.975" style="45" customWidth="1"/>
    <col min="3" max="3" width="17.0666666666667" style="45" customWidth="1"/>
    <col min="4" max="4" width="19.575" style="45" customWidth="1"/>
    <col min="5" max="5" width="33.725" style="45" customWidth="1"/>
    <col min="6" max="6" width="2.1" style="45" customWidth="1"/>
    <col min="7" max="7" width="9.01666666666667" style="45" customWidth="1"/>
    <col min="8" max="16384" width="7.09166666666667" style="45"/>
  </cols>
  <sheetData>
    <row r="1" s="45" customFormat="1" ht="127.5" customHeight="1" spans="1:7">
      <c r="A1" s="46"/>
      <c r="B1" s="46"/>
      <c r="C1" s="47" t="s">
        <v>0</v>
      </c>
      <c r="D1" s="47"/>
      <c r="E1" s="47"/>
      <c r="F1" s="47"/>
      <c r="G1" s="48"/>
    </row>
    <row r="2" s="45" customFormat="1" ht="60" customHeight="1" spans="1:7">
      <c r="A2" s="49" t="s">
        <v>1</v>
      </c>
      <c r="B2" s="49"/>
      <c r="C2" s="49"/>
      <c r="D2" s="49"/>
      <c r="E2" s="49"/>
      <c r="F2" s="49"/>
      <c r="G2" s="49"/>
    </row>
    <row r="3" s="45" customFormat="1" ht="75" customHeight="1" spans="1:7">
      <c r="A3" s="50"/>
      <c r="B3" s="51" t="s">
        <v>2</v>
      </c>
      <c r="C3" s="51"/>
      <c r="D3" s="52" t="s">
        <v>3</v>
      </c>
      <c r="E3" s="52"/>
      <c r="F3" s="50"/>
      <c r="G3" s="50"/>
    </row>
    <row r="4" s="45" customFormat="1" ht="65" customHeight="1" spans="1:7">
      <c r="A4" s="50"/>
      <c r="B4" s="53"/>
      <c r="C4" s="53"/>
      <c r="D4" s="54"/>
      <c r="E4" s="54"/>
      <c r="F4" s="50"/>
      <c r="G4" s="50"/>
    </row>
    <row r="5" s="45" customFormat="1" ht="60" customHeight="1" spans="1:7">
      <c r="A5" s="55"/>
      <c r="B5" s="51" t="s">
        <v>4</v>
      </c>
      <c r="C5" s="51"/>
      <c r="D5" s="56"/>
      <c r="E5" s="57" t="s">
        <v>5</v>
      </c>
      <c r="F5" s="55"/>
      <c r="G5" s="55"/>
    </row>
    <row r="6" s="45" customFormat="1" ht="36" customHeight="1" spans="1:7">
      <c r="A6" s="55"/>
      <c r="B6" s="53"/>
      <c r="C6" s="53"/>
      <c r="D6" s="54"/>
      <c r="E6" s="58"/>
      <c r="F6" s="55"/>
      <c r="G6" s="55"/>
    </row>
    <row r="7" s="45" customFormat="1" ht="60.75" customHeight="1" spans="1:7">
      <c r="A7" s="55"/>
      <c r="B7" s="51" t="s">
        <v>6</v>
      </c>
      <c r="C7" s="51"/>
      <c r="D7" s="56"/>
      <c r="E7" s="57" t="s">
        <v>7</v>
      </c>
      <c r="F7" s="55"/>
      <c r="G7" s="55"/>
    </row>
    <row r="8" s="45" customFormat="1" ht="36" customHeight="1" spans="1:7">
      <c r="A8" s="55"/>
      <c r="B8" s="59"/>
      <c r="C8" s="59"/>
      <c r="D8" s="54"/>
      <c r="E8" s="58"/>
      <c r="F8" s="59"/>
      <c r="G8" s="59"/>
    </row>
    <row r="9" s="45" customFormat="1" ht="69.75" customHeight="1" spans="1:7">
      <c r="A9" s="55"/>
      <c r="B9" s="60"/>
      <c r="C9" s="60"/>
      <c r="D9" s="51"/>
      <c r="E9" s="51"/>
      <c r="F9" s="55"/>
      <c r="G9" s="55"/>
    </row>
    <row r="10" s="45" customFormat="1" ht="18" customHeight="1" spans="1:7">
      <c r="A10" s="55"/>
      <c r="B10" s="60"/>
      <c r="C10" s="60"/>
      <c r="D10" s="61"/>
      <c r="E10" s="61"/>
      <c r="F10" s="62"/>
      <c r="G10" s="62"/>
    </row>
    <row r="11" s="45" customFormat="1" ht="18" customHeight="1" spans="1:7">
      <c r="A11" s="46"/>
      <c r="B11" s="46"/>
      <c r="C11" s="59"/>
      <c r="D11" s="59"/>
      <c r="E11" s="59"/>
      <c r="F11" s="59"/>
      <c r="G11" s="63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ageMargins left="0.75" right="0.75" top="1" bottom="1" header="0.5" footer="0.5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M6" sqref="M6:N6"/>
    </sheetView>
  </sheetViews>
  <sheetFormatPr defaultColWidth="7.20833333333333" defaultRowHeight="12.75"/>
  <cols>
    <col min="1" max="1" width="7.20833333333333" style="37"/>
    <col min="2" max="2" width="4.05" style="37" customWidth="1"/>
    <col min="3" max="3" width="9.375" style="37" customWidth="1"/>
    <col min="4" max="16384" width="7.20833333333333" style="37"/>
  </cols>
  <sheetData>
    <row r="1" s="37" customFormat="1" ht="22.5" spans="1:10">
      <c r="A1" s="38" t="s">
        <v>8</v>
      </c>
      <c r="B1" s="38"/>
      <c r="C1" s="38"/>
      <c r="D1" s="38"/>
      <c r="E1" s="38"/>
      <c r="F1" s="38"/>
      <c r="G1" s="38"/>
      <c r="H1" s="38"/>
      <c r="I1" s="38"/>
      <c r="J1" s="38"/>
    </row>
    <row r="2" s="37" customFormat="1" ht="18.75" spans="1:10">
      <c r="A2" s="39" t="s">
        <v>9</v>
      </c>
      <c r="B2" s="40" t="s">
        <v>10</v>
      </c>
      <c r="C2" s="40"/>
      <c r="D2" s="40"/>
      <c r="E2" s="40"/>
      <c r="F2" s="40"/>
      <c r="G2" s="40"/>
      <c r="H2" s="40"/>
      <c r="I2" s="40"/>
      <c r="J2" s="40"/>
    </row>
    <row r="3" s="37" customFormat="1" ht="52" customHeight="1" spans="1:10">
      <c r="A3" s="41"/>
      <c r="B3" s="42" t="s">
        <v>11</v>
      </c>
      <c r="C3" s="42" t="s">
        <v>12</v>
      </c>
      <c r="D3" s="43" t="str">
        <f>封面!C1</f>
        <v>东莞市石龙镇中山路历史街区改造项目（中山路历史文化街区改造项目）-市政基础设施提升改造工程-市政检查井井盖采购</v>
      </c>
      <c r="E3" s="43"/>
      <c r="F3" s="43"/>
      <c r="G3" s="43"/>
      <c r="H3" s="43"/>
      <c r="I3" s="43"/>
      <c r="J3" s="43"/>
    </row>
    <row r="4" s="37" customFormat="1" ht="18.75" spans="1:10">
      <c r="A4" s="39" t="s">
        <v>13</v>
      </c>
      <c r="B4" s="40" t="s">
        <v>14</v>
      </c>
      <c r="C4" s="40"/>
      <c r="D4" s="40"/>
      <c r="E4" s="40"/>
      <c r="F4" s="40"/>
      <c r="G4" s="40"/>
      <c r="H4" s="40"/>
      <c r="I4" s="40"/>
      <c r="J4" s="40"/>
    </row>
    <row r="5" s="37" customFormat="1" ht="75" customHeight="1" spans="1:10">
      <c r="A5" s="41"/>
      <c r="B5" s="42" t="s">
        <v>11</v>
      </c>
      <c r="C5" s="43" t="s">
        <v>15</v>
      </c>
      <c r="D5" s="43"/>
      <c r="E5" s="43"/>
      <c r="F5" s="43"/>
      <c r="G5" s="43"/>
      <c r="H5" s="43"/>
      <c r="I5" s="43"/>
      <c r="J5" s="43"/>
    </row>
    <row r="6" s="37" customFormat="1" ht="43" customHeight="1" spans="1:10">
      <c r="A6" s="41"/>
      <c r="B6" s="42"/>
      <c r="C6" s="43"/>
      <c r="D6" s="43"/>
      <c r="E6" s="43"/>
      <c r="F6" s="43"/>
      <c r="G6" s="43"/>
      <c r="H6" s="43"/>
      <c r="I6" s="43"/>
      <c r="J6" s="43"/>
    </row>
    <row r="7" s="37" customFormat="1" ht="18.75" spans="1:10">
      <c r="A7" s="39" t="s">
        <v>16</v>
      </c>
      <c r="B7" s="40" t="s">
        <v>17</v>
      </c>
      <c r="C7" s="40"/>
      <c r="D7" s="40"/>
      <c r="E7" s="40"/>
      <c r="F7" s="40"/>
      <c r="G7" s="40"/>
      <c r="H7" s="40"/>
      <c r="I7" s="40"/>
      <c r="J7" s="40"/>
    </row>
    <row r="8" s="37" customFormat="1" ht="21" customHeight="1" spans="1:10">
      <c r="A8" s="41"/>
      <c r="B8" s="42" t="s">
        <v>11</v>
      </c>
      <c r="C8" s="43" t="s">
        <v>18</v>
      </c>
      <c r="D8" s="43"/>
      <c r="E8" s="43"/>
      <c r="F8" s="43"/>
      <c r="G8" s="43"/>
      <c r="H8" s="43"/>
      <c r="I8" s="43"/>
      <c r="J8" s="43"/>
    </row>
    <row r="9" s="37" customFormat="1" ht="65" customHeight="1" spans="1:10">
      <c r="A9" s="41"/>
      <c r="B9" s="42"/>
      <c r="C9" s="43"/>
      <c r="D9" s="43"/>
      <c r="E9" s="43"/>
      <c r="F9" s="43"/>
      <c r="G9" s="43"/>
      <c r="H9" s="43"/>
      <c r="I9" s="43"/>
      <c r="J9" s="43"/>
    </row>
    <row r="10" s="37" customFormat="1" spans="1:10">
      <c r="C10" s="44"/>
    </row>
  </sheetData>
  <mergeCells count="9">
    <mergeCell ref="A1:J1"/>
    <mergeCell ref="B2:J2"/>
    <mergeCell ref="D3:J3"/>
    <mergeCell ref="B4:J4"/>
    <mergeCell ref="C5:J5"/>
    <mergeCell ref="C6:J6"/>
    <mergeCell ref="B7:J7"/>
    <mergeCell ref="C8:J8"/>
    <mergeCell ref="C9:J9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tabSelected="1" view="pageBreakPreview" zoomScaleNormal="100" workbookViewId="0">
      <selection activeCell="I24" sqref="I24"/>
    </sheetView>
  </sheetViews>
  <sheetFormatPr defaultColWidth="7.875" defaultRowHeight="14.25" outlineLevelRow="4" outlineLevelCol="5"/>
  <cols>
    <col min="1" max="1" width="6.01666666666667" style="19" customWidth="1"/>
    <col min="2" max="2" width="16.7333333333333" style="19" customWidth="1"/>
    <col min="3" max="3" width="24.9416666666667" style="19" customWidth="1"/>
    <col min="4" max="4" width="16.9583333333333" style="19" customWidth="1"/>
    <col min="5" max="5" width="20.7916666666667" style="19" customWidth="1"/>
    <col min="6" max="6" width="18.1666666666667" style="19" customWidth="1"/>
    <col min="7" max="17" width="7.875" style="19"/>
    <col min="18" max="18" width="12.7416666666667" style="19"/>
    <col min="19" max="16384" width="7.875" style="19"/>
  </cols>
  <sheetData>
    <row r="1" s="19" customFormat="1" ht="54" customHeight="1" spans="1:6">
      <c r="A1" s="20" t="s">
        <v>19</v>
      </c>
      <c r="B1" s="20"/>
      <c r="C1" s="20"/>
      <c r="D1" s="21"/>
      <c r="E1" s="20"/>
      <c r="F1" s="20"/>
    </row>
    <row r="2" s="19" customFormat="1" ht="52" customHeight="1" spans="1:6">
      <c r="A2" s="22" t="s">
        <v>20</v>
      </c>
      <c r="B2" s="22" t="s">
        <v>21</v>
      </c>
      <c r="C2" s="22" t="s">
        <v>22</v>
      </c>
      <c r="D2" s="23" t="s">
        <v>23</v>
      </c>
      <c r="E2" s="24" t="s">
        <v>24</v>
      </c>
      <c r="F2" s="22" t="s">
        <v>25</v>
      </c>
    </row>
    <row r="3" s="19" customFormat="1" ht="52" customHeight="1" spans="1:6">
      <c r="A3" s="25">
        <v>1</v>
      </c>
      <c r="B3" s="25" t="s">
        <v>26</v>
      </c>
      <c r="C3" s="26">
        <f>预算!G30</f>
        <v>601240.8</v>
      </c>
      <c r="D3" s="26">
        <f>C3</f>
        <v>601240.8</v>
      </c>
      <c r="E3" s="27"/>
      <c r="F3" s="27"/>
    </row>
    <row r="4" s="19" customFormat="1" ht="52" customHeight="1" spans="1:6">
      <c r="A4" s="28" t="s">
        <v>27</v>
      </c>
      <c r="B4" s="29"/>
      <c r="C4" s="30"/>
      <c r="D4" s="31" t="s">
        <v>28</v>
      </c>
      <c r="E4" s="32"/>
      <c r="F4" s="33"/>
    </row>
    <row r="5" s="19" customFormat="1" ht="52" customHeight="1" spans="1:6">
      <c r="A5" s="34"/>
      <c r="B5" s="35"/>
      <c r="C5" s="36"/>
      <c r="D5" s="31" t="s">
        <v>29</v>
      </c>
      <c r="E5" s="32"/>
      <c r="F5" s="33"/>
    </row>
  </sheetData>
  <mergeCells count="4">
    <mergeCell ref="A1:F1"/>
    <mergeCell ref="E4:F4"/>
    <mergeCell ref="E5:F5"/>
    <mergeCell ref="A4:C5"/>
  </mergeCells>
  <pageMargins left="0.75" right="0.75" top="1" bottom="1" header="0.5" footer="0.5"/>
  <pageSetup paperSize="9" scale="84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view="pageBreakPreview" zoomScaleNormal="115" workbookViewId="0">
      <selection activeCell="I11" sqref="I11"/>
    </sheetView>
  </sheetViews>
  <sheetFormatPr defaultColWidth="9" defaultRowHeight="13.5" outlineLevelCol="7"/>
  <cols>
    <col min="1" max="1" width="5" style="2" customWidth="1"/>
    <col min="2" max="2" width="23.1333333333333" style="2" customWidth="1"/>
    <col min="3" max="3" width="23.475" style="2" customWidth="1"/>
    <col min="4" max="5" width="6.38333333333333" style="2" customWidth="1"/>
    <col min="6" max="6" width="9.38333333333333" style="2" customWidth="1"/>
    <col min="7" max="7" width="11.75" style="2" customWidth="1"/>
    <col min="8" max="8" width="24.5583333333333" style="2" customWidth="1"/>
    <col min="9" max="16384" width="9" style="2"/>
  </cols>
  <sheetData>
    <row r="1" ht="37" customHeight="1" spans="1:8">
      <c r="A1" s="3" t="s">
        <v>30</v>
      </c>
      <c r="B1" s="3"/>
      <c r="C1" s="3"/>
      <c r="D1" s="3"/>
      <c r="E1" s="3"/>
      <c r="F1" s="3"/>
      <c r="G1" s="3"/>
      <c r="H1" s="3"/>
    </row>
    <row r="2" s="1" customFormat="1" ht="22.5" customHeight="1" spans="1:8">
      <c r="A2" s="4" t="s">
        <v>20</v>
      </c>
      <c r="B2" s="4" t="s">
        <v>31</v>
      </c>
      <c r="C2" s="4" t="s">
        <v>32</v>
      </c>
      <c r="D2" s="4" t="s">
        <v>33</v>
      </c>
      <c r="E2" s="4" t="s">
        <v>34</v>
      </c>
      <c r="F2" s="4" t="s">
        <v>35</v>
      </c>
      <c r="G2" s="4" t="s">
        <v>36</v>
      </c>
      <c r="H2" s="4" t="s">
        <v>25</v>
      </c>
    </row>
    <row r="3" s="2" customFormat="1" ht="29" customHeight="1" spans="1:8">
      <c r="A3" s="5">
        <v>1</v>
      </c>
      <c r="B3" s="5" t="s">
        <v>37</v>
      </c>
      <c r="C3" s="5" t="s">
        <v>38</v>
      </c>
      <c r="D3" s="5" t="s">
        <v>39</v>
      </c>
      <c r="E3" s="5">
        <v>5</v>
      </c>
      <c r="F3" s="5">
        <v>162.5</v>
      </c>
      <c r="G3" s="5">
        <f>E3*F3</f>
        <v>812.5</v>
      </c>
      <c r="H3" s="5" t="s">
        <v>40</v>
      </c>
    </row>
    <row r="4" ht="29" customHeight="1" spans="1:8">
      <c r="A4" s="6">
        <v>1</v>
      </c>
      <c r="B4" s="6" t="s">
        <v>37</v>
      </c>
      <c r="C4" s="7" t="s">
        <v>41</v>
      </c>
      <c r="D4" s="8" t="s">
        <v>39</v>
      </c>
      <c r="E4" s="6">
        <v>20</v>
      </c>
      <c r="F4" s="6">
        <v>270</v>
      </c>
      <c r="G4" s="5">
        <f t="shared" ref="G4:G27" si="0">E4*F4</f>
        <v>5400</v>
      </c>
      <c r="H4" s="6" t="s">
        <v>40</v>
      </c>
    </row>
    <row r="5" ht="29" customHeight="1" spans="1:8">
      <c r="A5" s="6">
        <v>2</v>
      </c>
      <c r="B5" s="6" t="s">
        <v>37</v>
      </c>
      <c r="C5" s="7" t="s">
        <v>42</v>
      </c>
      <c r="D5" s="8" t="s">
        <v>39</v>
      </c>
      <c r="E5" s="6">
        <v>4</v>
      </c>
      <c r="F5" s="6">
        <v>175</v>
      </c>
      <c r="G5" s="5">
        <f t="shared" si="0"/>
        <v>700</v>
      </c>
      <c r="H5" s="5" t="s">
        <v>43</v>
      </c>
    </row>
    <row r="6" s="2" customFormat="1" ht="29" customHeight="1" spans="1:8">
      <c r="A6" s="6">
        <v>3</v>
      </c>
      <c r="B6" s="6" t="s">
        <v>37</v>
      </c>
      <c r="C6" s="7" t="s">
        <v>44</v>
      </c>
      <c r="D6" s="8" t="s">
        <v>39</v>
      </c>
      <c r="E6" s="6">
        <v>100</v>
      </c>
      <c r="F6" s="6">
        <v>175</v>
      </c>
      <c r="G6" s="5">
        <f t="shared" si="0"/>
        <v>17500</v>
      </c>
      <c r="H6" s="5" t="s">
        <v>45</v>
      </c>
    </row>
    <row r="7" s="2" customFormat="1" ht="29" customHeight="1" spans="1:8">
      <c r="A7" s="6">
        <v>4</v>
      </c>
      <c r="B7" s="6" t="s">
        <v>37</v>
      </c>
      <c r="C7" s="5" t="s">
        <v>46</v>
      </c>
      <c r="D7" s="8" t="s">
        <v>39</v>
      </c>
      <c r="E7" s="6">
        <f>44-20</f>
        <v>24</v>
      </c>
      <c r="F7" s="6">
        <v>334</v>
      </c>
      <c r="G7" s="5">
        <f t="shared" si="0"/>
        <v>8016</v>
      </c>
      <c r="H7" s="6" t="s">
        <v>47</v>
      </c>
    </row>
    <row r="8" s="2" customFormat="1" ht="29" customHeight="1" spans="1:8">
      <c r="A8" s="6">
        <v>5</v>
      </c>
      <c r="B8" s="6" t="s">
        <v>37</v>
      </c>
      <c r="C8" s="5" t="s">
        <v>48</v>
      </c>
      <c r="D8" s="8" t="s">
        <v>39</v>
      </c>
      <c r="E8" s="6">
        <f>16+80+20</f>
        <v>116</v>
      </c>
      <c r="F8" s="6">
        <v>231</v>
      </c>
      <c r="G8" s="5">
        <f t="shared" si="0"/>
        <v>26796</v>
      </c>
      <c r="H8" s="6" t="s">
        <v>49</v>
      </c>
    </row>
    <row r="9" ht="27" spans="1:8">
      <c r="A9" s="6">
        <v>6</v>
      </c>
      <c r="B9" s="6" t="s">
        <v>37</v>
      </c>
      <c r="C9" s="5" t="s">
        <v>50</v>
      </c>
      <c r="D9" s="8" t="s">
        <v>39</v>
      </c>
      <c r="E9" s="6">
        <v>2</v>
      </c>
      <c r="F9" s="6">
        <v>233.5</v>
      </c>
      <c r="G9" s="5">
        <f t="shared" si="0"/>
        <v>467</v>
      </c>
      <c r="H9" s="6" t="s">
        <v>51</v>
      </c>
    </row>
    <row r="10" ht="27" spans="1:8">
      <c r="A10" s="6">
        <v>7</v>
      </c>
      <c r="B10" s="6" t="s">
        <v>37</v>
      </c>
      <c r="C10" s="5" t="s">
        <v>52</v>
      </c>
      <c r="D10" s="8" t="s">
        <v>39</v>
      </c>
      <c r="E10" s="6">
        <v>21</v>
      </c>
      <c r="F10" s="6">
        <v>319</v>
      </c>
      <c r="G10" s="5">
        <f t="shared" si="0"/>
        <v>6699</v>
      </c>
      <c r="H10" s="6" t="s">
        <v>53</v>
      </c>
    </row>
    <row r="11" ht="24" customHeight="1" spans="1:8">
      <c r="A11" s="6">
        <v>8</v>
      </c>
      <c r="B11" s="6" t="s">
        <v>37</v>
      </c>
      <c r="C11" s="5" t="s">
        <v>54</v>
      </c>
      <c r="D11" s="8" t="s">
        <v>39</v>
      </c>
      <c r="E11" s="6">
        <v>20</v>
      </c>
      <c r="F11" s="6">
        <v>274</v>
      </c>
      <c r="G11" s="5">
        <f t="shared" si="0"/>
        <v>5480</v>
      </c>
      <c r="H11" s="6" t="s">
        <v>55</v>
      </c>
    </row>
    <row r="12" ht="27" customHeight="1" spans="1:8">
      <c r="A12" s="6">
        <v>9</v>
      </c>
      <c r="B12" s="5" t="s">
        <v>56</v>
      </c>
      <c r="C12" s="5" t="s">
        <v>57</v>
      </c>
      <c r="D12" s="6" t="s">
        <v>58</v>
      </c>
      <c r="E12" s="6">
        <v>27</v>
      </c>
      <c r="F12" s="6">
        <v>1900</v>
      </c>
      <c r="G12" s="5">
        <f t="shared" si="0"/>
        <v>51300</v>
      </c>
      <c r="H12" s="5" t="s">
        <v>59</v>
      </c>
    </row>
    <row r="13" ht="27" customHeight="1" spans="1:8">
      <c r="A13" s="6">
        <v>10</v>
      </c>
      <c r="B13" s="5" t="s">
        <v>56</v>
      </c>
      <c r="C13" s="5" t="s">
        <v>60</v>
      </c>
      <c r="D13" s="6" t="s">
        <v>58</v>
      </c>
      <c r="E13" s="6">
        <v>27</v>
      </c>
      <c r="F13" s="6">
        <v>835</v>
      </c>
      <c r="G13" s="5">
        <f t="shared" si="0"/>
        <v>22545</v>
      </c>
      <c r="H13" s="5" t="s">
        <v>59</v>
      </c>
    </row>
    <row r="14" ht="41" customHeight="1" spans="1:8">
      <c r="A14" s="6">
        <v>11</v>
      </c>
      <c r="B14" s="5" t="s">
        <v>61</v>
      </c>
      <c r="C14" s="5" t="s">
        <v>57</v>
      </c>
      <c r="D14" s="6" t="s">
        <v>58</v>
      </c>
      <c r="E14" s="6">
        <v>31</v>
      </c>
      <c r="F14" s="6">
        <v>2640</v>
      </c>
      <c r="G14" s="5">
        <f t="shared" si="0"/>
        <v>81840</v>
      </c>
      <c r="H14" s="5" t="s">
        <v>62</v>
      </c>
    </row>
    <row r="15" ht="37" customHeight="1" spans="1:8">
      <c r="A15" s="6">
        <v>12</v>
      </c>
      <c r="B15" s="5" t="s">
        <v>61</v>
      </c>
      <c r="C15" s="5" t="s">
        <v>63</v>
      </c>
      <c r="D15" s="6" t="s">
        <v>58</v>
      </c>
      <c r="E15" s="6">
        <v>31</v>
      </c>
      <c r="F15" s="6">
        <v>1188</v>
      </c>
      <c r="G15" s="5">
        <f t="shared" si="0"/>
        <v>36828</v>
      </c>
      <c r="H15" s="5" t="s">
        <v>62</v>
      </c>
    </row>
    <row r="16" ht="44" customHeight="1" spans="1:8">
      <c r="A16" s="6">
        <v>13</v>
      </c>
      <c r="B16" s="5" t="s">
        <v>61</v>
      </c>
      <c r="C16" s="5" t="s">
        <v>60</v>
      </c>
      <c r="D16" s="6" t="s">
        <v>58</v>
      </c>
      <c r="E16" s="6">
        <v>10</v>
      </c>
      <c r="F16" s="6">
        <v>1188</v>
      </c>
      <c r="G16" s="5">
        <f t="shared" si="0"/>
        <v>11880</v>
      </c>
      <c r="H16" s="5" t="s">
        <v>62</v>
      </c>
    </row>
    <row r="17" ht="21" customHeight="1" spans="1:8">
      <c r="A17" s="6">
        <v>14</v>
      </c>
      <c r="B17" s="6" t="s">
        <v>64</v>
      </c>
      <c r="C17" s="6" t="s">
        <v>65</v>
      </c>
      <c r="D17" s="8" t="s">
        <v>39</v>
      </c>
      <c r="E17" s="6">
        <v>2</v>
      </c>
      <c r="F17" s="6">
        <v>190</v>
      </c>
      <c r="G17" s="5">
        <f t="shared" si="0"/>
        <v>380</v>
      </c>
      <c r="H17" s="6" t="s">
        <v>66</v>
      </c>
    </row>
    <row r="18" ht="21" customHeight="1" spans="1:8">
      <c r="A18" s="6">
        <v>14</v>
      </c>
      <c r="B18" s="6" t="s">
        <v>64</v>
      </c>
      <c r="C18" s="6" t="s">
        <v>67</v>
      </c>
      <c r="D18" s="6" t="s">
        <v>39</v>
      </c>
      <c r="E18" s="6">
        <v>2</v>
      </c>
      <c r="F18" s="6">
        <v>177.5</v>
      </c>
      <c r="G18" s="5">
        <f t="shared" si="0"/>
        <v>355</v>
      </c>
      <c r="H18" s="6" t="s">
        <v>66</v>
      </c>
    </row>
    <row r="19" ht="38" customHeight="1" spans="1:8">
      <c r="A19" s="6">
        <v>15</v>
      </c>
      <c r="B19" s="6" t="s">
        <v>68</v>
      </c>
      <c r="C19" s="6"/>
      <c r="D19" s="6" t="s">
        <v>58</v>
      </c>
      <c r="E19" s="6">
        <v>24</v>
      </c>
      <c r="F19" s="6">
        <v>312</v>
      </c>
      <c r="G19" s="5">
        <f t="shared" si="0"/>
        <v>7488</v>
      </c>
      <c r="H19" s="5" t="s">
        <v>69</v>
      </c>
    </row>
    <row r="20" ht="27" customHeight="1" spans="1:8">
      <c r="A20" s="6">
        <v>16</v>
      </c>
      <c r="B20" s="5" t="s">
        <v>70</v>
      </c>
      <c r="C20" s="5" t="s">
        <v>71</v>
      </c>
      <c r="D20" s="6" t="s">
        <v>72</v>
      </c>
      <c r="E20" s="6">
        <v>173</v>
      </c>
      <c r="F20" s="6">
        <v>100</v>
      </c>
      <c r="G20" s="5">
        <f t="shared" si="0"/>
        <v>17300</v>
      </c>
      <c r="H20" s="6"/>
    </row>
    <row r="21" ht="27" customHeight="1" spans="1:8">
      <c r="A21" s="6">
        <v>17</v>
      </c>
      <c r="B21" s="5" t="s">
        <v>73</v>
      </c>
      <c r="C21" s="5" t="s">
        <v>74</v>
      </c>
      <c r="D21" s="6" t="s">
        <v>72</v>
      </c>
      <c r="E21" s="6">
        <v>173</v>
      </c>
      <c r="F21" s="6">
        <v>75</v>
      </c>
      <c r="G21" s="5">
        <f t="shared" si="0"/>
        <v>12975</v>
      </c>
      <c r="H21" s="6"/>
    </row>
    <row r="22" ht="40.5" spans="1:8">
      <c r="A22" s="6">
        <v>18</v>
      </c>
      <c r="B22" s="5" t="s">
        <v>75</v>
      </c>
      <c r="C22" s="6" t="s">
        <v>76</v>
      </c>
      <c r="D22" s="6" t="s">
        <v>58</v>
      </c>
      <c r="E22" s="6">
        <v>170</v>
      </c>
      <c r="F22" s="6">
        <v>704</v>
      </c>
      <c r="G22" s="5">
        <f t="shared" si="0"/>
        <v>119680</v>
      </c>
      <c r="H22" s="5" t="s">
        <v>77</v>
      </c>
    </row>
    <row r="23" ht="40.5" spans="1:8">
      <c r="A23" s="6">
        <v>19</v>
      </c>
      <c r="B23" s="5" t="s">
        <v>75</v>
      </c>
      <c r="C23" s="6" t="s">
        <v>78</v>
      </c>
      <c r="D23" s="6" t="s">
        <v>58</v>
      </c>
      <c r="E23" s="6">
        <v>150</v>
      </c>
      <c r="F23" s="6">
        <v>536</v>
      </c>
      <c r="G23" s="5">
        <f t="shared" si="0"/>
        <v>80400</v>
      </c>
      <c r="H23" s="5" t="s">
        <v>77</v>
      </c>
    </row>
    <row r="24" ht="40.5" spans="1:8">
      <c r="A24" s="6">
        <v>20</v>
      </c>
      <c r="B24" s="5" t="s">
        <v>79</v>
      </c>
      <c r="C24" s="6" t="s">
        <v>76</v>
      </c>
      <c r="D24" s="6" t="s">
        <v>58</v>
      </c>
      <c r="E24" s="6">
        <v>10</v>
      </c>
      <c r="F24" s="6">
        <v>630</v>
      </c>
      <c r="G24" s="5">
        <f t="shared" si="0"/>
        <v>6300</v>
      </c>
      <c r="H24" s="5" t="s">
        <v>77</v>
      </c>
    </row>
    <row r="25" ht="40.5" spans="1:8">
      <c r="A25" s="6">
        <v>21</v>
      </c>
      <c r="B25" s="5" t="s">
        <v>79</v>
      </c>
      <c r="C25" s="6" t="s">
        <v>78</v>
      </c>
      <c r="D25" s="6" t="s">
        <v>58</v>
      </c>
      <c r="E25" s="6">
        <v>10</v>
      </c>
      <c r="F25" s="6">
        <v>505</v>
      </c>
      <c r="G25" s="5">
        <f t="shared" si="0"/>
        <v>5050</v>
      </c>
      <c r="H25" s="5" t="s">
        <v>77</v>
      </c>
    </row>
    <row r="26" ht="27" spans="1:8">
      <c r="A26" s="6">
        <v>22</v>
      </c>
      <c r="B26" s="9" t="s">
        <v>80</v>
      </c>
      <c r="C26" s="6" t="s">
        <v>81</v>
      </c>
      <c r="D26" s="6" t="s">
        <v>82</v>
      </c>
      <c r="E26" s="6">
        <v>930</v>
      </c>
      <c r="F26" s="6">
        <v>6</v>
      </c>
      <c r="G26" s="5">
        <f t="shared" si="0"/>
        <v>5580</v>
      </c>
      <c r="H26" s="5"/>
    </row>
    <row r="27" ht="23" customHeight="1" spans="1:8">
      <c r="A27" s="6">
        <v>23</v>
      </c>
      <c r="B27" s="10" t="s">
        <v>83</v>
      </c>
      <c r="C27" s="11" t="s">
        <v>84</v>
      </c>
      <c r="D27" s="6" t="s">
        <v>82</v>
      </c>
      <c r="E27" s="6">
        <v>50</v>
      </c>
      <c r="F27" s="6">
        <v>6</v>
      </c>
      <c r="G27" s="5">
        <f t="shared" si="0"/>
        <v>300</v>
      </c>
      <c r="H27" s="5"/>
    </row>
    <row r="28" spans="1:8">
      <c r="A28" s="12" t="s">
        <v>36</v>
      </c>
      <c r="B28" s="12"/>
      <c r="C28" s="12"/>
      <c r="D28" s="12"/>
      <c r="E28" s="9"/>
      <c r="F28" s="13"/>
      <c r="G28" s="14">
        <f>SUM(G3:G27)</f>
        <v>532071.5</v>
      </c>
      <c r="H28" s="6"/>
    </row>
    <row r="29" spans="1:8">
      <c r="A29" s="15" t="s">
        <v>85</v>
      </c>
      <c r="B29" s="15"/>
      <c r="C29" s="15"/>
      <c r="D29" s="15"/>
      <c r="E29" s="16"/>
      <c r="F29" s="17"/>
      <c r="G29" s="14">
        <f>ROUND(G28*0.13,2)</f>
        <v>69169.3</v>
      </c>
      <c r="H29" s="6"/>
    </row>
    <row r="30" spans="1:8">
      <c r="A30" s="15" t="s">
        <v>86</v>
      </c>
      <c r="B30" s="15"/>
      <c r="C30" s="15"/>
      <c r="D30" s="15"/>
      <c r="E30" s="16"/>
      <c r="F30" s="17"/>
      <c r="G30" s="14">
        <f>G29+G28</f>
        <v>601240.8</v>
      </c>
      <c r="H30" s="6"/>
    </row>
    <row r="32" ht="48" customHeight="1" spans="1:8">
      <c r="A32" s="18" t="s">
        <v>87</v>
      </c>
      <c r="B32" s="18"/>
      <c r="C32" s="18"/>
      <c r="D32" s="18"/>
      <c r="E32" s="18"/>
      <c r="F32" s="18"/>
      <c r="G32" s="18"/>
      <c r="H32" s="18"/>
    </row>
  </sheetData>
  <mergeCells count="5">
    <mergeCell ref="A1:H1"/>
    <mergeCell ref="A28:D28"/>
    <mergeCell ref="A29:D29"/>
    <mergeCell ref="A30:D30"/>
    <mergeCell ref="A32:H32"/>
  </mergeCells>
  <pageMargins left="0.75" right="0.75" top="1" bottom="1" header="0.5" footer="0.5"/>
  <pageSetup paperSize="9" scale="74" fitToWidth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view="pageBreakPreview" zoomScaleNormal="115" topLeftCell="A14" workbookViewId="0">
      <selection activeCell="O20" sqref="O20"/>
    </sheetView>
  </sheetViews>
  <sheetFormatPr defaultColWidth="9" defaultRowHeight="13.5" outlineLevelCol="7"/>
  <cols>
    <col min="1" max="1" width="5" style="2" customWidth="1"/>
    <col min="2" max="2" width="23.1333333333333" style="2" customWidth="1"/>
    <col min="3" max="3" width="23.475" style="2" customWidth="1"/>
    <col min="4" max="5" width="6.38333333333333" style="2" customWidth="1"/>
    <col min="6" max="6" width="9.38333333333333" style="2" customWidth="1"/>
    <col min="7" max="7" width="11.75" style="2" customWidth="1"/>
    <col min="8" max="8" width="24.5583333333333" style="2" customWidth="1"/>
    <col min="9" max="13" width="9" style="2"/>
    <col min="14" max="14" width="12.625" style="2"/>
    <col min="15" max="16384" width="9" style="2"/>
  </cols>
  <sheetData>
    <row r="1" ht="37" customHeight="1" spans="1:8">
      <c r="A1" s="3" t="s">
        <v>30</v>
      </c>
      <c r="B1" s="3"/>
      <c r="C1" s="3"/>
      <c r="D1" s="3"/>
      <c r="E1" s="3"/>
      <c r="F1" s="3"/>
      <c r="G1" s="3"/>
      <c r="H1" s="3"/>
    </row>
    <row r="2" s="1" customFormat="1" ht="22.5" customHeight="1" spans="1:8">
      <c r="A2" s="4" t="s">
        <v>20</v>
      </c>
      <c r="B2" s="4" t="s">
        <v>31</v>
      </c>
      <c r="C2" s="4" t="s">
        <v>32</v>
      </c>
      <c r="D2" s="4" t="s">
        <v>33</v>
      </c>
      <c r="E2" s="4" t="s">
        <v>34</v>
      </c>
      <c r="F2" s="4" t="s">
        <v>35</v>
      </c>
      <c r="G2" s="4" t="s">
        <v>36</v>
      </c>
      <c r="H2" s="4" t="s">
        <v>25</v>
      </c>
    </row>
    <row r="3" s="2" customFormat="1" ht="29" customHeight="1" spans="1:8">
      <c r="A3" s="5">
        <v>1</v>
      </c>
      <c r="B3" s="5" t="s">
        <v>37</v>
      </c>
      <c r="C3" s="5" t="s">
        <v>38</v>
      </c>
      <c r="D3" s="5" t="s">
        <v>39</v>
      </c>
      <c r="E3" s="5">
        <v>5</v>
      </c>
      <c r="F3" s="5"/>
      <c r="G3" s="5"/>
      <c r="H3" s="5" t="s">
        <v>40</v>
      </c>
    </row>
    <row r="4" ht="29" customHeight="1" spans="1:8">
      <c r="A4" s="6">
        <v>1</v>
      </c>
      <c r="B4" s="6" t="s">
        <v>37</v>
      </c>
      <c r="C4" s="7" t="s">
        <v>41</v>
      </c>
      <c r="D4" s="8" t="s">
        <v>39</v>
      </c>
      <c r="E4" s="6">
        <v>20</v>
      </c>
      <c r="F4" s="6"/>
      <c r="G4" s="5"/>
      <c r="H4" s="6" t="s">
        <v>40</v>
      </c>
    </row>
    <row r="5" ht="29" customHeight="1" spans="1:8">
      <c r="A5" s="6">
        <v>2</v>
      </c>
      <c r="B5" s="6" t="s">
        <v>37</v>
      </c>
      <c r="C5" s="7" t="s">
        <v>42</v>
      </c>
      <c r="D5" s="8" t="s">
        <v>39</v>
      </c>
      <c r="E5" s="6">
        <v>4</v>
      </c>
      <c r="F5" s="6"/>
      <c r="G5" s="5"/>
      <c r="H5" s="5" t="s">
        <v>43</v>
      </c>
    </row>
    <row r="6" s="2" customFormat="1" ht="29" customHeight="1" spans="1:8">
      <c r="A6" s="6">
        <v>3</v>
      </c>
      <c r="B6" s="6" t="s">
        <v>37</v>
      </c>
      <c r="C6" s="7" t="s">
        <v>44</v>
      </c>
      <c r="D6" s="8" t="s">
        <v>39</v>
      </c>
      <c r="E6" s="6">
        <v>100</v>
      </c>
      <c r="F6" s="6"/>
      <c r="G6" s="5"/>
      <c r="H6" s="5" t="s">
        <v>45</v>
      </c>
    </row>
    <row r="7" s="2" customFormat="1" ht="29" customHeight="1" spans="1:8">
      <c r="A7" s="6">
        <v>4</v>
      </c>
      <c r="B7" s="6" t="s">
        <v>37</v>
      </c>
      <c r="C7" s="5" t="s">
        <v>46</v>
      </c>
      <c r="D7" s="8" t="s">
        <v>39</v>
      </c>
      <c r="E7" s="6">
        <f>44-20</f>
        <v>24</v>
      </c>
      <c r="F7" s="6"/>
      <c r="G7" s="5"/>
      <c r="H7" s="6" t="s">
        <v>47</v>
      </c>
    </row>
    <row r="8" s="2" customFormat="1" ht="29" customHeight="1" spans="1:8">
      <c r="A8" s="6">
        <v>5</v>
      </c>
      <c r="B8" s="6" t="s">
        <v>37</v>
      </c>
      <c r="C8" s="5" t="s">
        <v>48</v>
      </c>
      <c r="D8" s="8" t="s">
        <v>39</v>
      </c>
      <c r="E8" s="6">
        <f>16+80+20</f>
        <v>116</v>
      </c>
      <c r="F8" s="6"/>
      <c r="G8" s="5"/>
      <c r="H8" s="6" t="s">
        <v>49</v>
      </c>
    </row>
    <row r="9" ht="27" spans="1:8">
      <c r="A9" s="6">
        <v>6</v>
      </c>
      <c r="B9" s="6" t="s">
        <v>37</v>
      </c>
      <c r="C9" s="5" t="s">
        <v>50</v>
      </c>
      <c r="D9" s="8" t="s">
        <v>39</v>
      </c>
      <c r="E9" s="6">
        <v>2</v>
      </c>
      <c r="F9" s="6"/>
      <c r="G9" s="5"/>
      <c r="H9" s="6" t="s">
        <v>51</v>
      </c>
    </row>
    <row r="10" ht="27" spans="1:8">
      <c r="A10" s="6">
        <v>7</v>
      </c>
      <c r="B10" s="6" t="s">
        <v>37</v>
      </c>
      <c r="C10" s="5" t="s">
        <v>52</v>
      </c>
      <c r="D10" s="8" t="s">
        <v>39</v>
      </c>
      <c r="E10" s="6">
        <v>21</v>
      </c>
      <c r="F10" s="6"/>
      <c r="G10" s="5"/>
      <c r="H10" s="6" t="s">
        <v>53</v>
      </c>
    </row>
    <row r="11" ht="24" customHeight="1" spans="1:8">
      <c r="A11" s="6">
        <v>8</v>
      </c>
      <c r="B11" s="6" t="s">
        <v>37</v>
      </c>
      <c r="C11" s="5" t="s">
        <v>54</v>
      </c>
      <c r="D11" s="8" t="s">
        <v>39</v>
      </c>
      <c r="E11" s="6">
        <v>20</v>
      </c>
      <c r="F11" s="6"/>
      <c r="G11" s="5"/>
      <c r="H11" s="6" t="s">
        <v>55</v>
      </c>
    </row>
    <row r="12" ht="27" customHeight="1" spans="1:8">
      <c r="A12" s="6">
        <v>9</v>
      </c>
      <c r="B12" s="5" t="s">
        <v>56</v>
      </c>
      <c r="C12" s="5" t="s">
        <v>57</v>
      </c>
      <c r="D12" s="6" t="s">
        <v>58</v>
      </c>
      <c r="E12" s="6">
        <v>27</v>
      </c>
      <c r="F12" s="6"/>
      <c r="G12" s="5"/>
      <c r="H12" s="5" t="s">
        <v>59</v>
      </c>
    </row>
    <row r="13" ht="27" customHeight="1" spans="1:8">
      <c r="A13" s="6">
        <v>10</v>
      </c>
      <c r="B13" s="5" t="s">
        <v>56</v>
      </c>
      <c r="C13" s="5" t="s">
        <v>60</v>
      </c>
      <c r="D13" s="6" t="s">
        <v>58</v>
      </c>
      <c r="E13" s="6">
        <v>27</v>
      </c>
      <c r="F13" s="6"/>
      <c r="G13" s="5"/>
      <c r="H13" s="5" t="s">
        <v>59</v>
      </c>
    </row>
    <row r="14" ht="41" customHeight="1" spans="1:8">
      <c r="A14" s="6">
        <v>11</v>
      </c>
      <c r="B14" s="5" t="s">
        <v>61</v>
      </c>
      <c r="C14" s="5" t="s">
        <v>57</v>
      </c>
      <c r="D14" s="6" t="s">
        <v>58</v>
      </c>
      <c r="E14" s="6">
        <v>31</v>
      </c>
      <c r="F14" s="6"/>
      <c r="G14" s="5"/>
      <c r="H14" s="5" t="s">
        <v>62</v>
      </c>
    </row>
    <row r="15" ht="37" customHeight="1" spans="1:8">
      <c r="A15" s="6">
        <v>12</v>
      </c>
      <c r="B15" s="5" t="s">
        <v>61</v>
      </c>
      <c r="C15" s="5" t="s">
        <v>63</v>
      </c>
      <c r="D15" s="6" t="s">
        <v>58</v>
      </c>
      <c r="E15" s="6">
        <v>31</v>
      </c>
      <c r="F15" s="6"/>
      <c r="G15" s="5"/>
      <c r="H15" s="5" t="s">
        <v>62</v>
      </c>
    </row>
    <row r="16" ht="44" customHeight="1" spans="1:8">
      <c r="A16" s="6">
        <v>13</v>
      </c>
      <c r="B16" s="5" t="s">
        <v>61</v>
      </c>
      <c r="C16" s="5" t="s">
        <v>60</v>
      </c>
      <c r="D16" s="6" t="s">
        <v>58</v>
      </c>
      <c r="E16" s="6">
        <v>10</v>
      </c>
      <c r="F16" s="6"/>
      <c r="G16" s="5"/>
      <c r="H16" s="5" t="s">
        <v>62</v>
      </c>
    </row>
    <row r="17" ht="21" customHeight="1" spans="1:8">
      <c r="A17" s="6">
        <v>14</v>
      </c>
      <c r="B17" s="6" t="s">
        <v>64</v>
      </c>
      <c r="C17" s="6" t="s">
        <v>65</v>
      </c>
      <c r="D17" s="8" t="s">
        <v>39</v>
      </c>
      <c r="E17" s="6">
        <v>2</v>
      </c>
      <c r="F17" s="6"/>
      <c r="G17" s="5"/>
      <c r="H17" s="6" t="s">
        <v>66</v>
      </c>
    </row>
    <row r="18" ht="21" customHeight="1" spans="1:8">
      <c r="A18" s="6">
        <v>14</v>
      </c>
      <c r="B18" s="6" t="s">
        <v>64</v>
      </c>
      <c r="C18" s="6" t="s">
        <v>67</v>
      </c>
      <c r="D18" s="6" t="s">
        <v>39</v>
      </c>
      <c r="E18" s="6">
        <v>2</v>
      </c>
      <c r="F18" s="6"/>
      <c r="G18" s="5"/>
      <c r="H18" s="6" t="s">
        <v>66</v>
      </c>
    </row>
    <row r="19" ht="38" customHeight="1" spans="1:8">
      <c r="A19" s="6">
        <v>15</v>
      </c>
      <c r="B19" s="6" t="s">
        <v>68</v>
      </c>
      <c r="C19" s="6"/>
      <c r="D19" s="6" t="s">
        <v>58</v>
      </c>
      <c r="E19" s="6">
        <v>24</v>
      </c>
      <c r="F19" s="6"/>
      <c r="G19" s="5"/>
      <c r="H19" s="5" t="s">
        <v>69</v>
      </c>
    </row>
    <row r="20" ht="27" customHeight="1" spans="1:8">
      <c r="A20" s="6">
        <v>16</v>
      </c>
      <c r="B20" s="5" t="s">
        <v>70</v>
      </c>
      <c r="C20" s="5" t="s">
        <v>71</v>
      </c>
      <c r="D20" s="6" t="s">
        <v>72</v>
      </c>
      <c r="E20" s="6">
        <v>173</v>
      </c>
      <c r="F20" s="6"/>
      <c r="G20" s="5"/>
      <c r="H20" s="6"/>
    </row>
    <row r="21" ht="27" customHeight="1" spans="1:8">
      <c r="A21" s="6">
        <v>17</v>
      </c>
      <c r="B21" s="5" t="s">
        <v>73</v>
      </c>
      <c r="C21" s="5" t="s">
        <v>74</v>
      </c>
      <c r="D21" s="6" t="s">
        <v>72</v>
      </c>
      <c r="E21" s="6">
        <v>173</v>
      </c>
      <c r="F21" s="6"/>
      <c r="G21" s="5"/>
      <c r="H21" s="6"/>
    </row>
    <row r="22" ht="40.5" spans="1:8">
      <c r="A22" s="6">
        <v>18</v>
      </c>
      <c r="B22" s="5" t="s">
        <v>75</v>
      </c>
      <c r="C22" s="6" t="s">
        <v>76</v>
      </c>
      <c r="D22" s="6" t="s">
        <v>58</v>
      </c>
      <c r="E22" s="6">
        <v>170</v>
      </c>
      <c r="F22" s="6"/>
      <c r="G22" s="5"/>
      <c r="H22" s="5" t="s">
        <v>77</v>
      </c>
    </row>
    <row r="23" ht="40.5" spans="1:8">
      <c r="A23" s="6">
        <v>19</v>
      </c>
      <c r="B23" s="5" t="s">
        <v>75</v>
      </c>
      <c r="C23" s="6" t="s">
        <v>78</v>
      </c>
      <c r="D23" s="6" t="s">
        <v>58</v>
      </c>
      <c r="E23" s="6">
        <v>150</v>
      </c>
      <c r="F23" s="6"/>
      <c r="G23" s="5"/>
      <c r="H23" s="5" t="s">
        <v>77</v>
      </c>
    </row>
    <row r="24" ht="40.5" spans="1:8">
      <c r="A24" s="6">
        <v>20</v>
      </c>
      <c r="B24" s="5" t="s">
        <v>79</v>
      </c>
      <c r="C24" s="6" t="s">
        <v>76</v>
      </c>
      <c r="D24" s="6" t="s">
        <v>58</v>
      </c>
      <c r="E24" s="6">
        <v>10</v>
      </c>
      <c r="F24" s="6"/>
      <c r="G24" s="5"/>
      <c r="H24" s="5" t="s">
        <v>77</v>
      </c>
    </row>
    <row r="25" ht="40.5" spans="1:8">
      <c r="A25" s="6">
        <v>21</v>
      </c>
      <c r="B25" s="5" t="s">
        <v>79</v>
      </c>
      <c r="C25" s="6" t="s">
        <v>78</v>
      </c>
      <c r="D25" s="6" t="s">
        <v>58</v>
      </c>
      <c r="E25" s="6">
        <v>10</v>
      </c>
      <c r="F25" s="6"/>
      <c r="G25" s="5"/>
      <c r="H25" s="5" t="s">
        <v>77</v>
      </c>
    </row>
    <row r="26" ht="27" spans="1:8">
      <c r="A26" s="6">
        <v>22</v>
      </c>
      <c r="B26" s="9" t="s">
        <v>80</v>
      </c>
      <c r="C26" s="6" t="s">
        <v>81</v>
      </c>
      <c r="D26" s="6" t="s">
        <v>82</v>
      </c>
      <c r="E26" s="6">
        <v>930</v>
      </c>
      <c r="F26" s="6"/>
      <c r="G26" s="5"/>
      <c r="H26" s="5"/>
    </row>
    <row r="27" ht="23" customHeight="1" spans="1:8">
      <c r="A27" s="6">
        <v>23</v>
      </c>
      <c r="B27" s="10" t="s">
        <v>83</v>
      </c>
      <c r="C27" s="11" t="s">
        <v>84</v>
      </c>
      <c r="D27" s="6" t="s">
        <v>82</v>
      </c>
      <c r="E27" s="6">
        <v>50</v>
      </c>
      <c r="F27" s="6"/>
      <c r="G27" s="5"/>
      <c r="H27" s="5"/>
    </row>
    <row r="28" spans="1:8">
      <c r="A28" s="12" t="s">
        <v>36</v>
      </c>
      <c r="B28" s="12"/>
      <c r="C28" s="12"/>
      <c r="D28" s="12"/>
      <c r="E28" s="9"/>
      <c r="F28" s="13"/>
      <c r="G28" s="14">
        <f>SUM(G3:G27)</f>
        <v>0</v>
      </c>
      <c r="H28" s="6"/>
    </row>
    <row r="29" spans="1:8">
      <c r="A29" s="15" t="s">
        <v>85</v>
      </c>
      <c r="B29" s="15"/>
      <c r="C29" s="15"/>
      <c r="D29" s="15"/>
      <c r="E29" s="16"/>
      <c r="F29" s="17"/>
      <c r="G29" s="14">
        <f>ROUND(G28*0.13,2)</f>
        <v>0</v>
      </c>
      <c r="H29" s="6"/>
    </row>
    <row r="30" spans="1:8">
      <c r="A30" s="15" t="s">
        <v>86</v>
      </c>
      <c r="B30" s="15"/>
      <c r="C30" s="15"/>
      <c r="D30" s="15"/>
      <c r="E30" s="16"/>
      <c r="F30" s="17"/>
      <c r="G30" s="14">
        <f>G29+G28</f>
        <v>0</v>
      </c>
      <c r="H30" s="6"/>
    </row>
    <row r="32" ht="48" customHeight="1" spans="1:8">
      <c r="A32" s="18" t="s">
        <v>87</v>
      </c>
      <c r="B32" s="18"/>
      <c r="C32" s="18"/>
      <c r="D32" s="18"/>
      <c r="E32" s="18"/>
      <c r="F32" s="18"/>
      <c r="G32" s="18"/>
      <c r="H32" s="18"/>
    </row>
  </sheetData>
  <mergeCells count="5">
    <mergeCell ref="A1:H1"/>
    <mergeCell ref="A28:D28"/>
    <mergeCell ref="A29:D29"/>
    <mergeCell ref="A30:D30"/>
    <mergeCell ref="A32:H32"/>
  </mergeCells>
  <pageMargins left="0.75" right="0.75" top="1" bottom="1" header="0.5" footer="0.5"/>
  <pageSetup paperSize="9" scale="74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说明</vt:lpstr>
      <vt:lpstr>汇总表</vt:lpstr>
      <vt:lpstr>预算</vt:lpstr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2025-11-05T12:27:00Z</dcterms:created>
  <dcterms:modified xsi:type="dcterms:W3CDTF">2025-12-31T10:03:08Z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4F55771512B748488293287C636D4B38_13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