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1"/>
  </bookViews>
  <sheets>
    <sheet name="汇总表" sheetId="4" r:id="rId1"/>
    <sheet name="采购清单" sheetId="2" r:id="rId2"/>
  </sheets>
  <definedNames>
    <definedName name="_xlnm.Print_Titles" localSheetId="1">采购清单!$1:$3</definedName>
    <definedName name="_xlnm.Print_Area" localSheetId="1">采购清单!$A$1:$J$39</definedName>
    <definedName name="_xlnm.Print_Area" localSheetId="0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E1E8AA59DABF4ACA924BD03AC925BFB5" descr="人车分流隔离栏"/>
        <xdr:cNvPicPr/>
      </xdr:nvPicPr>
      <xdr:blipFill>
        <a:blip r:embed="rId1"/>
        <a:stretch>
          <a:fillRect/>
        </a:stretch>
      </xdr:blipFill>
      <xdr:spPr>
        <a:xfrm>
          <a:off x="0" y="0"/>
          <a:ext cx="7258050" cy="3400425"/>
        </a:xfrm>
        <a:prstGeom prst="rect">
          <a:avLst/>
        </a:prstGeom>
      </xdr:spPr>
    </xdr:pic>
  </etc:cellImage>
  <etc:cellImage>
    <xdr:pic>
      <xdr:nvPicPr>
        <xdr:cNvPr id="17" name="ID_A87BD8988FE24B54BADEBC5DD8038DE3" descr="安全帽撞击防护体验"/>
        <xdr:cNvPicPr/>
      </xdr:nvPicPr>
      <xdr:blipFill>
        <a:blip r:embed="rId2"/>
        <a:stretch>
          <a:fillRect/>
        </a:stretch>
      </xdr:blipFill>
      <xdr:spPr>
        <a:xfrm>
          <a:off x="0" y="0"/>
          <a:ext cx="6905625" cy="7038975"/>
        </a:xfrm>
        <a:prstGeom prst="rect">
          <a:avLst/>
        </a:prstGeom>
      </xdr:spPr>
    </xdr:pic>
  </etc:cellImage>
  <etc:cellImage>
    <xdr:pic>
      <xdr:nvPicPr>
        <xdr:cNvPr id="19" name="ID_F2759607B3AF42AB893962466E1712D9" descr="综合用电体验"/>
        <xdr:cNvPicPr/>
      </xdr:nvPicPr>
      <xdr:blipFill>
        <a:blip r:embed="rId3"/>
        <a:stretch>
          <a:fillRect/>
        </a:stretch>
      </xdr:blipFill>
      <xdr:spPr>
        <a:xfrm>
          <a:off x="0" y="0"/>
          <a:ext cx="6800850" cy="6800850"/>
        </a:xfrm>
        <a:prstGeom prst="rect">
          <a:avLst/>
        </a:prstGeom>
      </xdr:spPr>
    </xdr:pic>
  </etc:cellImage>
  <etc:cellImage>
    <xdr:pic>
      <xdr:nvPicPr>
        <xdr:cNvPr id="21" name="ID_A50E123262A34FD483DD0626E25BEF14" descr="平衡木行走体验"/>
        <xdr:cNvPicPr/>
      </xdr:nvPicPr>
      <xdr:blipFill>
        <a:blip r:embed="rId4"/>
        <a:stretch>
          <a:fillRect/>
        </a:stretch>
      </xdr:blipFill>
      <xdr:spPr>
        <a:xfrm>
          <a:off x="0" y="0"/>
          <a:ext cx="6696075" cy="5314950"/>
        </a:xfrm>
        <a:prstGeom prst="rect">
          <a:avLst/>
        </a:prstGeom>
      </xdr:spPr>
    </xdr:pic>
  </etc:cellImage>
  <etc:cellImage>
    <xdr:pic>
      <xdr:nvPicPr>
        <xdr:cNvPr id="36" name="ID_2CE7CE7885904C55ABE44E807418E53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539605" y="9582150"/>
          <a:ext cx="6438900" cy="37433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8" name="ID_31755D532CBE43D3A8982C7DD64DD49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886200" y="514350"/>
          <a:ext cx="5363210" cy="19240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831C8003F300411CAF879C876B30036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3886200" y="6172200"/>
          <a:ext cx="9229725" cy="55245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3" name="ID_69B624DE22074FFE929C2C784E3ECBEF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886200" y="15017115"/>
          <a:ext cx="4572000" cy="25717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AA53A8B741CC4D0BABD413725F00434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3886200" y="18852515"/>
          <a:ext cx="11153775" cy="23812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7" name="ID_D2D38A35A77047AEA19BD71E3BAA35FC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3886200" y="23177500"/>
          <a:ext cx="4238625" cy="32194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55B153E2F97A428A915C6BDBF3AE36E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886200" y="22091650"/>
          <a:ext cx="11544300" cy="32766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BF68A719567B4E0CA68653521B4835C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3886200" y="21329650"/>
          <a:ext cx="11296650" cy="34956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" name="ID_1D946417C27744919121F69811F878D8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886200" y="22091650"/>
          <a:ext cx="14963775" cy="48291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B46D67296C5B4D4E8B282EBA0B5F6290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886200" y="42994580"/>
          <a:ext cx="6229350" cy="62769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" name="ID_5CD75233F7C74BBBA0F9FD8678A85B5C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886200" y="30981650"/>
          <a:ext cx="4857750" cy="3848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5699C707117B49DDAA6ABD7665DC61AB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3886200" y="9245600"/>
          <a:ext cx="9334500" cy="41338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3" name="ID_8BAF5A2589E14B8DB1483AC52E3CE62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9725025" y="25986105"/>
          <a:ext cx="8724900" cy="3781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1" name="ID_DF0584C11820428986BA49BF95F7E881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3497580" y="53684170"/>
          <a:ext cx="3562350" cy="45529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2" name="ID_E4CEA789E4F740FB87B2DA319D9BA321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3497580" y="55619650"/>
          <a:ext cx="3495675" cy="44958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3" name="ID_9AE96CA06E294783B6E3E13A188A4DA5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5829300" y="9949180"/>
          <a:ext cx="8201025" cy="48482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595FEA8714EB4C2F8FC52C3FF2FB1DF4"/>
        <xdr:cNvPicPr>
          <a:picLocks noChangeAspect="1" noChangeArrowheads="1"/>
        </xdr:cNvPicPr>
      </xdr:nvPicPr>
      <xdr:blipFill>
        <a:blip r:embed="rId21" cstate="print"/>
        <a:srcRect/>
        <a:stretch>
          <a:fillRect/>
        </a:stretch>
      </xdr:blipFill>
      <xdr:spPr>
        <a:xfrm>
          <a:off x="5829300" y="5910580"/>
          <a:ext cx="1895475" cy="15830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4" name="ID_680098ED10FC4A27BFE345B0BE3CFA4A" descr="22fc55d59c1654422aa31cb5061a701"/>
        <xdr:cNvPicPr>
          <a:picLocks noChangeAspect="1" noChangeArrowheads="1"/>
        </xdr:cNvPicPr>
      </xdr:nvPicPr>
      <xdr:blipFill>
        <a:blip r:embed="rId22" cstate="print"/>
        <a:srcRect/>
        <a:stretch>
          <a:fillRect/>
        </a:stretch>
      </xdr:blipFill>
      <xdr:spPr>
        <a:xfrm>
          <a:off x="5829300" y="18877280"/>
          <a:ext cx="1990725" cy="12573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</etc:cellImage>
  <etc:cellImage>
    <xdr:pic>
      <xdr:nvPicPr>
        <xdr:cNvPr id="39" name="ID_18DAD3346AF7414789ED2C5427E1AECF"/>
        <xdr:cNvPicPr>
          <a:picLocks noChangeAspect="1" noChangeArrowheads="1"/>
        </xdr:cNvPicPr>
      </xdr:nvPicPr>
      <xdr:blipFill>
        <a:blip r:embed="rId23" cstate="print"/>
        <a:srcRect/>
        <a:stretch>
          <a:fillRect/>
        </a:stretch>
      </xdr:blipFill>
      <xdr:spPr>
        <a:xfrm>
          <a:off x="5829300" y="20325080"/>
          <a:ext cx="1931670" cy="1581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50" name="ID_61B712CB6B624649B6D1A211B463A159"/>
        <xdr:cNvPicPr>
          <a:picLocks noChangeAspect="1" noChangeArrowheads="1"/>
        </xdr:cNvPicPr>
      </xdr:nvPicPr>
      <xdr:blipFill>
        <a:blip r:embed="rId24" cstate="print"/>
        <a:srcRect/>
        <a:stretch>
          <a:fillRect/>
        </a:stretch>
      </xdr:blipFill>
      <xdr:spPr>
        <a:xfrm>
          <a:off x="5829300" y="44903390"/>
          <a:ext cx="1933575" cy="1524000"/>
        </a:xfrm>
        <a:prstGeom prst="rect">
          <a:avLst/>
        </a:prstGeom>
        <a:noFill/>
      </xdr:spPr>
    </xdr:pic>
  </etc:cellImage>
  <etc:cellImage>
    <xdr:pic>
      <xdr:nvPicPr>
        <xdr:cNvPr id="51" name="ID_49D472E49E7849F693EF6DD0EAC59842"/>
        <xdr:cNvPicPr>
          <a:picLocks noChangeAspect="1" noChangeArrowheads="1"/>
        </xdr:cNvPicPr>
      </xdr:nvPicPr>
      <xdr:blipFill>
        <a:blip r:embed="rId25" cstate="print"/>
        <a:srcRect/>
        <a:stretch>
          <a:fillRect/>
        </a:stretch>
      </xdr:blipFill>
      <xdr:spPr>
        <a:xfrm>
          <a:off x="5829300" y="47443390"/>
          <a:ext cx="1943100" cy="1708785"/>
        </a:xfrm>
        <a:prstGeom prst="rect">
          <a:avLst/>
        </a:prstGeom>
        <a:noFill/>
      </xdr:spPr>
    </xdr:pic>
  </etc:cellImage>
  <etc:cellImage>
    <xdr:pic>
      <xdr:nvPicPr>
        <xdr:cNvPr id="52" name="ID_4C8A1943655149CE8569C928BF887506"/>
        <xdr:cNvPicPr>
          <a:picLocks noChangeAspect="1" noChangeArrowheads="1"/>
        </xdr:cNvPicPr>
      </xdr:nvPicPr>
      <xdr:blipFill>
        <a:blip r:embed="rId26" cstate="print"/>
        <a:srcRect/>
        <a:stretch>
          <a:fillRect/>
        </a:stretch>
      </xdr:blipFill>
      <xdr:spPr>
        <a:xfrm>
          <a:off x="5829300" y="52523390"/>
          <a:ext cx="1962150" cy="1971675"/>
        </a:xfrm>
        <a:prstGeom prst="rect">
          <a:avLst/>
        </a:prstGeom>
        <a:noFill/>
      </xdr:spPr>
    </xdr:pic>
  </etc:cellImage>
  <etc:cellImage>
    <xdr:pic>
      <xdr:nvPicPr>
        <xdr:cNvPr id="54" name="ID_A6239EF224A1482CB9526411154D7D7C"/>
        <xdr:cNvPicPr>
          <a:picLocks noChangeAspect="1" noChangeArrowheads="1"/>
        </xdr:cNvPicPr>
      </xdr:nvPicPr>
      <xdr:blipFill>
        <a:blip r:embed="rId27" cstate="print"/>
        <a:srcRect/>
        <a:stretch>
          <a:fillRect/>
        </a:stretch>
      </xdr:blipFill>
      <xdr:spPr>
        <a:xfrm>
          <a:off x="5829300" y="55063390"/>
          <a:ext cx="1951990" cy="2124075"/>
        </a:xfrm>
        <a:prstGeom prst="rect">
          <a:avLst/>
        </a:prstGeom>
        <a:noFill/>
      </xdr:spPr>
    </xdr:pic>
  </etc:cellImage>
  <etc:cellImage>
    <xdr:pic>
      <xdr:nvPicPr>
        <xdr:cNvPr id="8" name="ID_42EC8689AB184FB5AF27B569FC182BB4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3362325" y="14946630"/>
          <a:ext cx="6972300" cy="46291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" name="ID_4613488C4A2444F693D41CED39585289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3362325" y="8685530"/>
          <a:ext cx="2943225" cy="32004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A6EBE37EAA44486EAB410DB2B007B715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3362325" y="59013090"/>
          <a:ext cx="3489325" cy="160147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<sst xmlns="http://schemas.openxmlformats.org/spreadsheetml/2006/main" count="159" uniqueCount="98">
  <si>
    <t>松山湖机器人智创城施工项目-安全标准化
限价费用汇总表</t>
  </si>
  <si>
    <t>序号</t>
  </si>
  <si>
    <t>费用名称</t>
  </si>
  <si>
    <t>控制价（元）</t>
  </si>
  <si>
    <t>采购限价
（元）</t>
  </si>
  <si>
    <t>投标人报价
不含税
（元）</t>
  </si>
  <si>
    <t>投标人报价
含税
（元）</t>
  </si>
  <si>
    <t>备注</t>
  </si>
  <si>
    <t>工程费用</t>
  </si>
  <si>
    <t>汇总报价</t>
  </si>
  <si>
    <t>小写：</t>
  </si>
  <si>
    <t>大写：</t>
  </si>
  <si>
    <t>采购清单</t>
  </si>
  <si>
    <t>工程名称：松山湖机器人智创城施工项目-安全标准化</t>
  </si>
  <si>
    <t>名称</t>
  </si>
  <si>
    <t>项目特征</t>
  </si>
  <si>
    <t>图片</t>
  </si>
  <si>
    <t>单位</t>
  </si>
  <si>
    <t>暂定工程量</t>
  </si>
  <si>
    <t>不含税单价
（元）</t>
  </si>
  <si>
    <t>不含税合价
（元）</t>
  </si>
  <si>
    <t>计算规则</t>
  </si>
  <si>
    <t>配电箱防护</t>
  </si>
  <si>
    <t>1、防护棚的棚身是由四面2400mm（高）×1960mm（宽）的防护护栏拼接组成。不含广告。
2、栏杆外侧立杆边长30mm、厚2.5mm的方矩管，里侧立杆边长25mm、厚2mm的方矩管焊接而成。
3、棚顶是由四面500mm（高）×2420mm（宽）的特殊边框拼接组成，边框是由边长30mm、厚2.5mm的方矩管焊 接而成，延伸的支架由边长25mm、厚2mm的方矩管组成。
4、棚身与棚顶的相连由每面伸出的支架（25mm×2mm）各自镶入棚身立杆（30mm×2.5mm）里面。
5、防护棚主框架由40mm×40mm的方矩管焊制，棚身方矩管间距为150mm设置，总高为2.8m、宽1.5-2m。防护 棚正面设有栅栏门。
6、配电箱防护棚底层必须要配置两层防护，做到防雨、防砸。</t>
  </si>
  <si>
    <t>套</t>
  </si>
  <si>
    <t>按实际数量计算</t>
  </si>
  <si>
    <t>施工电梯防护棚</t>
  </si>
  <si>
    <t>1、施工升降机底层吊笼出入口处须搭设双层安全防护棚，两层防护的间距不小于700mm;防护棚长度不应小 于6m，宽度不小于3米，净高不低于2.5米。不含广告，不含两侧栏杆。</t>
  </si>
  <si>
    <t>m2</t>
  </si>
  <si>
    <t>按实际搭设水平投影面积计算</t>
  </si>
  <si>
    <t>施工电梯层间门</t>
  </si>
  <si>
    <t>1.具体详图</t>
  </si>
  <si>
    <t>个</t>
  </si>
  <si>
    <t>按实际个数计算</t>
  </si>
  <si>
    <t>工具式安全通道</t>
  </si>
  <si>
    <t>1、当安全防护棚为非机动车通行时，棚底离地面高度不应低于3m;当安全防护棚为机动车通行时，棚底离地面高度不应小于4m。不含广告，不含两侧栏杆。
2、安全通道一般采用双层安全防护棚形式，两层防护棚间距为700mm。上下层满铺压型钢板。
3、通道防护棚地面宜采用砼硬化，或采用型钢组装地面,立柱与地面采用膨胀螺丝连接 。</t>
  </si>
  <si>
    <t>梯笼</t>
  </si>
  <si>
    <t>1、长3000*宽2000*高2000
2、100*100*5方管，80*80*3.5方管，2.5花纹板、外围防护网。</t>
  </si>
  <si>
    <t>节</t>
  </si>
  <si>
    <t>防护网片式</t>
  </si>
  <si>
    <t>1、高度1.2m, 防护网应设置挡脚板。1200*2000：立柱50*50*1.5，法兰盘100*150*5.2，孔径10，边框30*50，内框20*30，每套重25kg，底板丝印白色踢脚线
2、涂刷红白相间危险警示色，并采用膨胀螺栓与结构墙体四角固定。</t>
  </si>
  <si>
    <t>按实际面积计算</t>
  </si>
  <si>
    <t>1、高度1.8m, 防护网应设置挡脚板。1800*2000：立柱50*50*1.5，法兰盘100*150*5.2，孔径10，边框30*50，内框20*30，每套重30kg，底板丝印白色踢脚线
2、涂刷红白相间危险警示色，并采用膨胀螺栓与结构墙体四角固定。</t>
  </si>
  <si>
    <t>1、高度1.5m, 防护网应设置挡脚板。1500*2000：立柱50*50*1.5，法兰盘100*150*5.2，孔径10，边框30*50，内框20*30，每套重21.74kg，底板丝印白色踢脚线
2、涂刷红白相间危险警示色，并采用膨胀螺栓与结构墙体四角固定。</t>
  </si>
  <si>
    <t>1、高度1.2m, 防护网应设置挡脚板。立柱：□40*40*0.9mm，边框：□30*30*0.9mm，筛网：30*30*2.2，踢脚板：200*0.6mm
2、涂刷红白相间危险警示色，并采用膨胀螺栓与结构墙体四角固定。</t>
  </si>
  <si>
    <t>防护格栅式</t>
  </si>
  <si>
    <t>1、高度1.2m, 防护网应设置挡脚板。立柱：□50*50*1.2mm，主边框：□30*30*0.6mm，内撑：□25*25*0.6mm，踢脚板：200*0.5mm
2、涂刷红白相间危险警示色，并采用膨胀螺栓与结构墙体四角固定。</t>
  </si>
  <si>
    <t>氧气存放棚防护围栏</t>
  </si>
  <si>
    <t>1.规格尺寸1.5*2*2.5m,具体详见图</t>
  </si>
  <si>
    <t>材料标识牌</t>
  </si>
  <si>
    <t>制作要求：0.5mm镀锌铁皮+车贴。
规格尺寸：400mm×300mm，
 立架采用20*20*1mm方钢管制作。</t>
  </si>
  <si>
    <t>钢筋材料堆放架</t>
  </si>
  <si>
    <t>钢筋堆放架150*75H钢，尺寸10.5米×10.5米 纵横7格1.5米中到中距立钢底板：钢板250*250*8mm， 立杆：HT150*75mm ，横梁：HT150*75mm ，连接板:150*75*8</t>
  </si>
  <si>
    <t>钢筋加工棚</t>
  </si>
  <si>
    <t>1、钢筋棚由立柱、格构梁、格构梁纵向连杆组成。立柱：□100*100*1.8 mm，主梁：□80*80*2.5 mm，系梁：□80*40*2+50*1.5mm，支撑：□80*80*2.5mm，檩条：□80*40*2mm，瓦面：0.326单层瓦，防砸板：0.8mm楼承板，不含广告</t>
  </si>
  <si>
    <t>木工防护棚</t>
  </si>
  <si>
    <t>1、立柱：□100*1.8mm；横梁：□100*1.8mm桁架梁；系梁：□50*1.5mm+□80*40mm桁架梁；檩条：□80*40*1.8mm；瓦：0.326单层彩钢瓦；防砸板：0.8mm镀锌板
2、立柱与桁架各焊接一片250×250×10mm耳板,以M12螺栓连接。
3、木工加工棚立杆间距3000mm，四角立杆采用四根钢管，中间立杆两根钢管，平面尺寸为9m×6m。
4、扫地杆距地50mm搭设，按照图纸要求搭设钢管斜撑支撑，一侧悬挑1m。不含广告</t>
  </si>
  <si>
    <t>养护室</t>
  </si>
  <si>
    <t>1.养护室采用集装箱式活动房。集装箱采用轻钢结构体系，尺寸：长6000mm×宽3000mm×高2600mm。</t>
  </si>
  <si>
    <t>茶水间</t>
  </si>
  <si>
    <t>1.茶水间采用彩钢板活动房，尺寸：长6000mm×宽3000mm×高3000mm。制作方法与防台风加固方法可
参照工人宿舍。</t>
  </si>
  <si>
    <t>医务室</t>
  </si>
  <si>
    <t>1.医务室采用集装箱式活动房。集装箱采用轻钢结构体系，尺寸：长6000mm×宽3000mm×高2600mm。</t>
  </si>
  <si>
    <t>塔吊防攀爬</t>
  </si>
  <si>
    <t>1.主材：方通50*2.0、方通30*1.0、角铁L50*3
铁丝网：30*30*2.2</t>
  </si>
  <si>
    <t>班前讲台</t>
  </si>
  <si>
    <t>1、制作要求：背板角钢铺镀锌板，整体呈开放式，左右上突出厚度为500mm。前面踏板为4*4镀锌方通焊接 铺木板，面铺绿色假草坪，四周用红白铝制警戒线围住，最后使用爆炸螺丝与地面固定。制作材质：户外车贴或高清喷绘布。规格尺寸：班前讲台尺寸：长6000mm×高3000mm，柱子厚度500mm。
 踏板：长6000mm×高2000mm×厚300mm，</t>
  </si>
  <si>
    <t>消防集中展示区</t>
  </si>
  <si>
    <t>1.架体:制作要求:角铁焊架，铝塑板封面。规格尺寸:整体3000mm*2400mm*300mm， 设置灭火器、消防斧、消防锹、消防桶等器材。</t>
  </si>
  <si>
    <t>人车分流隔离栏</t>
  </si>
  <si>
    <t>m</t>
  </si>
  <si>
    <t>按实际长度计算</t>
  </si>
  <si>
    <t>安全帽撞击体验</t>
  </si>
  <si>
    <t>钢构板式柜+户外高清广告贴+智能低压电控设备+无线遥控装置+控制系统；2.4m*0.67m*2.6m，含运输、安装</t>
  </si>
  <si>
    <t>综合用电体验</t>
  </si>
  <si>
    <t>钢构板式柜+户外高清广告贴+标准配电箱电路展示板+电气设备展示+触电体验设备2.4m*0.67m*2.6m，含运输、安装</t>
  </si>
  <si>
    <t>高处坠落体验</t>
  </si>
  <si>
    <t>镀锌方管+岩棉板+智能遥控电控设备+ PVC 字体+防坠伤软体+耐力板+木板+垂直爬梯+控制系统+空压机3.4m*2.61m*5.2m，含运输、安装</t>
  </si>
  <si>
    <t>安全急救体验</t>
  </si>
  <si>
    <t>钢构板式柜+户外高清广告贴+急救模特套装2.4m*0.67m*2.6m，含运输、安装</t>
  </si>
  <si>
    <t>灭火器演示体验</t>
  </si>
  <si>
    <t>钢构板式柜+户外高清广告贴+智能低压电控设备+灭火演示设施2.4m*0.67m*2.6m，含运输、安装</t>
  </si>
  <si>
    <t>平衡木体验</t>
  </si>
  <si>
    <t>镀锌曲线构架2条+油漆5m*0.8m*0.4m，含运输、吊装</t>
  </si>
  <si>
    <t>水电井预埋样板</t>
  </si>
  <si>
    <t>工艺展示：线盒定位弹线，机械开槽，开关、插座盒预埋，线管安装，线槽一次填塞，线槽挂钢丝网，线槽二次填塞，强电箱预埋安装，多媒体箱预埋，等电位端子箱，防水套管，防水封堵，给水立管（三种管径）,排水立管，
消防立管等工艺。2800*2220*1800mm，含运输、吊装</t>
  </si>
  <si>
    <t>地下室结构样板</t>
  </si>
  <si>
    <t>工艺展示：地下室底板和侧墙施工工艺，砼施工缝凿毛，底板钢筋展示，剪力墙钢筋展示，剪力墙混凝土成型，反边支模300高展示，后浇带，钢板止水带，砖胎膜，止水螺杆封堵等工艺。2800*2220*1800mm，含运输、吊装</t>
  </si>
  <si>
    <t>框架主体结构样板</t>
  </si>
  <si>
    <t>工艺展示：混凝土成型、砼施工缝凿毛、柱钢筋绑扎、梁钢筋绑扎、板面钢筋绑扎，模板支附，支模架搭设（盘扣架）、梁模板加固、柱模板加固，支模体系，双钢管加固，双螺母加固，梁底清扫口，柱底清扫口，柱脚止浆板等工艺。 （结构柱：主筋、箍筋，框架梁：主筋上部纵筋、下部纵筋、箍筋；板筋双层双向正交布置）2800*2220*1600mm，含运输、吊装</t>
  </si>
  <si>
    <t>楼梯样板</t>
  </si>
  <si>
    <t>工艺展示：双钢管固定，对拉螺杆，楼梯支模体系，楼梯施工缝留设1/3处，施工缝凿毛，清扫口，梯板钢筋绑扎，混凝土成品展示，楼梯模支撑体系实际采用盘扣架。2800*2220*1800mm，含运输、吊装</t>
  </si>
  <si>
    <t>总配电房</t>
  </si>
  <si>
    <t>用集装箱式活动房。集装箱采用轻钢结构体系，尺寸：长6000mm×宽3000mm×高2600mm。</t>
  </si>
  <si>
    <t>不含税合计</t>
  </si>
  <si>
    <t>税金</t>
  </si>
  <si>
    <t xml:space="preserve">     %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</si>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</sst>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[DBNum2][$-804]General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</font>
    <font>
      <u/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/>
  </cellStyleXfs>
  <cellXfs count="6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77" fontId="8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vertical="center"/>
    </xf>
    <xf numFmtId="177" fontId="8" fillId="0" borderId="2" xfId="0" applyNumberFormat="1" applyFont="1" applyFill="1" applyBorder="1" applyAlignment="1">
      <alignment horizontal="center" vertical="center"/>
    </xf>
    <xf numFmtId="177" fontId="8" fillId="0" borderId="9" xfId="0" applyNumberFormat="1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178" fontId="12" fillId="0" borderId="2" xfId="0" applyNumberFormat="1" applyFont="1" applyFill="1" applyBorder="1" applyAlignment="1">
      <alignment horizontal="center" vertical="center"/>
    </xf>
    <xf numFmtId="178" fontId="12" fillId="0" borderId="9" xfId="0" applyNumberFormat="1" applyFont="1" applyFill="1" applyBorder="1" applyAlignment="1">
      <alignment horizontal="center" vertical="center"/>
    </xf>
    <xf numFmtId="178" fontId="12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0.png"/><Relationship Id="rId8" Type="http://schemas.openxmlformats.org/officeDocument/2006/relationships/image" Target="media/image9.png"/><Relationship Id="rId7" Type="http://schemas.openxmlformats.org/officeDocument/2006/relationships/image" Target="media/image8.png"/><Relationship Id="rId6" Type="http://schemas.openxmlformats.org/officeDocument/2006/relationships/image" Target="media/image7.png"/><Relationship Id="rId5" Type="http://schemas.openxmlformats.org/officeDocument/2006/relationships/image" Target="media/image6.png"/><Relationship Id="rId4" Type="http://schemas.openxmlformats.org/officeDocument/2006/relationships/image" Target="media/image5.png"/><Relationship Id="rId30" Type="http://schemas.openxmlformats.org/officeDocument/2006/relationships/image" Target="media/image31.png"/><Relationship Id="rId3" Type="http://schemas.openxmlformats.org/officeDocument/2006/relationships/image" Target="media/image4.png"/><Relationship Id="rId29" Type="http://schemas.openxmlformats.org/officeDocument/2006/relationships/image" Target="media/image30.png"/><Relationship Id="rId28" Type="http://schemas.openxmlformats.org/officeDocument/2006/relationships/image" Target="media/image29.png"/><Relationship Id="rId27" Type="http://schemas.openxmlformats.org/officeDocument/2006/relationships/image" Target="media/image28.emf"/><Relationship Id="rId26" Type="http://schemas.openxmlformats.org/officeDocument/2006/relationships/image" Target="media/image27.emf"/><Relationship Id="rId25" Type="http://schemas.openxmlformats.org/officeDocument/2006/relationships/image" Target="media/image26.emf"/><Relationship Id="rId24" Type="http://schemas.openxmlformats.org/officeDocument/2006/relationships/image" Target="media/image25.emf"/><Relationship Id="rId23" Type="http://schemas.openxmlformats.org/officeDocument/2006/relationships/image" Target="media/image24.png"/><Relationship Id="rId22" Type="http://schemas.openxmlformats.org/officeDocument/2006/relationships/image" Target="media/image23.jpeg"/><Relationship Id="rId21" Type="http://schemas.openxmlformats.org/officeDocument/2006/relationships/image" Target="media/image22.png"/><Relationship Id="rId20" Type="http://schemas.openxmlformats.org/officeDocument/2006/relationships/image" Target="media/image21.png"/><Relationship Id="rId2" Type="http://schemas.openxmlformats.org/officeDocument/2006/relationships/image" Target="media/image3.png"/><Relationship Id="rId19" Type="http://schemas.openxmlformats.org/officeDocument/2006/relationships/image" Target="media/image20.png"/><Relationship Id="rId18" Type="http://schemas.openxmlformats.org/officeDocument/2006/relationships/image" Target="media/image19.png"/><Relationship Id="rId17" Type="http://schemas.openxmlformats.org/officeDocument/2006/relationships/image" Target="media/image18.png"/><Relationship Id="rId16" Type="http://schemas.openxmlformats.org/officeDocument/2006/relationships/image" Target="media/image17.png"/><Relationship Id="rId15" Type="http://schemas.openxmlformats.org/officeDocument/2006/relationships/image" Target="media/image16.png"/><Relationship Id="rId14" Type="http://schemas.openxmlformats.org/officeDocument/2006/relationships/image" Target="media/image15.png"/><Relationship Id="rId13" Type="http://schemas.openxmlformats.org/officeDocument/2006/relationships/image" Target="media/image14.png"/><Relationship Id="rId12" Type="http://schemas.openxmlformats.org/officeDocument/2006/relationships/image" Target="media/image13.png"/><Relationship Id="rId11" Type="http://schemas.openxmlformats.org/officeDocument/2006/relationships/image" Target="media/image12.png"/><Relationship Id="rId10" Type="http://schemas.openxmlformats.org/officeDocument/2006/relationships/image" Target="media/image11.png"/><Relationship Id="rId1" Type="http://schemas.openxmlformats.org/officeDocument/2006/relationships/image" Target="media/image2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114300</xdr:colOff>
      <xdr:row>22</xdr:row>
      <xdr:rowOff>631190</xdr:rowOff>
    </xdr:from>
    <xdr:to>
      <xdr:col>3</xdr:col>
      <xdr:colOff>1887855</xdr:colOff>
      <xdr:row>22</xdr:row>
      <xdr:rowOff>1709420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476625" y="31196915"/>
          <a:ext cx="1773555" cy="10782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E3" sqref="E3"/>
    </sheetView>
  </sheetViews>
  <sheetFormatPr defaultColWidth="9.33333333333333" defaultRowHeight="14.25" outlineLevelRow="4" outlineLevelCol="6"/>
  <cols>
    <col min="1" max="1" width="7.125" style="36" customWidth="1"/>
    <col min="2" max="2" width="19.8416666666667" style="36" customWidth="1"/>
    <col min="3" max="3" width="29.5583333333333" style="36" customWidth="1"/>
    <col min="4" max="4" width="20.1" style="36" customWidth="1"/>
    <col min="5" max="6" width="24.6333333333333" style="36" customWidth="1"/>
    <col min="7" max="7" width="21.525" style="36" customWidth="1"/>
    <col min="8" max="16384" width="9.33333333333333" style="36"/>
  </cols>
  <sheetData>
    <row r="1" s="36" customFormat="1" ht="54" customHeight="1" spans="1:7">
      <c r="A1" s="37" t="s">
        <v>0</v>
      </c>
      <c r="B1" s="38"/>
      <c r="C1" s="38"/>
      <c r="D1" s="39"/>
      <c r="E1" s="38"/>
      <c r="F1" s="38"/>
      <c r="G1" s="38"/>
    </row>
    <row r="2" s="36" customFormat="1" ht="52" customHeight="1" spans="1:7">
      <c r="A2" s="40" t="s">
        <v>1</v>
      </c>
      <c r="B2" s="40" t="s">
        <v>2</v>
      </c>
      <c r="C2" s="40" t="s">
        <v>3</v>
      </c>
      <c r="D2" s="41" t="s">
        <v>4</v>
      </c>
      <c r="E2" s="42" t="s">
        <v>5</v>
      </c>
      <c r="F2" s="42" t="s">
        <v>6</v>
      </c>
      <c r="G2" s="40" t="s">
        <v>7</v>
      </c>
    </row>
    <row r="3" s="36" customFormat="1" ht="52" customHeight="1" spans="1:7">
      <c r="A3" s="43">
        <v>1</v>
      </c>
      <c r="B3" s="44" t="s">
        <v>8</v>
      </c>
      <c r="C3" s="45"/>
      <c r="D3" s="45"/>
      <c r="E3" s="45"/>
      <c r="F3" s="45"/>
      <c r="G3" s="46"/>
    </row>
    <row r="4" s="36" customFormat="1" ht="52" customHeight="1" spans="1:7">
      <c r="A4" s="47" t="s">
        <v>9</v>
      </c>
      <c r="B4" s="48"/>
      <c r="C4" s="49"/>
      <c r="D4" s="50" t="s">
        <v>10</v>
      </c>
      <c r="E4" s="51">
        <f>F3</f>
        <v>0</v>
      </c>
      <c r="F4" s="52"/>
      <c r="G4" s="53"/>
    </row>
    <row r="5" s="36" customFormat="1" ht="52" customHeight="1" spans="1:7">
      <c r="A5" s="54"/>
      <c r="B5" s="55"/>
      <c r="C5" s="56"/>
      <c r="D5" s="50" t="s">
        <v>11</v>
      </c>
      <c r="E5" s="57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58"/>
      <c r="G5" s="59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showZeros="0" tabSelected="1" view="pageBreakPreview" zoomScaleNormal="100" workbookViewId="0">
      <pane xSplit="5" ySplit="3" topLeftCell="F4" activePane="bottomRight" state="frozen"/>
      <selection/>
      <selection pane="topRight"/>
      <selection pane="bottomLeft"/>
      <selection pane="bottomRight" activeCell="D4" sqref="D4"/>
    </sheetView>
  </sheetViews>
  <sheetFormatPr defaultColWidth="8.875" defaultRowHeight="13.5"/>
  <cols>
    <col min="1" max="1" width="5.25" customWidth="1"/>
    <col min="2" max="2" width="13.375" style="1" customWidth="1"/>
    <col min="3" max="4" width="25.5" customWidth="1"/>
    <col min="5" max="5" width="8.875" style="2"/>
    <col min="6" max="6" width="9.625" customWidth="1"/>
    <col min="7" max="7" width="10.75" customWidth="1"/>
    <col min="8" max="8" width="11" style="3" customWidth="1"/>
    <col min="9" max="9" width="12.375" style="4" customWidth="1"/>
    <col min="10" max="10" width="10.625" customWidth="1"/>
  </cols>
  <sheetData>
    <row r="1" ht="33.95" customHeight="1" spans="1:10">
      <c r="A1" s="5" t="s">
        <v>12</v>
      </c>
      <c r="B1" s="6"/>
      <c r="C1" s="5"/>
      <c r="D1" s="5"/>
      <c r="E1" s="7"/>
      <c r="F1" s="5"/>
      <c r="G1" s="5"/>
      <c r="H1" s="5"/>
      <c r="I1" s="8"/>
    </row>
    <row r="2" ht="21.95" customHeight="1" spans="1:10">
      <c r="A2" s="9" t="s">
        <v>13</v>
      </c>
      <c r="B2" s="10"/>
      <c r="C2" s="9"/>
      <c r="D2" s="9"/>
      <c r="E2" s="9"/>
      <c r="F2" s="9"/>
      <c r="G2" s="9"/>
      <c r="H2" s="11"/>
      <c r="I2" s="10"/>
    </row>
    <row r="3" ht="24" spans="1:10">
      <c r="A3" s="12" t="s">
        <v>1</v>
      </c>
      <c r="B3" s="13" t="s">
        <v>14</v>
      </c>
      <c r="C3" s="12" t="s">
        <v>15</v>
      </c>
      <c r="D3" s="12" t="s">
        <v>16</v>
      </c>
      <c r="E3" s="14" t="s">
        <v>17</v>
      </c>
      <c r="F3" s="15" t="s">
        <v>18</v>
      </c>
      <c r="G3" s="12" t="s">
        <v>19</v>
      </c>
      <c r="H3" s="12" t="s">
        <v>20</v>
      </c>
      <c r="I3" s="16" t="s">
        <v>21</v>
      </c>
      <c r="J3" s="17" t="s">
        <v>7</v>
      </c>
    </row>
    <row r="4" ht="278" customHeight="1" spans="1:10">
      <c r="A4" s="15">
        <v>1</v>
      </c>
      <c r="B4" s="18" t="s">
        <v>22</v>
      </c>
      <c r="C4" s="19" t="s">
        <v>23</v>
      </c>
      <c r="D4" s="19" t="str">
        <f>_xlfn.DISPIMG("ID_31755D532CBE43D3A8982C7DD64DD498",1)</f>
        <v>=DISPIMG("ID_31755D532CBE43D3A8982C7DD64DD498",1)</v>
      </c>
      <c r="E4" s="14" t="s">
        <v>24</v>
      </c>
      <c r="F4" s="15">
        <v>8</v>
      </c>
      <c r="G4" s="15"/>
      <c r="H4" s="15">
        <f t="shared" ref="H4:H22" si="0">F4*G4</f>
        <v>0</v>
      </c>
      <c r="I4" s="20" t="s">
        <v>25</v>
      </c>
      <c r="J4" s="21"/>
    </row>
    <row r="5" ht="81" customHeight="1" spans="1:10">
      <c r="A5" s="15">
        <v>2</v>
      </c>
      <c r="B5" s="18" t="s">
        <v>26</v>
      </c>
      <c r="C5" s="19" t="s">
        <v>27</v>
      </c>
      <c r="D5" s="19" t="str">
        <f>_xlfn.DISPIMG("ID_595FEA8714EB4C2F8FC52C3FF2FB1DF4",1)</f>
        <v>=DISPIMG("ID_595FEA8714EB4C2F8FC52C3FF2FB1DF4",1)</v>
      </c>
      <c r="E5" s="14" t="s">
        <v>28</v>
      </c>
      <c r="F5" s="15">
        <v>150</v>
      </c>
      <c r="G5" s="15"/>
      <c r="H5" s="15">
        <f t="shared" si="0"/>
        <v>0</v>
      </c>
      <c r="I5" s="20" t="s">
        <v>29</v>
      </c>
      <c r="J5" s="21"/>
    </row>
    <row r="6" ht="102" customHeight="1" spans="1:10">
      <c r="A6" s="15">
        <v>3</v>
      </c>
      <c r="B6" s="18" t="s">
        <v>30</v>
      </c>
      <c r="C6" s="19" t="s">
        <v>31</v>
      </c>
      <c r="D6" s="19" t="str">
        <f>_xlfn.DISPIMG("ID_831C8003F300411CAF879C876B300360",1)</f>
        <v>=DISPIMG("ID_831C8003F300411CAF879C876B300360",1)</v>
      </c>
      <c r="E6" s="14" t="s">
        <v>32</v>
      </c>
      <c r="F6" s="15">
        <v>58</v>
      </c>
      <c r="G6" s="15"/>
      <c r="H6" s="15">
        <f t="shared" si="0"/>
        <v>0</v>
      </c>
      <c r="I6" s="20" t="s">
        <v>33</v>
      </c>
      <c r="J6" s="21"/>
    </row>
    <row r="7" ht="143" customHeight="1" spans="1:10">
      <c r="A7" s="15">
        <v>4</v>
      </c>
      <c r="B7" s="18" t="s">
        <v>34</v>
      </c>
      <c r="C7" s="19" t="s">
        <v>35</v>
      </c>
      <c r="D7" s="19" t="str">
        <f>_xlfn.DISPIMG("ID_5699C707117B49DDAA6ABD7665DC61AB",1)</f>
        <v>=DISPIMG("ID_5699C707117B49DDAA6ABD7665DC61AB",1)</v>
      </c>
      <c r="E7" s="14" t="s">
        <v>28</v>
      </c>
      <c r="F7" s="15">
        <v>1200</v>
      </c>
      <c r="G7" s="15"/>
      <c r="H7" s="15">
        <f t="shared" si="0"/>
        <v>0</v>
      </c>
      <c r="I7" s="20" t="s">
        <v>29</v>
      </c>
      <c r="J7" s="21"/>
    </row>
    <row r="8" ht="118" customHeight="1" spans="1:10">
      <c r="A8" s="15">
        <v>5</v>
      </c>
      <c r="B8" s="18" t="s">
        <v>36</v>
      </c>
      <c r="C8" s="19" t="s">
        <v>37</v>
      </c>
      <c r="D8" s="19" t="str">
        <f>_xlfn.DISPIMG("ID_4613488C4A2444F693D41CED39585289",1)</f>
        <v>=DISPIMG("ID_4613488C4A2444F693D41CED39585289",1)</v>
      </c>
      <c r="E8" s="14" t="s">
        <v>38</v>
      </c>
      <c r="F8" s="15">
        <v>4</v>
      </c>
      <c r="G8" s="15"/>
      <c r="H8" s="15">
        <f t="shared" si="0"/>
        <v>0</v>
      </c>
      <c r="I8" s="20" t="s">
        <v>33</v>
      </c>
      <c r="J8" s="20"/>
    </row>
    <row r="9" ht="118" customHeight="1" spans="1:10">
      <c r="A9" s="15">
        <v>6</v>
      </c>
      <c r="B9" s="18" t="s">
        <v>39</v>
      </c>
      <c r="C9" s="19" t="s">
        <v>40</v>
      </c>
      <c r="D9" s="19" t="str">
        <f t="shared" ref="D9:D11" si="1">_xlfn.DISPIMG("ID_9AE96CA06E294783B6E3E13A188A4DA5",1)</f>
        <v>=DISPIMG("ID_9AE96CA06E294783B6E3E13A188A4DA5",1)</v>
      </c>
      <c r="E9" s="14" t="s">
        <v>28</v>
      </c>
      <c r="F9" s="15">
        <v>1200</v>
      </c>
      <c r="G9" s="15"/>
      <c r="H9" s="15">
        <f t="shared" si="0"/>
        <v>0</v>
      </c>
      <c r="I9" s="20" t="s">
        <v>41</v>
      </c>
      <c r="J9" s="20"/>
    </row>
    <row r="10" ht="115" customHeight="1" spans="1:10">
      <c r="A10" s="15">
        <v>7</v>
      </c>
      <c r="B10" s="18" t="s">
        <v>39</v>
      </c>
      <c r="C10" s="19" t="s">
        <v>42</v>
      </c>
      <c r="D10" s="19" t="str">
        <f t="shared" si="1"/>
        <v>=DISPIMG("ID_9AE96CA06E294783B6E3E13A188A4DA5",1)</v>
      </c>
      <c r="E10" s="14" t="s">
        <v>28</v>
      </c>
      <c r="F10" s="15">
        <v>800</v>
      </c>
      <c r="G10" s="15"/>
      <c r="H10" s="15">
        <f t="shared" si="0"/>
        <v>0</v>
      </c>
      <c r="I10" s="20" t="s">
        <v>41</v>
      </c>
      <c r="J10" s="20"/>
    </row>
    <row r="11" ht="114" customHeight="1" spans="1:10">
      <c r="A11" s="15">
        <v>8</v>
      </c>
      <c r="B11" s="18" t="s">
        <v>39</v>
      </c>
      <c r="C11" s="19" t="s">
        <v>43</v>
      </c>
      <c r="D11" s="19" t="str">
        <f t="shared" si="1"/>
        <v>=DISPIMG("ID_9AE96CA06E294783B6E3E13A188A4DA5",1)</v>
      </c>
      <c r="E11" s="14" t="s">
        <v>28</v>
      </c>
      <c r="F11" s="15">
        <v>200</v>
      </c>
      <c r="G11" s="15"/>
      <c r="H11" s="15">
        <f t="shared" si="0"/>
        <v>0</v>
      </c>
      <c r="I11" s="20" t="s">
        <v>41</v>
      </c>
      <c r="J11" s="20"/>
    </row>
    <row r="12" ht="89.85" spans="1:10">
      <c r="A12" s="15">
        <v>9</v>
      </c>
      <c r="B12" s="18" t="s">
        <v>39</v>
      </c>
      <c r="C12" s="19" t="s">
        <v>44</v>
      </c>
      <c r="D12" s="21" t="str">
        <f>_xlfn.DISPIMG("ID_2CE7CE7885904C55ABE44E807418E534",1)</f>
        <v>=DISPIMG("ID_2CE7CE7885904C55ABE44E807418E534",1)</v>
      </c>
      <c r="E12" s="14" t="s">
        <v>28</v>
      </c>
      <c r="F12" s="15">
        <v>4200</v>
      </c>
      <c r="G12" s="15"/>
      <c r="H12" s="15">
        <f t="shared" si="0"/>
        <v>0</v>
      </c>
      <c r="I12" s="20" t="s">
        <v>41</v>
      </c>
      <c r="J12" s="20"/>
    </row>
    <row r="13" ht="100" customHeight="1" spans="1:10">
      <c r="A13" s="15">
        <v>10</v>
      </c>
      <c r="B13" s="18" t="s">
        <v>45</v>
      </c>
      <c r="C13" s="19" t="s">
        <v>46</v>
      </c>
      <c r="D13" s="19" t="str">
        <f>_xlfn.DISPIMG("ID_42EC8689AB184FB5AF27B569FC182BB4",1)</f>
        <v>=DISPIMG("ID_42EC8689AB184FB5AF27B569FC182BB4",1)</v>
      </c>
      <c r="E13" s="14" t="s">
        <v>28</v>
      </c>
      <c r="F13" s="15">
        <v>5000</v>
      </c>
      <c r="G13" s="15"/>
      <c r="H13" s="15">
        <f t="shared" si="0"/>
        <v>0</v>
      </c>
      <c r="I13" s="20" t="s">
        <v>41</v>
      </c>
      <c r="J13" s="20"/>
    </row>
    <row r="14" ht="114" customHeight="1" spans="1:10">
      <c r="A14" s="15">
        <v>11</v>
      </c>
      <c r="B14" s="18" t="s">
        <v>47</v>
      </c>
      <c r="C14" s="19" t="s">
        <v>48</v>
      </c>
      <c r="D14" s="19" t="str">
        <f>_xlfn.DISPIMG("ID_69B624DE22074FFE929C2C784E3ECBEF",1)</f>
        <v>=DISPIMG("ID_69B624DE22074FFE929C2C784E3ECBEF",1)</v>
      </c>
      <c r="E14" s="14" t="s">
        <v>32</v>
      </c>
      <c r="F14" s="15">
        <v>6</v>
      </c>
      <c r="G14" s="15"/>
      <c r="H14" s="15">
        <f t="shared" si="0"/>
        <v>0</v>
      </c>
      <c r="I14" s="20" t="s">
        <v>25</v>
      </c>
      <c r="J14" s="21"/>
    </row>
    <row r="15" ht="114" customHeight="1" spans="1:10">
      <c r="A15" s="15">
        <v>12</v>
      </c>
      <c r="B15" s="18" t="s">
        <v>49</v>
      </c>
      <c r="C15" s="22" t="s">
        <v>50</v>
      </c>
      <c r="D15" s="23" t="str">
        <f>_xlfn.DISPIMG("ID_8BAF5A2589E14B8DB1483AC52E3CE623",1)</f>
        <v>=DISPIMG("ID_8BAF5A2589E14B8DB1483AC52E3CE623",1)</v>
      </c>
      <c r="E15" s="24" t="s">
        <v>32</v>
      </c>
      <c r="F15" s="25">
        <v>40</v>
      </c>
      <c r="G15" s="15"/>
      <c r="H15" s="15">
        <f t="shared" si="0"/>
        <v>0</v>
      </c>
      <c r="I15" s="20" t="s">
        <v>25</v>
      </c>
      <c r="J15" s="21"/>
    </row>
    <row r="16" ht="114" customHeight="1" spans="1:10">
      <c r="A16" s="15">
        <v>13</v>
      </c>
      <c r="B16" s="18" t="s">
        <v>51</v>
      </c>
      <c r="C16" s="22" t="s">
        <v>52</v>
      </c>
      <c r="D16" s="23" t="str">
        <f>_xlfn.DISPIMG("ID_680098ED10FC4A27BFE345B0BE3CFA4A",1)</f>
        <v>=DISPIMG("ID_680098ED10FC4A27BFE345B0BE3CFA4A",1)</v>
      </c>
      <c r="E16" s="14" t="s">
        <v>28</v>
      </c>
      <c r="F16" s="25">
        <v>350</v>
      </c>
      <c r="G16" s="15"/>
      <c r="H16" s="15">
        <f t="shared" si="0"/>
        <v>0</v>
      </c>
      <c r="I16" s="20" t="s">
        <v>29</v>
      </c>
      <c r="J16" s="21"/>
    </row>
    <row r="17" ht="121" customHeight="1" spans="1:10">
      <c r="A17" s="15">
        <v>14</v>
      </c>
      <c r="B17" s="18" t="s">
        <v>53</v>
      </c>
      <c r="C17" s="19" t="s">
        <v>54</v>
      </c>
      <c r="D17" s="19" t="str">
        <f>_xlfn.DISPIMG("ID_18DAD3346AF7414789ED2C5427E1AECF",1)</f>
        <v>=DISPIMG("ID_18DAD3346AF7414789ED2C5427E1AECF",1)</v>
      </c>
      <c r="E17" s="14" t="s">
        <v>28</v>
      </c>
      <c r="F17" s="15">
        <v>120</v>
      </c>
      <c r="G17" s="15"/>
      <c r="H17" s="15">
        <f t="shared" si="0"/>
        <v>0</v>
      </c>
      <c r="I17" s="20" t="s">
        <v>29</v>
      </c>
      <c r="J17" s="20"/>
    </row>
    <row r="18" ht="186" customHeight="1" spans="1:10">
      <c r="A18" s="15">
        <v>15</v>
      </c>
      <c r="B18" s="18" t="s">
        <v>55</v>
      </c>
      <c r="C18" s="19" t="s">
        <v>56</v>
      </c>
      <c r="D18" s="19" t="str">
        <f>_xlfn.DISPIMG("ID_AA53A8B741CC4D0BABD413725F004346",1)</f>
        <v>=DISPIMG("ID_AA53A8B741CC4D0BABD413725F004346",1)</v>
      </c>
      <c r="E18" s="14" t="s">
        <v>28</v>
      </c>
      <c r="F18" s="15">
        <v>80</v>
      </c>
      <c r="G18" s="15"/>
      <c r="H18" s="15">
        <f t="shared" si="0"/>
        <v>0</v>
      </c>
      <c r="I18" s="20" t="s">
        <v>29</v>
      </c>
      <c r="J18" s="20"/>
    </row>
    <row r="19" ht="79" customHeight="1" spans="1:10">
      <c r="A19" s="15">
        <v>16</v>
      </c>
      <c r="B19" s="26" t="s">
        <v>57</v>
      </c>
      <c r="C19" s="27" t="s">
        <v>58</v>
      </c>
      <c r="D19" s="27" t="str">
        <f>_xlfn.DISPIMG("ID_BF68A719567B4E0CA68653521B4835C5",1)</f>
        <v>=DISPIMG("ID_BF68A719567B4E0CA68653521B4835C5",1)</v>
      </c>
      <c r="E19" s="28" t="s">
        <v>32</v>
      </c>
      <c r="F19" s="15">
        <v>1</v>
      </c>
      <c r="G19" s="15"/>
      <c r="H19" s="15">
        <f t="shared" si="0"/>
        <v>0</v>
      </c>
      <c r="I19" s="20" t="s">
        <v>25</v>
      </c>
      <c r="J19" s="21"/>
    </row>
    <row r="20" ht="99" customHeight="1" spans="1:10">
      <c r="A20" s="15">
        <v>17</v>
      </c>
      <c r="B20" s="26" t="s">
        <v>59</v>
      </c>
      <c r="C20" s="27" t="s">
        <v>60</v>
      </c>
      <c r="D20" s="27" t="str">
        <f>_xlfn.DISPIMG("ID_55B153E2F97A428A915C6BDBF3AE36E5",1)</f>
        <v>=DISPIMG("ID_55B153E2F97A428A915C6BDBF3AE36E5",1)</v>
      </c>
      <c r="E20" s="28" t="s">
        <v>32</v>
      </c>
      <c r="F20" s="15">
        <v>1</v>
      </c>
      <c r="G20" s="15"/>
      <c r="H20" s="15">
        <f t="shared" si="0"/>
        <v>0</v>
      </c>
      <c r="I20" s="20" t="s">
        <v>25</v>
      </c>
      <c r="J20" s="21"/>
    </row>
    <row r="21" ht="117" customHeight="1" spans="1:10">
      <c r="A21" s="15">
        <v>18</v>
      </c>
      <c r="B21" s="26" t="s">
        <v>61</v>
      </c>
      <c r="C21" s="27" t="s">
        <v>62</v>
      </c>
      <c r="D21" s="27" t="str">
        <f>_xlfn.DISPIMG("ID_1D946417C27744919121F69811F878D8",1)</f>
        <v>=DISPIMG("ID_1D946417C27744919121F69811F878D8",1)</v>
      </c>
      <c r="E21" s="28" t="s">
        <v>32</v>
      </c>
      <c r="F21" s="15">
        <v>1</v>
      </c>
      <c r="G21" s="15"/>
      <c r="H21" s="15">
        <f t="shared" si="0"/>
        <v>0</v>
      </c>
      <c r="I21" s="20" t="s">
        <v>25</v>
      </c>
      <c r="J21" s="21"/>
    </row>
    <row r="22" ht="124" customHeight="1" spans="1:10">
      <c r="A22" s="15">
        <v>19</v>
      </c>
      <c r="B22" s="26" t="s">
        <v>63</v>
      </c>
      <c r="C22" s="27" t="s">
        <v>64</v>
      </c>
      <c r="D22" s="27" t="str">
        <f>_xlfn.DISPIMG("ID_D2D38A35A77047AEA19BD71E3BAA35FC",1)</f>
        <v>=DISPIMG("ID_D2D38A35A77047AEA19BD71E3BAA35FC",1)</v>
      </c>
      <c r="E22" s="28" t="s">
        <v>32</v>
      </c>
      <c r="F22" s="15">
        <v>3</v>
      </c>
      <c r="G22" s="15"/>
      <c r="H22" s="15">
        <f t="shared" si="0"/>
        <v>0</v>
      </c>
      <c r="I22" s="20" t="s">
        <v>25</v>
      </c>
      <c r="J22" s="21"/>
    </row>
    <row r="23" ht="160" customHeight="1" spans="1:10">
      <c r="A23" s="15">
        <v>20</v>
      </c>
      <c r="B23" s="26" t="s">
        <v>65</v>
      </c>
      <c r="C23" s="27" t="s">
        <v>66</v>
      </c>
      <c r="D23" s="27"/>
      <c r="E23" s="28" t="s">
        <v>32</v>
      </c>
      <c r="F23" s="15">
        <v>1</v>
      </c>
      <c r="G23" s="15"/>
      <c r="H23" s="15"/>
      <c r="I23" s="20" t="s">
        <v>25</v>
      </c>
      <c r="J23" s="21"/>
    </row>
    <row r="24" ht="120" customHeight="1" spans="1:10">
      <c r="A24" s="15">
        <v>21</v>
      </c>
      <c r="B24" s="26" t="s">
        <v>67</v>
      </c>
      <c r="C24" s="27" t="s">
        <v>68</v>
      </c>
      <c r="D24" s="27" t="str">
        <f>_xlfn.DISPIMG("ID_5CD75233F7C74BBBA0F9FD8678A85B5C",1)</f>
        <v>=DISPIMG("ID_5CD75233F7C74BBBA0F9FD8678A85B5C",1)</v>
      </c>
      <c r="E24" s="28" t="s">
        <v>32</v>
      </c>
      <c r="F24" s="15">
        <v>1</v>
      </c>
      <c r="G24" s="15"/>
      <c r="H24" s="15">
        <f t="shared" ref="H24:H36" si="2">F24*G24</f>
        <v>0</v>
      </c>
      <c r="I24" s="20" t="s">
        <v>25</v>
      </c>
      <c r="J24" s="21"/>
    </row>
    <row r="25" ht="141" customHeight="1" spans="1:10">
      <c r="A25" s="15">
        <v>22</v>
      </c>
      <c r="B25" s="26" t="s">
        <v>69</v>
      </c>
      <c r="C25" s="21"/>
      <c r="D25" s="19" t="str">
        <f>_xlfn.DISPIMG("ID_E1E8AA59DABF4ACA924BD03AC925BFB5",1)</f>
        <v>=DISPIMG("ID_E1E8AA59DABF4ACA924BD03AC925BFB5",1)</v>
      </c>
      <c r="E25" s="28" t="s">
        <v>70</v>
      </c>
      <c r="F25" s="15">
        <v>500</v>
      </c>
      <c r="G25" s="15"/>
      <c r="H25" s="15">
        <f t="shared" si="2"/>
        <v>0</v>
      </c>
      <c r="I25" s="20" t="s">
        <v>71</v>
      </c>
      <c r="J25" s="21"/>
    </row>
    <row r="26" ht="159" customHeight="1" spans="1:10">
      <c r="A26" s="15">
        <v>23</v>
      </c>
      <c r="B26" s="26" t="s">
        <v>72</v>
      </c>
      <c r="C26" s="20" t="s">
        <v>73</v>
      </c>
      <c r="D26" s="21" t="str">
        <f>_xlfn.DISPIMG("ID_A87BD8988FE24B54BADEBC5DD8038DE3",1)</f>
        <v>=DISPIMG("ID_A87BD8988FE24B54BADEBC5DD8038DE3",1)</v>
      </c>
      <c r="E26" s="28" t="s">
        <v>32</v>
      </c>
      <c r="F26" s="15">
        <v>1</v>
      </c>
      <c r="G26" s="15"/>
      <c r="H26" s="15">
        <f t="shared" si="2"/>
        <v>0</v>
      </c>
      <c r="I26" s="20" t="s">
        <v>25</v>
      </c>
      <c r="J26" s="21"/>
    </row>
    <row r="27" ht="170" customHeight="1" spans="1:10">
      <c r="A27" s="15">
        <v>24</v>
      </c>
      <c r="B27" s="26" t="s">
        <v>74</v>
      </c>
      <c r="C27" s="20" t="s">
        <v>75</v>
      </c>
      <c r="D27" s="21" t="str">
        <f>_xlfn.DISPIMG("ID_F2759607B3AF42AB893962466E1712D9",1)</f>
        <v>=DISPIMG("ID_F2759607B3AF42AB893962466E1712D9",1)</v>
      </c>
      <c r="E27" s="28" t="s">
        <v>32</v>
      </c>
      <c r="F27" s="15">
        <v>1</v>
      </c>
      <c r="G27" s="15"/>
      <c r="H27" s="15">
        <f t="shared" si="2"/>
        <v>0</v>
      </c>
      <c r="I27" s="20" t="s">
        <v>25</v>
      </c>
      <c r="J27" s="21"/>
    </row>
    <row r="28" ht="200" customHeight="1" spans="1:10">
      <c r="A28" s="15">
        <v>25</v>
      </c>
      <c r="B28" s="26" t="s">
        <v>76</v>
      </c>
      <c r="C28" s="20" t="s">
        <v>77</v>
      </c>
      <c r="D28" s="21" t="str">
        <f>_xlfn.DISPIMG("ID_B46D67296C5B4D4E8B282EBA0B5F6290",1)</f>
        <v>=DISPIMG("ID_B46D67296C5B4D4E8B282EBA0B5F6290",1)</v>
      </c>
      <c r="E28" s="28" t="s">
        <v>32</v>
      </c>
      <c r="F28" s="15">
        <v>1</v>
      </c>
      <c r="G28" s="15"/>
      <c r="H28" s="15">
        <f t="shared" si="2"/>
        <v>0</v>
      </c>
      <c r="I28" s="20" t="s">
        <v>25</v>
      </c>
      <c r="J28" s="21"/>
    </row>
    <row r="29" ht="144" customHeight="1" spans="1:10">
      <c r="A29" s="15">
        <v>26</v>
      </c>
      <c r="B29" s="26" t="s">
        <v>78</v>
      </c>
      <c r="C29" s="20" t="s">
        <v>79</v>
      </c>
      <c r="D29" s="21" t="str">
        <f>_xlfn.DISPIMG("ID_61B712CB6B624649B6D1A211B463A159",1)</f>
        <v>=DISPIMG("ID_61B712CB6B624649B6D1A211B463A159",1)</v>
      </c>
      <c r="E29" s="28" t="s">
        <v>32</v>
      </c>
      <c r="F29" s="15">
        <v>1</v>
      </c>
      <c r="G29" s="15"/>
      <c r="H29" s="15">
        <f t="shared" si="2"/>
        <v>0</v>
      </c>
      <c r="I29" s="20" t="s">
        <v>25</v>
      </c>
      <c r="J29" s="21"/>
    </row>
    <row r="30" ht="153" customHeight="1" spans="1:10">
      <c r="A30" s="15">
        <v>27</v>
      </c>
      <c r="B30" s="26" t="s">
        <v>80</v>
      </c>
      <c r="C30" s="20" t="s">
        <v>81</v>
      </c>
      <c r="D30" s="21" t="str">
        <f>_xlfn.DISPIMG("ID_49D472E49E7849F693EF6DD0EAC59842",1)</f>
        <v>=DISPIMG("ID_49D472E49E7849F693EF6DD0EAC59842",1)</v>
      </c>
      <c r="E30" s="28" t="s">
        <v>32</v>
      </c>
      <c r="F30" s="15">
        <v>1</v>
      </c>
      <c r="G30" s="15"/>
      <c r="H30" s="15">
        <f t="shared" si="2"/>
        <v>0</v>
      </c>
      <c r="I30" s="20" t="s">
        <v>25</v>
      </c>
      <c r="J30" s="21"/>
    </row>
    <row r="31" ht="120" customHeight="1" spans="1:10">
      <c r="A31" s="15">
        <v>28</v>
      </c>
      <c r="B31" s="26" t="s">
        <v>82</v>
      </c>
      <c r="C31" s="20" t="s">
        <v>83</v>
      </c>
      <c r="D31" s="21" t="str">
        <f>_xlfn.DISPIMG("ID_A50E123262A34FD483DD0626E25BEF14",1)</f>
        <v>=DISPIMG("ID_A50E123262A34FD483DD0626E25BEF14",1)</v>
      </c>
      <c r="E31" s="28" t="s">
        <v>32</v>
      </c>
      <c r="F31" s="15">
        <v>1</v>
      </c>
      <c r="G31" s="15"/>
      <c r="H31" s="15">
        <f t="shared" si="2"/>
        <v>0</v>
      </c>
      <c r="I31" s="20" t="s">
        <v>25</v>
      </c>
      <c r="J31" s="21"/>
    </row>
    <row r="32" ht="175" customHeight="1" spans="1:10">
      <c r="A32" s="15">
        <v>29</v>
      </c>
      <c r="B32" s="26" t="s">
        <v>84</v>
      </c>
      <c r="C32" s="20" t="s">
        <v>85</v>
      </c>
      <c r="D32" s="21" t="str">
        <f>_xlfn.DISPIMG("ID_4C8A1943655149CE8569C928BF887506",1)</f>
        <v>=DISPIMG("ID_4C8A1943655149CE8569C928BF887506",1)</v>
      </c>
      <c r="E32" s="28" t="s">
        <v>32</v>
      </c>
      <c r="F32" s="15">
        <v>1</v>
      </c>
      <c r="G32" s="15"/>
      <c r="H32" s="15">
        <f t="shared" si="2"/>
        <v>0</v>
      </c>
      <c r="I32" s="20" t="s">
        <v>25</v>
      </c>
      <c r="J32" s="21"/>
    </row>
    <row r="33" ht="290" customHeight="1" spans="1:10">
      <c r="A33" s="15">
        <v>30</v>
      </c>
      <c r="B33" s="26" t="s">
        <v>86</v>
      </c>
      <c r="C33" s="20" t="s">
        <v>87</v>
      </c>
      <c r="D33" s="21" t="str">
        <f>_xlfn.DISPIMG("ID_A6239EF224A1482CB9526411154D7D7C",1)</f>
        <v>=DISPIMG("ID_A6239EF224A1482CB9526411154D7D7C",1)</v>
      </c>
      <c r="E33" s="28" t="s">
        <v>32</v>
      </c>
      <c r="F33" s="15">
        <v>1</v>
      </c>
      <c r="G33" s="15"/>
      <c r="H33" s="15">
        <f t="shared" si="2"/>
        <v>0</v>
      </c>
      <c r="I33" s="20" t="s">
        <v>25</v>
      </c>
      <c r="J33" s="21"/>
    </row>
    <row r="34" ht="200" customHeight="1" spans="1:10">
      <c r="A34" s="15">
        <v>31</v>
      </c>
      <c r="B34" s="26" t="s">
        <v>88</v>
      </c>
      <c r="C34" s="20" t="s">
        <v>89</v>
      </c>
      <c r="D34" s="21" t="str">
        <f>_xlfn.DISPIMG("ID_DF0584C11820428986BA49BF95F7E881",1)</f>
        <v>=DISPIMG("ID_DF0584C11820428986BA49BF95F7E881",1)</v>
      </c>
      <c r="E34" s="28" t="s">
        <v>32</v>
      </c>
      <c r="F34" s="15">
        <v>1</v>
      </c>
      <c r="G34" s="15"/>
      <c r="H34" s="15">
        <f t="shared" si="2"/>
        <v>0</v>
      </c>
      <c r="I34" s="20" t="s">
        <v>25</v>
      </c>
      <c r="J34" s="21"/>
    </row>
    <row r="35" ht="207.95" customHeight="1" spans="1:10">
      <c r="A35" s="15">
        <v>32</v>
      </c>
      <c r="B35" s="26" t="s">
        <v>90</v>
      </c>
      <c r="C35" s="20" t="s">
        <v>91</v>
      </c>
      <c r="D35" s="21" t="str">
        <f>_xlfn.DISPIMG("ID_E4CEA789E4F740FB87B2DA319D9BA321",1)</f>
        <v>=DISPIMG("ID_E4CEA789E4F740FB87B2DA319D9BA321",1)</v>
      </c>
      <c r="E35" s="28" t="s">
        <v>32</v>
      </c>
      <c r="F35" s="15">
        <v>1</v>
      </c>
      <c r="G35" s="15"/>
      <c r="H35" s="15">
        <f t="shared" si="2"/>
        <v>0</v>
      </c>
      <c r="I35" s="20" t="s">
        <v>25</v>
      </c>
      <c r="J35" s="21"/>
    </row>
    <row r="36" ht="147" customHeight="1" spans="1:10">
      <c r="A36" s="15">
        <v>33</v>
      </c>
      <c r="B36" s="29" t="s">
        <v>92</v>
      </c>
      <c r="C36" s="28" t="s">
        <v>93</v>
      </c>
      <c r="D36" s="28" t="str">
        <f>_xlfn.DISPIMG("ID_A6EBE37EAA44486EAB410DB2B007B715",1)</f>
        <v>=DISPIMG("ID_A6EBE37EAA44486EAB410DB2B007B715",1)</v>
      </c>
      <c r="E36" s="28" t="s">
        <v>32</v>
      </c>
      <c r="F36" s="28">
        <v>1</v>
      </c>
      <c r="G36" s="30"/>
      <c r="H36" s="17"/>
      <c r="I36" s="20" t="s">
        <v>25</v>
      </c>
      <c r="J36" s="21"/>
    </row>
    <row r="37" ht="30.95" customHeight="1" spans="1:10">
      <c r="A37" s="15">
        <v>34</v>
      </c>
      <c r="B37" s="31" t="s">
        <v>94</v>
      </c>
      <c r="C37" s="32"/>
      <c r="D37" s="32"/>
      <c r="E37" s="32"/>
      <c r="F37" s="32"/>
      <c r="G37" s="30"/>
      <c r="H37" s="17">
        <f>SUM(H4:H35)</f>
        <v>0</v>
      </c>
      <c r="I37" s="20"/>
      <c r="J37" s="21"/>
    </row>
    <row r="38" ht="30.95" customHeight="1" spans="1:10">
      <c r="A38" s="15">
        <v>35</v>
      </c>
      <c r="B38" s="29" t="s">
        <v>95</v>
      </c>
      <c r="C38" s="28"/>
      <c r="D38" s="28"/>
      <c r="E38" s="28"/>
      <c r="F38" s="28"/>
      <c r="G38" s="33" t="s">
        <v>96</v>
      </c>
      <c r="H38" s="17">
        <f>IFERROR(H37*G38,0)</f>
        <v>0</v>
      </c>
      <c r="I38" s="20"/>
      <c r="J38" s="21"/>
    </row>
    <row r="39" ht="30.95" customHeight="1" spans="1:10">
      <c r="A39" s="15">
        <v>36</v>
      </c>
      <c r="B39" s="34" t="s">
        <v>97</v>
      </c>
      <c r="C39" s="35"/>
      <c r="D39" s="35"/>
      <c r="E39" s="35"/>
      <c r="F39" s="35"/>
      <c r="G39" s="30"/>
      <c r="H39" s="17">
        <f>SUM(H37:H38)</f>
        <v>0</v>
      </c>
      <c r="I39" s="20"/>
      <c r="J39" s="21"/>
    </row>
  </sheetData>
  <mergeCells count="5">
    <mergeCell ref="A1:I1"/>
    <mergeCell ref="A2:I2"/>
    <mergeCell ref="B37:G37"/>
    <mergeCell ref="B38:F38"/>
    <mergeCell ref="B39:G39"/>
  </mergeCells>
  <pageMargins left="0.751388888888889" right="0.275" top="0.354166666666667" bottom="0.275" header="0.314583333333333" footer="0.275"/>
  <pageSetup paperSize="9" scale="70" fitToHeight="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采购清单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70677</dc:creator>
  <cp:lastModifiedBy>WPS_1764998506</cp:lastModifiedBy>
  <dcterms:created xsi:type="dcterms:W3CDTF">2023-02-18T02:53:00Z</dcterms:created>
  <dcterms:modified xsi:type="dcterms:W3CDTF">2025-12-26T08:31:34Z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2D03675B56B946D08CCE31B72A206E40_13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