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 activeTab="2"/>
  </bookViews>
  <sheets>
    <sheet name="封-2 采购控制价封面" sheetId="5" r:id="rId1"/>
    <sheet name="汇总表" sheetId="4" r:id="rId2"/>
    <sheet name="报价表" sheetId="1" r:id="rId3"/>
  </sheets>
  <externalReferences>
    <externalReference r:id="rId4"/>
  </externalReferences>
  <definedNames>
    <definedName name="_xlnm.Print_Area" localSheetId="2">报价表!$A$1:$G$15</definedName>
    <definedName name="_xlnm.Print_Area" localSheetId="1">汇总表!$A$1:$G$5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<sst xmlns="http://schemas.openxmlformats.org/spreadsheetml/2006/main" count="59" uniqueCount="47">
  <si>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松山湖机器人智创城-零星用工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</si>
  <si>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</si>
  <si>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</si>
  <si>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</si>
  <si>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</si>
  <si>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</si>
  <si>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</si>
  <si>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</si>
  <si>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</si>
  <si>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</si>
  <si>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松山湖机器人智创城项目-零星用工
限价费用汇总表</t>
  </si>
  <si>
    <t>序号</t>
  </si>
  <si>
    <t>费用名称</t>
  </si>
  <si>
    <t>控制价              （元）</t>
  </si>
  <si>
    <t>采购限价
（元）</t>
  </si>
  <si>
    <t>投标人报价       不含税
（元）</t>
  </si>
  <si>
    <t>投标人报价       含税
（元）</t>
  </si>
  <si>
    <t>备注</t>
  </si>
  <si>
    <t>工程费用</t>
  </si>
  <si>
    <t>汇总报价</t>
  </si>
  <si>
    <t>小写：</t>
  </si>
  <si>
    <t>大写：</t>
  </si>
  <si>
    <t>零星用工采购报价表</t>
  </si>
  <si>
    <t>项目名称：松山湖机器人智创城项目-零星用工</t>
  </si>
  <si>
    <t>工种</t>
  </si>
  <si>
    <t>单位</t>
  </si>
  <si>
    <t>暂定数量</t>
  </si>
  <si>
    <t>工资单价
（元）</t>
  </si>
  <si>
    <t>合价（元）</t>
  </si>
  <si>
    <t>临时大工/技工</t>
  </si>
  <si>
    <t>工日</t>
  </si>
  <si>
    <t>根据现场实际需求配置</t>
  </si>
  <si>
    <t>临时小工/普工</t>
  </si>
  <si>
    <t>持证焊工</t>
  </si>
  <si>
    <t>杂工</t>
  </si>
  <si>
    <t>月</t>
  </si>
  <si>
    <t>暂定配置10人</t>
  </si>
  <si>
    <t>持证电工</t>
  </si>
  <si>
    <t>暂定配置4人</t>
  </si>
  <si>
    <t>测量员</t>
  </si>
  <si>
    <t>暂定配置1人</t>
  </si>
  <si>
    <t>水电造价员</t>
  </si>
  <si>
    <t>水电施工员</t>
  </si>
  <si>
    <t>不含税合计</t>
  </si>
  <si>
    <t>其中税金</t>
  </si>
  <si>
    <t>含税合计</t>
  </si>
  <si>
    <r>
      <t>备注：
1、固定单价包含税金、管理费、保险费，项目部提供食宿（</t>
    </r>
    <r>
      <rPr>
        <b/>
        <sz val="11"/>
        <color theme="1"/>
        <rFont val="宋体"/>
        <charset val="134"/>
        <scheme val="minor"/>
      </rPr>
      <t>临大、小工除外</t>
    </r>
    <r>
      <rPr>
        <sz val="11"/>
        <color theme="1"/>
        <rFont val="宋体"/>
        <charset val="134"/>
        <scheme val="minor"/>
      </rPr>
      <t>）。结算量以实际用工数量计算，结算时不应人员数量变动调整单价。
2、所需人员进场前需通过甲方项目管理人员面试，实际进场时间及人数按项目部现场实际需求提供。
3、杂工、电工按每天工作9小时（具体工作时段按项目部要求），超出时长，按每小时 25 元/时计取加班费。
4、大工、小工、焊工按每天工作8小时（具体工作时段按项目部要求，甲方不提供伙食，住宿根据现场实际情况提供，如项目部未提供住宿，单价不作调整），超出时长，按实际工作小时数除以8小时折算为工日计量，</t>
    </r>
    <r>
      <rPr>
        <b/>
        <sz val="11"/>
        <color theme="1"/>
        <rFont val="宋体"/>
        <charset val="134"/>
        <scheme val="minor"/>
      </rPr>
      <t>例如：实际工作10小时，折算工日=10/8=1.25工日。</t>
    </r>
    <r>
      <rPr>
        <sz val="11"/>
        <color theme="1"/>
        <rFont val="宋体"/>
        <charset val="134"/>
        <scheme val="minor"/>
      </rPr>
      <t xml:space="preserve">
4、测量员、造价员、施工员工作时间按项目部管理要求执行，无加班费。
5、</t>
    </r>
    <r>
      <rPr>
        <b/>
        <sz val="11"/>
        <color theme="1"/>
        <rFont val="宋体"/>
        <charset val="134"/>
        <scheme val="minor"/>
      </rPr>
      <t>按月计量人员，如用工不满一个月的按实际天数计算，每天费用=工资单价/30天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</si>
</sst>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179" fontId="6" fillId="0" borderId="4" xfId="0" applyNumberFormat="1" applyFont="1" applyFill="1" applyBorder="1" applyAlignment="1">
      <alignment horizontal="center" vertical="center"/>
    </xf>
    <xf numFmtId="0" fontId="7" fillId="0" borderId="0" xfId="49" applyFont="1" applyFill="1" applyAlignment="1"/>
    <xf numFmtId="0" fontId="5" fillId="2" borderId="0" xfId="49" applyFont="1" applyFill="1" applyAlignment="1">
      <alignment horizontal="left" vertic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wrapText="1"/>
    </xf>
    <xf numFmtId="0" fontId="11" fillId="2" borderId="0" xfId="49" applyFont="1" applyFill="1" applyBorder="1" applyAlignment="1">
      <alignment horizontal="left" wrapText="1"/>
    </xf>
    <xf numFmtId="0" fontId="12" fillId="2" borderId="0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478;&#24037;&#38598;&#22242;\&#26426;&#22120;&#20154;\&#19979;&#28216;&#25307;&#37319;\&#22303;&#30707;&#26041;&#24037;&#31243;\&#22303;&#30707;&#26041;&#24037;&#31243;&#28165;&#21333;%20%2011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编制说明"/>
      <sheetName val="报价表"/>
    </sheetNames>
    <sheetDataSet>
      <sheetData sheetId="0"/>
      <sheetData sheetId="1"/>
      <sheetData sheetId="2">
        <row r="9">
          <cell r="G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D13" sqref="D13"/>
    </sheetView>
  </sheetViews>
  <sheetFormatPr defaultColWidth="7.09166666666667" defaultRowHeight="11.25" outlineLevelCol="6"/>
  <cols>
    <col min="1" max="1" width="13.7833333333333" style="39" customWidth="1"/>
    <col min="2" max="2" width="1.975" style="39" customWidth="1"/>
    <col min="3" max="3" width="17.0666666666667" style="39" customWidth="1"/>
    <col min="4" max="4" width="19.575" style="39" customWidth="1"/>
    <col min="5" max="5" width="33.725" style="39" customWidth="1"/>
    <col min="6" max="6" width="2.1" style="39" customWidth="1"/>
    <col min="7" max="7" width="9.00833333333333" style="39" customWidth="1"/>
    <col min="8" max="16384" width="7.09166666666667" style="39"/>
  </cols>
  <sheetData>
    <row r="1" s="39" customFormat="1" ht="127.5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s="39" customFormat="1" ht="60" customHeight="1" spans="1:7">
      <c r="A2" s="43" t="s">
        <v>2</v>
      </c>
      <c r="B2" s="43"/>
      <c r="C2" s="43"/>
      <c r="D2" s="43"/>
      <c r="E2" s="43"/>
      <c r="F2" s="43"/>
      <c r="G2" s="43"/>
    </row>
    <row r="3" s="39" customFormat="1" ht="75" customHeight="1" spans="1:7">
      <c r="A3" s="44"/>
      <c r="B3" s="45" t="s">
        <v>3</v>
      </c>
      <c r="C3" s="45"/>
      <c r="D3" s="46" t="s">
        <v>4</v>
      </c>
      <c r="E3" s="46"/>
      <c r="F3" s="44"/>
      <c r="G3" s="44"/>
    </row>
    <row r="4" s="39" customFormat="1" ht="65" customHeight="1" spans="1:7">
      <c r="A4" s="44"/>
      <c r="B4" s="47"/>
      <c r="C4" s="47"/>
      <c r="D4" s="48"/>
      <c r="E4" s="48"/>
      <c r="F4" s="44"/>
      <c r="G4" s="44"/>
    </row>
    <row r="5" s="39" customFormat="1" ht="60" customHeight="1" spans="1:7">
      <c r="A5" s="49"/>
      <c r="B5" s="45" t="s">
        <v>5</v>
      </c>
      <c r="C5" s="45"/>
      <c r="D5" s="50"/>
      <c r="E5" s="51" t="s">
        <v>6</v>
      </c>
      <c r="F5" s="49"/>
      <c r="G5" s="49"/>
    </row>
    <row r="6" s="39" customFormat="1" ht="36" customHeight="1" spans="1:7">
      <c r="A6" s="49"/>
      <c r="B6" s="47"/>
      <c r="C6" s="47"/>
      <c r="D6" s="48"/>
      <c r="E6" s="52"/>
      <c r="F6" s="49"/>
      <c r="G6" s="49"/>
    </row>
    <row r="7" s="39" customFormat="1" ht="60.75" customHeight="1" spans="1:7">
      <c r="A7" s="49"/>
      <c r="B7" s="45" t="s">
        <v>7</v>
      </c>
      <c r="C7" s="45"/>
      <c r="D7" s="50"/>
      <c r="E7" s="51" t="s">
        <v>8</v>
      </c>
      <c r="F7" s="49"/>
      <c r="G7" s="49"/>
    </row>
    <row r="8" s="39" customFormat="1" ht="36" customHeight="1" spans="1:7">
      <c r="A8" s="49"/>
      <c r="B8" s="53"/>
      <c r="C8" s="53"/>
      <c r="D8" s="48"/>
      <c r="E8" s="52"/>
      <c r="F8" s="53"/>
      <c r="G8" s="53"/>
    </row>
    <row r="9" s="39" customFormat="1" ht="69.75" customHeight="1" spans="1:7">
      <c r="A9" s="49"/>
      <c r="B9" s="54"/>
      <c r="C9" s="54"/>
      <c r="D9" s="45" t="s">
        <v>9</v>
      </c>
      <c r="E9" s="45"/>
      <c r="F9" s="49"/>
      <c r="G9" s="49"/>
    </row>
    <row r="10" s="39" customFormat="1" ht="18" customHeight="1" spans="1:7">
      <c r="A10" s="49"/>
      <c r="B10" s="54"/>
      <c r="C10" s="54"/>
      <c r="D10" s="55"/>
      <c r="E10" s="55"/>
      <c r="F10" s="56"/>
      <c r="G10" s="56"/>
    </row>
    <row r="11" s="39" customFormat="1" ht="18" customHeight="1" spans="1:7">
      <c r="A11" s="40"/>
      <c r="B11" s="40"/>
      <c r="C11" s="53"/>
      <c r="D11" s="53"/>
      <c r="E11" s="53"/>
      <c r="F11" s="53"/>
      <c r="G11" s="57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8" defaultRowHeight="14.25" outlineLevelRow="4" outlineLevelCol="6"/>
  <cols>
    <col min="1" max="1" width="6.10833333333333" style="15" customWidth="1"/>
    <col min="2" max="2" width="17.0083333333333" style="15" customWidth="1"/>
    <col min="3" max="3" width="25.3333333333333" style="15" customWidth="1"/>
    <col min="4" max="4" width="19.5" style="15" customWidth="1"/>
    <col min="5" max="5" width="20" style="15" customWidth="1"/>
    <col min="6" max="6" width="21.1166666666667" style="15" customWidth="1"/>
    <col min="7" max="7" width="18.45" style="15" customWidth="1"/>
    <col min="8" max="16384" width="8" style="15"/>
  </cols>
  <sheetData>
    <row r="1" s="15" customFormat="1" ht="54" customHeight="1" spans="1:7">
      <c r="A1" s="16" t="s">
        <v>10</v>
      </c>
      <c r="B1" s="17"/>
      <c r="C1" s="17"/>
      <c r="D1" s="18"/>
      <c r="E1" s="18"/>
      <c r="F1" s="17"/>
      <c r="G1" s="17"/>
    </row>
    <row r="2" s="15" customFormat="1" ht="52" customHeight="1" spans="1:7">
      <c r="A2" s="19" t="s">
        <v>11</v>
      </c>
      <c r="B2" s="19" t="s">
        <v>12</v>
      </c>
      <c r="C2" s="20" t="s">
        <v>13</v>
      </c>
      <c r="D2" s="21" t="s">
        <v>14</v>
      </c>
      <c r="E2" s="20" t="s">
        <v>15</v>
      </c>
      <c r="F2" s="20" t="s">
        <v>16</v>
      </c>
      <c r="G2" s="19" t="s">
        <v>17</v>
      </c>
    </row>
    <row r="3" s="15" customFormat="1" ht="52" customHeight="1" spans="1:7">
      <c r="A3" s="22">
        <v>1</v>
      </c>
      <c r="B3" s="23" t="s">
        <v>18</v>
      </c>
      <c r="C3" s="24">
        <f>报价表!F14</f>
        <v>4152445</v>
      </c>
      <c r="D3" s="24">
        <f>C3</f>
        <v>4152445</v>
      </c>
      <c r="E3" s="25">
        <f>[1]报价表!G9</f>
        <v>0</v>
      </c>
      <c r="F3" s="25">
        <f>[1]报价表!G11</f>
        <v>0</v>
      </c>
      <c r="G3" s="26"/>
    </row>
    <row r="4" s="15" customFormat="1" ht="52" customHeight="1" spans="1:7">
      <c r="A4" s="27" t="s">
        <v>19</v>
      </c>
      <c r="B4" s="28"/>
      <c r="C4" s="29"/>
      <c r="D4" s="30" t="s">
        <v>20</v>
      </c>
      <c r="E4" s="31"/>
      <c r="F4" s="32">
        <f>F3</f>
        <v>0</v>
      </c>
      <c r="G4" s="33"/>
    </row>
    <row r="5" s="15" customFormat="1" ht="52" customHeight="1" spans="1:7">
      <c r="A5" s="34"/>
      <c r="B5" s="35"/>
      <c r="C5" s="36"/>
      <c r="D5" s="30" t="s">
        <v>21</v>
      </c>
      <c r="E5" s="31"/>
      <c r="F5" s="37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38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Zeros="0" tabSelected="1" view="pageBreakPreview" zoomScaleNormal="100" workbookViewId="0">
      <selection activeCell="F14" sqref="F14"/>
    </sheetView>
  </sheetViews>
  <sheetFormatPr defaultColWidth="9" defaultRowHeight="13.5" outlineLevelCol="6"/>
  <cols>
    <col min="1" max="1" width="6.25" customWidth="1"/>
    <col min="2" max="2" width="18.875" customWidth="1"/>
    <col min="3" max="3" width="6.75" customWidth="1"/>
    <col min="4" max="4" width="9.375" customWidth="1"/>
    <col min="5" max="5" width="10.875" customWidth="1"/>
    <col min="6" max="6" width="12.75" customWidth="1"/>
    <col min="7" max="7" width="19.625" customWidth="1"/>
  </cols>
  <sheetData>
    <row r="1" ht="33" customHeight="1" spans="1:7">
      <c r="A1" s="1" t="s">
        <v>22</v>
      </c>
      <c r="B1" s="1"/>
      <c r="C1" s="1"/>
      <c r="D1" s="1"/>
      <c r="E1" s="1"/>
      <c r="F1" s="1"/>
      <c r="G1" s="1"/>
    </row>
    <row r="2" ht="22" customHeight="1" spans="1:7">
      <c r="A2" s="2" t="s">
        <v>23</v>
      </c>
      <c r="B2" s="2"/>
      <c r="C2" s="2"/>
      <c r="D2" s="2"/>
      <c r="E2" s="2"/>
      <c r="F2" s="2"/>
      <c r="G2" s="3"/>
    </row>
    <row r="3" ht="33" customHeight="1" spans="1:7">
      <c r="A3" s="4" t="s">
        <v>11</v>
      </c>
      <c r="B3" s="4" t="s">
        <v>24</v>
      </c>
      <c r="C3" s="4" t="s">
        <v>25</v>
      </c>
      <c r="D3" s="4" t="s">
        <v>26</v>
      </c>
      <c r="E3" s="5" t="s">
        <v>27</v>
      </c>
      <c r="F3" s="4" t="s">
        <v>28</v>
      </c>
      <c r="G3" s="4" t="s">
        <v>17</v>
      </c>
    </row>
    <row r="4" ht="22" customHeight="1" spans="1:7">
      <c r="A4" s="4">
        <v>1</v>
      </c>
      <c r="B4" s="4" t="s">
        <v>29</v>
      </c>
      <c r="C4" s="4" t="s">
        <v>30</v>
      </c>
      <c r="D4" s="4">
        <v>2000</v>
      </c>
      <c r="E4" s="4">
        <v>400</v>
      </c>
      <c r="F4" s="4">
        <f>D4*E4</f>
        <v>800000</v>
      </c>
      <c r="G4" s="4" t="s">
        <v>31</v>
      </c>
    </row>
    <row r="5" ht="23" customHeight="1" spans="1:7">
      <c r="A5" s="4">
        <v>2</v>
      </c>
      <c r="B5" s="4" t="s">
        <v>32</v>
      </c>
      <c r="C5" s="4" t="s">
        <v>30</v>
      </c>
      <c r="D5" s="4">
        <v>3000</v>
      </c>
      <c r="E5" s="4">
        <v>300</v>
      </c>
      <c r="F5" s="4">
        <f>D5*E5</f>
        <v>900000</v>
      </c>
      <c r="G5" s="4" t="s">
        <v>31</v>
      </c>
    </row>
    <row r="6" ht="27" customHeight="1" spans="1:7">
      <c r="A6" s="4">
        <v>3</v>
      </c>
      <c r="B6" s="4" t="s">
        <v>33</v>
      </c>
      <c r="C6" s="4" t="s">
        <v>30</v>
      </c>
      <c r="D6" s="4">
        <v>200</v>
      </c>
      <c r="E6" s="4">
        <v>400</v>
      </c>
      <c r="F6" s="4">
        <f>D6*E6</f>
        <v>80000</v>
      </c>
      <c r="G6" s="4" t="s">
        <v>31</v>
      </c>
    </row>
    <row r="7" ht="27" customHeight="1" spans="1:7">
      <c r="A7" s="4">
        <v>4</v>
      </c>
      <c r="B7" s="4" t="s">
        <v>34</v>
      </c>
      <c r="C7" s="4" t="s">
        <v>35</v>
      </c>
      <c r="D7" s="4">
        <v>150</v>
      </c>
      <c r="E7" s="4">
        <v>6500</v>
      </c>
      <c r="F7" s="4">
        <f>D7*E7</f>
        <v>975000</v>
      </c>
      <c r="G7" s="4" t="s">
        <v>36</v>
      </c>
    </row>
    <row r="8" ht="27" customHeight="1" spans="1:7">
      <c r="A8" s="4">
        <v>7</v>
      </c>
      <c r="B8" s="4" t="s">
        <v>37</v>
      </c>
      <c r="C8" s="4" t="s">
        <v>35</v>
      </c>
      <c r="D8" s="4">
        <v>60</v>
      </c>
      <c r="E8" s="4">
        <v>9500</v>
      </c>
      <c r="F8" s="4">
        <f>D8*E8</f>
        <v>570000</v>
      </c>
      <c r="G8" s="4" t="s">
        <v>38</v>
      </c>
    </row>
    <row r="9" ht="27" customHeight="1" spans="1:7">
      <c r="A9" s="4">
        <v>8</v>
      </c>
      <c r="B9" s="4" t="s">
        <v>39</v>
      </c>
      <c r="C9" s="4" t="s">
        <v>35</v>
      </c>
      <c r="D9" s="4">
        <v>15</v>
      </c>
      <c r="E9" s="4">
        <v>13000</v>
      </c>
      <c r="F9" s="4">
        <f>D9*E9</f>
        <v>195000</v>
      </c>
      <c r="G9" s="4" t="s">
        <v>40</v>
      </c>
    </row>
    <row r="10" ht="27" customHeight="1" spans="1:7">
      <c r="A10" s="4">
        <v>9</v>
      </c>
      <c r="B10" s="4" t="s">
        <v>41</v>
      </c>
      <c r="C10" s="4" t="s">
        <v>35</v>
      </c>
      <c r="D10" s="4">
        <v>16</v>
      </c>
      <c r="E10" s="4">
        <v>16500</v>
      </c>
      <c r="F10" s="4">
        <f>D10*E10</f>
        <v>264000</v>
      </c>
      <c r="G10" s="4" t="s">
        <v>40</v>
      </c>
    </row>
    <row r="11" ht="27" customHeight="1" spans="1:7">
      <c r="A11" s="4">
        <v>10</v>
      </c>
      <c r="B11" s="4" t="s">
        <v>42</v>
      </c>
      <c r="C11" s="4" t="s">
        <v>35</v>
      </c>
      <c r="D11" s="4">
        <v>15</v>
      </c>
      <c r="E11" s="4">
        <v>16500</v>
      </c>
      <c r="F11" s="4">
        <f>D11*E11</f>
        <v>247500</v>
      </c>
      <c r="G11" s="4" t="s">
        <v>40</v>
      </c>
    </row>
    <row r="12" ht="27" customHeight="1" spans="1:7">
      <c r="A12" s="4">
        <v>11</v>
      </c>
      <c r="B12" s="6" t="s">
        <v>43</v>
      </c>
      <c r="C12" s="7"/>
      <c r="D12" s="7"/>
      <c r="E12" s="8"/>
      <c r="F12" s="4">
        <f>SUM(F4:F11)</f>
        <v>4031500</v>
      </c>
      <c r="G12" s="4"/>
    </row>
    <row r="13" ht="27" customHeight="1" spans="1:7">
      <c r="A13" s="4">
        <v>12</v>
      </c>
      <c r="B13" s="6" t="s">
        <v>44</v>
      </c>
      <c r="C13" s="7"/>
      <c r="D13" s="8"/>
      <c r="E13" s="9">
        <v>0.03</v>
      </c>
      <c r="F13" s="10">
        <f>F12*E13</f>
        <v>120945</v>
      </c>
      <c r="G13" s="4"/>
    </row>
    <row r="14" ht="27" customHeight="1" spans="1:7">
      <c r="A14" s="4">
        <v>13</v>
      </c>
      <c r="B14" s="4" t="s">
        <v>45</v>
      </c>
      <c r="C14" s="4"/>
      <c r="D14" s="4"/>
      <c r="E14" s="4"/>
      <c r="F14" s="11">
        <f>F12+F13</f>
        <v>4152445</v>
      </c>
      <c r="G14" s="12"/>
    </row>
    <row r="15" ht="201" customHeight="1" spans="1:7">
      <c r="A15" s="13" t="s">
        <v>46</v>
      </c>
      <c r="B15" s="14"/>
      <c r="C15" s="14"/>
      <c r="D15" s="14"/>
      <c r="E15" s="14"/>
      <c r="F15" s="14"/>
      <c r="G15" s="14"/>
    </row>
  </sheetData>
  <mergeCells count="6">
    <mergeCell ref="A1:G1"/>
    <mergeCell ref="A2:F2"/>
    <mergeCell ref="B12:E12"/>
    <mergeCell ref="B13:D13"/>
    <mergeCell ref="B14:E14"/>
    <mergeCell ref="A15:G1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WPS_1764998506</cp:lastModifiedBy>
  <dcterms:created xsi:type="dcterms:W3CDTF">2006-09-13T11:21:00Z</dcterms:created>
  <dcterms:modified xsi:type="dcterms:W3CDTF">2025-12-24T00:45:17Z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D431839C0C6F44D384F42E7BDBE2636D_13</vt:lpwstr>
  </property>
  <property fmtid="{D5CDD505-2E9C-101B-9397-08002B2CF9AE}" pid="4" name="CalculationRule">
    <vt:i4>0</vt:i4>
  </property>
</Properties>
</file>