
<file path=[Content_Types].xml><?xml version="1.0" encoding="utf-8"?>
<Types xmlns="http://schemas.openxmlformats.org/package/2006/content-types">
  <Default Extension="rels" ContentType="application/vnd.openxmlformats-package.relationships+xml"/>
  <Default Extension="xml" ContentType="application/xml"/>
  <Override PartName="/docProps/app.xml" ContentType="application/vnd.openxmlformats-officedocument.extended-properties+xml"/>
  <Override PartName="/docProps/core.xml" ContentType="application/vnd.openxmlformats-package.core-properties+xml"/>
  <Override PartName="/docProps/custom.xml" ContentType="application/vnd.openxmlformats-officedocument.custom-properties+xml"/>
  <Override PartName="/xl/sharedStrings.xml" ContentType="application/vnd.openxmlformats-officedocument.spreadsheetml.sharedStrings+xml"/>
  <Override PartName="/xl/styles.xml" ContentType="application/vnd.openxmlformats-officedocument.spreadsheetml.styles+xml"/>
  <Override PartName="/xl/theme/theme1.xml" ContentType="application/vnd.openxmlformats-officedocument.theme+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Types>
</file>

<file path=_rels/.rels><?xml version="1.0" encoding="UTF-8" standalone="yes"?>
<Relationships xmlns="http://schemas.openxmlformats.org/package/2006/relationships"><Relationship Id="rId1" Type="http://schemas.openxmlformats.org/officeDocument/2006/relationships/officeDocument" Target="xl/workbook.xml"/><Relationship Id="rId3" Type="http://schemas.openxmlformats.org/package/2006/relationships/metadata/core-properties" Target="docProps/core.xml"/><Relationship Id="rId2" Type="http://schemas.openxmlformats.org/officeDocument/2006/relationships/extended-properties" Target="docProps/app.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fileVersion appName="xl" lastEdited="3" lowestEdited="5" rupBuild="9302"/>
  <workbookPr/>
  <bookViews>
    <workbookView windowHeight="17775"/>
  </bookViews>
  <sheets>
    <sheet name="汇总表" sheetId="6" r:id="rId1"/>
    <sheet name="编制说明 " sheetId="22" r:id="rId2"/>
    <sheet name="预算" sheetId="17" r:id="rId3"/>
  </sheets>
  <definedNames>
    <definedName name="_xlnm._FilterDatabase" localSheetId="2" hidden="1">预算!$A$2:$XET$978</definedName>
    <definedName name="_xlnm.Print_Area" localSheetId="0">汇总表!$A$1:$E$4</definedName>
    <definedName name="_xlnm.Print_Area" localSheetId="2">预算!$A$1:$H$136</definedName>
    <definedName name="_xlnm.Print_Titles" localSheetId="2">预算!$1:$3</definedName>
    <definedName name="H">#REF!</definedName>
    <definedName name="H" localSheetId="1">#REF!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feature name="microsoft.com:ARRAYTEXT_WF"/>
      </xcalcf:calcFeatures>
    </ext>
  </extLst>
</workbook>
</file>

<file path=xl/sharedStrings.xml><?xml version="1.0" encoding="utf-8"?>
<sst xmlns="http://schemas.openxmlformats.org/spreadsheetml/2006/main" count="403" uniqueCount="226">
  <si>
    <t>东莞市应急消防救援训练基地-标识工程
限价费用汇总表</t>
  </si>
  <si>
    <t>序号</t>
  </si>
  <si>
    <t>费用名称</t>
  </si>
  <si>
    <t>采购控制价
（元）</t>
  </si>
  <si>
    <t>采购限价
（控制价下浮13%）
（元）</t>
  </si>
  <si>
    <t>备注</t>
  </si>
  <si>
    <t>标识工程</t>
  </si>
  <si>
    <t>合计</t>
  </si>
  <si>
    <t>编制说明</t>
  </si>
  <si>
    <t>1、采购范围：东莞市应急消防救援训练基地-标识工程，本项目所包含的全部工程内容及其他为实现合同目的所涉及的承包范围。</t>
  </si>
  <si>
    <t>2、本项目为固定单价合同，按图纸范围所有工序和工作内容的本专业深化设计、包工、包料、包辅材、包机械设备、包制安、包调试、包安全、包质量、包材料设备价格变化风险费、包施工用水电设备及相关费用、包预埋、包意外伤害保险、包缺陷修复维修及售后服务、包与其他分包单位的配合等；清单中所列项目为完成本工程所需的所有项目，完成此项工程所需的其它工序而未列项的项目，如施工所需的操作平台、送样、成品保护、垃圾清理等专业措施费用，文明工地增加费、夜间施工费、赶工措施费等投标人需在投标单价中综合考虑。满足本项目设计参数及项目技术要求，并通过业主及政府验收合格。请投标单位在所列项目的综合单价综合考虑，不再单独计算。以上价格为开工程专用增值税发票适用。</t>
  </si>
  <si>
    <t>3、工程量计算规则：采用《广东省房屋建筑与装饰工程综合定额(2018)》《广东省通用安装工程综合定额（2018）》《广东省市政工程综合定额（2018）》等2018年相关专业现行定额及《GB50854-2013 房屋建筑与装饰工程工程量计算规范》有关规定。</t>
  </si>
  <si>
    <t xml:space="preserve">4、本专业工程施工过程中因分包单位原因的开槽由分包单位自行封堵。非本分包单位范围内的孔洞封堵工作，若发包人需由分包单位负责处理的，分包单位应无条件施工，但费用需另行签证计算。 </t>
  </si>
  <si>
    <t>5、投标人应巨细无遗考虑现场、图纸等实际情况(如:运输条件、施工场地等)；投标人也应深入理解技术要求和验收要求,所有在招标时提供的文件均认为已完整无误包含在单价之中。</t>
  </si>
  <si>
    <t>6、对于其他变更增加或减少工程，相同或相近项目单价优先采用清单中单价结算，无法套用上述计价方式的，按中标下浮率下浮后确定变更工程价款。中标下浮率=(1-中标价格/采购控制价)x100%。</t>
  </si>
  <si>
    <t>7、各投标单位结合现场实际情况及施工图纸，应详细充分、确保准确无疑地与项目部工程师及设计人员沟通，确保所供的构件数量、尺寸及型号与现场工程需要的尺寸及型号准确无误，对于因沟通不够引起的误工和返工，由投标方承担经济损失。</t>
  </si>
  <si>
    <t>8、本项目报价需根据采购文件及技术标准和工序要求等进行综合考虑，中标后不再调整。</t>
  </si>
  <si>
    <t>9、本次采购范围以采购清单项目特征描述和建筑构造做法表和答疑确认部位为准，具体详采购清单。</t>
  </si>
  <si>
    <t>10、品牌要求（等同或优于）：详品牌要求表，进场前需按品牌报送要求报审，经采购人审核同意方可使用。</t>
  </si>
  <si>
    <t>东莞市应急消防救援训练基地-标识工程清单表</t>
  </si>
  <si>
    <t>项目名称</t>
  </si>
  <si>
    <t>项目特征描述</t>
  </si>
  <si>
    <t>计量单位</t>
  </si>
  <si>
    <t>工程量</t>
  </si>
  <si>
    <t>不含税单价</t>
  </si>
  <si>
    <t>合价</t>
  </si>
  <si>
    <t>标识系统工程</t>
  </si>
  <si>
    <t>地下室标识工程</t>
  </si>
  <si>
    <t>标线</t>
  </si>
  <si>
    <t>1.地面标线，线宽150mm
2.工艺:热熔漆
3、符合设计图纸以及施工规范要求</t>
  </si>
  <si>
    <t>m2</t>
  </si>
  <si>
    <t>地面箭头标记</t>
  </si>
  <si>
    <t>1.地面箭头标记
2.热熔漆
3.规格尺寸:线宽1000
4、符合设计图纸以及施工规范要求</t>
  </si>
  <si>
    <t>地下停车场标识牌【2000*250】</t>
  </si>
  <si>
    <t>1.规格尺寸:2000*250
2.1.2mm不锈钢激光雕刻折弯焊接，烤漆，内衬3mm乳白色亚克力内置LED光源
3、符合设计图纸以及施工规范要求</t>
  </si>
  <si>
    <t>块</t>
  </si>
  <si>
    <t>地下停车场标识牌【1600*318】</t>
  </si>
  <si>
    <t>1.规格尺寸:1600*318
2.1.2mm不锈钢激光雕刻折弯焊接，烤漆，内衬3mm乳白色亚克力内置LED光源
3、符合设计图纸以及施工规范要求</t>
  </si>
  <si>
    <t>柱子标记</t>
  </si>
  <si>
    <t>1.地下室柱子标记
2.15mm厚，pvc光亮板，uv户外印；定制磨具，水性涂料，电脑调色，喷涂序号；
3、符合设计图纸以及施工规范要求</t>
  </si>
  <si>
    <t>套</t>
  </si>
  <si>
    <t>地下车库门指示</t>
  </si>
  <si>
    <t>1.地下车库门指示
2.15mm厚，pvc光亮板，uv户外印；定制磨具，水性涂料，电脑调色，喷涂序号；
3、符合设计图纸以及施工规范要求</t>
  </si>
  <si>
    <t>停车场出入口标识牌</t>
  </si>
  <si>
    <t>1.类型:停车场出入口标识牌
2.材质、规格尺寸:2mm铝板贴反光膜
3、符合设计图纸以及施工规范要求</t>
  </si>
  <si>
    <t>导向牌【600*600】</t>
  </si>
  <si>
    <t>1.材质、规格尺寸:2mm铝板贴反光膜
2、符合设计图纸以及施工规范要求</t>
  </si>
  <si>
    <t>导向牌【300*600】</t>
  </si>
  <si>
    <t>1.类型:20*20镀锌方管+2mm铝板贴反光膜
2、符合设计图纸以及施工规范要求</t>
  </si>
  <si>
    <t>导向牌【300*900】</t>
  </si>
  <si>
    <t>横道线</t>
  </si>
  <si>
    <t>1.材料品种:横道线热熔涂料普通型
2、符合设计图纸以及施工规范要求</t>
  </si>
  <si>
    <t>标记</t>
  </si>
  <si>
    <t>1.材料品种:热熔漆
2.类型:地面箭头标记
3、符合设计图纸以及施工规范要求</t>
  </si>
  <si>
    <t>反光道钉</t>
  </si>
  <si>
    <t>1.反光道钉
2.尺寸:100*100*20
3、符合设计图纸以及施工规范要求</t>
  </si>
  <si>
    <t>只</t>
  </si>
  <si>
    <t>视线诱导器</t>
  </si>
  <si>
    <t>1.铝板+镜片PMMA贴反光膜
2.尺寸:180*40
3、符合设计图纸以及施工规范要求</t>
  </si>
  <si>
    <t>防撞板</t>
  </si>
  <si>
    <t>1.部位:车库（墙、柱阳角）
2.线条材料品种、规格、颜色:防撞板（黑、黄相间彩色条纹）
3.高度:720mm
4.在洞内、地下室内、库内或暗室内进行施工
5、符合设计图纸以及施工规范要求</t>
  </si>
  <si>
    <t>m</t>
  </si>
  <si>
    <t>车挡</t>
  </si>
  <si>
    <t>1.车挡类别:车挡
2.在洞内、地下室内、库内或暗室内进行施工
3、符合设计图纸以及施工规范要求</t>
  </si>
  <si>
    <t>处</t>
  </si>
  <si>
    <t>成品减速带</t>
  </si>
  <si>
    <t>1.名称:成品减速带
2.详L13J103/53
3、符合设计图纸以及施工规范要求</t>
  </si>
  <si>
    <t>地上标识工程</t>
  </si>
  <si>
    <t>户外公共标识</t>
  </si>
  <si>
    <t>广场安全应急展示栏</t>
  </si>
  <si>
    <t>1.广场安全应急展示栏
2.类型:1.5mm304#不锈钢造型喷漆，标题5mm亚克力字，内容贴黑底背胶
3.材质、规格尺寸:5000*2200
4、符合设计图纸以及施工规范要求</t>
  </si>
  <si>
    <t>消防安全知识翻板游戏</t>
  </si>
  <si>
    <t>1.广场安全应急展示栏
2.类型:1.5mm304#不锈钢造型烤漆，标题5mm亚克力字，盒子用1.0的镀锌板，UV印，杆子不锈钢
3.材质、规格尺寸:6000*2200
4、符合设计图纸以及施工规范要求</t>
  </si>
  <si>
    <t>广场119雕塑</t>
  </si>
  <si>
    <t>1.广场119雕塑
2.类型:1.5mm304#不锈钢造型烤漆，标题5mm亚克力字，内容高清UV印
3.材质、规格尺寸:3150*2000
4、符合设计图纸以及施工规范要求</t>
  </si>
  <si>
    <t>人指引标识</t>
  </si>
  <si>
    <t>1.人指引标识
2.类型:1.5mm304#不锈钢造型喷漆，内容激光雕刻，内衬乳白板内置LED灯组
3.材质、规格尺寸:550*2600*160
4、符合设计图纸以及施工规范要求</t>
  </si>
  <si>
    <t>个</t>
  </si>
  <si>
    <t>车行指引标识</t>
  </si>
  <si>
    <t>1.车行指引标识
2.类型:1.5mm304#不锈钢造型喷漆，内容激光雕刻，内衬乳白板内置LED灯组
3.材质、规格尺寸:550*2600*160
4、符合设计图纸以及施工规范要求</t>
  </si>
  <si>
    <t>总平面图索引</t>
  </si>
  <si>
    <t>1.总平面图索引
2.1.2mm304#不锈钢造型喷漆，内容丝网印刷
3.尺寸:1400*2000*150
4、符合设计图纸以及施工规范要求</t>
  </si>
  <si>
    <t>花草牌</t>
  </si>
  <si>
    <t>1.类型:花草牌
2.1.2mm304#不锈钢造型喷漆，内容丝网印刷
3.350*400
4、符合设计图纸以及施工规范要求</t>
  </si>
  <si>
    <t>垃圾桶</t>
  </si>
  <si>
    <t>1.垃圾桶
2.1.2mm304#不锈钢造型喷漆，内容丝网印刷
3.820*920
4、符合设计图纸以及施工规范要求</t>
  </si>
  <si>
    <t>树铭牌</t>
  </si>
  <si>
    <t>1.树铭牌
2.2mm拉丝不锈钢激光切割，内容腐蚀填漆
3.200*150
4、符合设计图纸以及施工规范要求</t>
  </si>
  <si>
    <t>警示牌</t>
  </si>
  <si>
    <t>1.警示牌
2.2mm拉丝不锈钢激光切割，内容腐蚀填漆
3.400*100
4、符合设计图纸以及施工规范要求</t>
  </si>
  <si>
    <t>1.警示牌
2.1.5mm304#不锈钢造型造型喷漆，丝网印刷
3.400*250*758
4、符合设计图纸以及施工规范要求</t>
  </si>
  <si>
    <t>1.地面横道线
2.热熔漆
3、符合设计图纸以及施工规范要求</t>
  </si>
  <si>
    <t>1.地面箭头标记
2.热熔漆
3、符合设计图纸以及施工规范要求</t>
  </si>
  <si>
    <t>道钉</t>
  </si>
  <si>
    <t>1.道钉
2.尺寸:100*100*20
3、符合设计图纸以及施工规范要求</t>
  </si>
  <si>
    <t>停车场出口标识牌</t>
  </si>
  <si>
    <t>1.停车场出口标识牌
2.3.1m镀锌镀锌圆管+600*800，2mm铝板贴反光膜
3、符合设计图纸以及施工规范要求</t>
  </si>
  <si>
    <t>导向牌</t>
  </si>
  <si>
    <t>1.导向牌
2.3.1m镀锌镀锌圆管，2mm铝板贴反光膜
3.圆形标志牌直径600
4、符合设计图纸以及施工规范要求</t>
  </si>
  <si>
    <t>1.导向牌
2.3.1m镀锌镀锌圆管m，2mm铝板贴反光膜
3.圆形标志牌+三角形标志牌（直径60CM）
4、符合设计图纸以及施工规范要求</t>
  </si>
  <si>
    <t>1.导向牌
2.3.1m镀锌镀锌圆管m，2mm铝板贴反光膜
3.矩形标志牌600*800
4、符合设计图纸以及施工规范要求</t>
  </si>
  <si>
    <t>门牌号</t>
  </si>
  <si>
    <t>1.类型:门牌号
2.进口铝型材文字丝网印刷
3.320*120
4、符合设计图纸以及施工规范要求</t>
  </si>
  <si>
    <t>特勤消防站标识</t>
  </si>
  <si>
    <t>楼体字-119消防救援</t>
  </si>
  <si>
    <t>1.楼体字-119消防救援
2.类型:1.5mm#304不锈钢冲孔发光字
3.材质、规格尺寸:5000*3800
4、符合设计图纸以及施工规范要求</t>
  </si>
  <si>
    <t>对党忠诚，纪律严明，赴汤蹈火，竭诚为民</t>
  </si>
  <si>
    <t>1.对党忠诚，纪律严明，赴汤蹈火，竭诚为民
2.类型:1.5mm#304不锈钢冲孔发光字
3.材质、规格尺寸:7500*1600
4、符合设计图纸以及施工规范要求</t>
  </si>
  <si>
    <t>消防警徽</t>
  </si>
  <si>
    <t>1.消防警徽
2.类型:铝合金型材烤漆
3.材质、规格尺寸:1750*1550
4、符合设计图纸以及施工规范要求</t>
  </si>
  <si>
    <t>门头字</t>
  </si>
  <si>
    <t>1.门头字
2.类型:1.2mm304#不锈钢立体字喷漆厚度50mm+铝合金型材
3.材质、规格尺寸:19500*900
4、符合设计图纸以及施工规范要求</t>
  </si>
  <si>
    <t>大门左侧标识</t>
  </si>
  <si>
    <t>1.大门左侧标识
2.类型:1.2mm304#不锈钢背光字，厚度35mm
3.材质、规格尺寸:7300*850
4、符合设计图纸以及施工规范要求</t>
  </si>
  <si>
    <t>大门右侧标识</t>
  </si>
  <si>
    <t>1.大门右侧标识
2.类型:1.2mm304#不锈钢背光字，厚度35mm
3.材质、规格尺寸:1300*1000
4、符合设计图纸以及施工规范要求</t>
  </si>
  <si>
    <t>“119”灯箱</t>
  </si>
  <si>
    <t>1.600*800
2.方形铝合金边框，LED亚克力双面UV画面
3、符合设计图纸以及施工规范要求</t>
  </si>
  <si>
    <t>车库立柱标语</t>
  </si>
  <si>
    <t>1.车库标语喷涂
2.亚克力立体字
3.规格尺寸:220*400
4、符合设计图纸以及施工规范要求</t>
  </si>
  <si>
    <t>车库门</t>
  </si>
  <si>
    <t>1.车库立柱标语
2.规格尺寸:6400*1030
3.车库门整体喷涂红色，门上喷涂相应编号，编号为黄色
4、符合设计图纸以及施工规范要求</t>
  </si>
  <si>
    <t>车库标语喷涂</t>
  </si>
  <si>
    <t>1.车库标语喷涂
2.规格尺寸:2183*1050
3.不锈钢烤漆字
4、符合设计图纸以及施工规范要求</t>
  </si>
  <si>
    <t>餐厅宣传栏</t>
  </si>
  <si>
    <t>1.餐厅标语
2.类型:双层1厘米PVC板、激光电脑雕刻背景，户外UV制作。底板雪佛板+亚克力
3.材质、规格尺寸:5700*1000
4、符合设计图纸以及施工规范要求</t>
  </si>
  <si>
    <t>门厅宣传栏</t>
  </si>
  <si>
    <t>1.门厅宣传栏
2.类型:5mm亚克力字，双层1厘米PVC板、激光电脑雕刻背景，户外UV作。底板雪佛板+亚克力插页盒，相片
3.材质、规格尺寸:5700*1400
4、符合设计图纸以及施工规范要求</t>
  </si>
  <si>
    <t>导向指示牌</t>
  </si>
  <si>
    <t>1.导向指示牌
2.类型:铝合金高清UV印，铝型材嵌条高清UV印，可更换
3.材质、规格尺寸:1230*800
4、符合设计图纸以及施工规范要求</t>
  </si>
  <si>
    <t>电梯层号及楼层索引</t>
  </si>
  <si>
    <t>1.电梯层号及楼层索引
2.类型:8mm透明亚克力倒斜边背面喷漆背面丝网印刷，5mm透明亚克力背面喷漆背面丝网印刷，广告钉固定
3.材质、规格尺寸:500*800
4、符合设计图纸以及施工规范要求</t>
  </si>
  <si>
    <t>1.电梯层号及楼层索引
2.类型:1.5mm不锈钢激光雕刻折弯焊接，烤漆，内衬3mm乳白色亚克力，内置LED光源，底纹高清UV印
3.材质、规格尺寸:1000*240
4、符合设计图纸以及施工规范要求</t>
  </si>
  <si>
    <t>步梯层号牌</t>
  </si>
  <si>
    <t>1.类型:步梯层号牌
2.8mm透明亚克力倒斜边背面喷漆，文字内容高清UV印刷
3.200*200
4、符合设计图纸以及施工规范要求</t>
  </si>
  <si>
    <t>卫生间挂标识</t>
  </si>
  <si>
    <t>1.类型:卫生间挂标识
2.1.0mm304#不锈钢造型喷漆，内容丝网印刷
3.300*450
4、符合设计图纸以及施工规范要求</t>
  </si>
  <si>
    <t>卫生间门牌标识</t>
  </si>
  <si>
    <t>1.类型:卫生间门牌标识
2.1.0mm304#不锈钢造型喷漆+10mm透明亚克力背面UV底色，正面UV图标
3.280*120
4、符合设计图纸以及施工规范要求</t>
  </si>
  <si>
    <t>门牌</t>
  </si>
  <si>
    <t>1.类型:门牌
2.5mm亚克力切割U打印
3.320*120
4、符合设计图纸以及施工规范要求</t>
  </si>
  <si>
    <t>设备门牌</t>
  </si>
  <si>
    <t>1.类型:设备门牌
2.3mm铝板烤漆内容腐蚀填漆
3.280*100
4、符合设计图纸以及施工规范要求</t>
  </si>
  <si>
    <t>温馨提示牌</t>
  </si>
  <si>
    <t>1.类型:温馨提示牌
2.3mm铝板烤漆内容腐蚀填漆
3.320*120
4、符合设计图纸以及施工规范要求</t>
  </si>
  <si>
    <t>1.类型:温馨提示牌
2.拉丝不锈钢，10mm有机玻璃烤漆图形和文字丝网印刷，亚克力插盒
3.665*1670
4、符合设计图纸以及施工规范要求</t>
  </si>
  <si>
    <t>消防疏散图</t>
  </si>
  <si>
    <t>1.类型:消防疏散图
2.5mm亚克力切割U打印
3.700*480
4、符合设计图纸以及施工规范要求</t>
  </si>
  <si>
    <t>1.垃圾桶
2.1.5mm304#不锈钢造型造型喷漆，
丝网印刷
3.82*920*400
4、符合设计图纸以及施工规范要求</t>
  </si>
  <si>
    <t>综合楼及体育馆标识</t>
  </si>
  <si>
    <t>金属字【训练综合楼】</t>
  </si>
  <si>
    <t>1.不锈钢金属字体（详二次深化）
2.规格:0.24*0.35m
3.超高降效:综合考虑
4.符合设计图纸以及施工规范要求</t>
  </si>
  <si>
    <t>金属字【队徽】</t>
  </si>
  <si>
    <t>1.消防队队徽（详二次深化）
2.规格:2.4*2.7m
3.超高降效:综合考虑
4.符合设计图纸以及施工规范要求</t>
  </si>
  <si>
    <t>训练综合楼门头字</t>
  </si>
  <si>
    <t>1.训练综合楼门头字
2.类型:1.2mm304#不锈钢字，厚度50mm
3.材质、规格尺寸:4800*600
4、符合设计图纸以及施工规范要求</t>
  </si>
  <si>
    <t>体能训练馆门头字</t>
  </si>
  <si>
    <t>1.体能训练馆门头字
2.类型:1.2mm304#不锈钢字，厚度150mm
3.材质、规格尺寸:4000*500
4、符合设计图纸以及施工规范要求</t>
  </si>
  <si>
    <t>训练综合楼宣传板01</t>
  </si>
  <si>
    <t>1.训练综合楼宣传板
2.类型:双层1厘米PVC板、激光电脑雕刻背景，户外UV制作。底板雪佛板+亚克力
3.材质、规格尺寸:5700*1000
4、符合设计图纸以及施工规范要求</t>
  </si>
  <si>
    <t>训练综合楼宣传板02</t>
  </si>
  <si>
    <t>1.训练综合楼宣传板
2.类型:1.0mm304#不锈钢造型喷漆，内容贴室内黑底背胶
3.材质、规格尺寸:2000*1000
4、符合设计图纸以及施工规范要求</t>
  </si>
  <si>
    <t>餐厅标语</t>
  </si>
  <si>
    <t>1.餐厅标语
2.类型:双层1厘米PVC板、激光电脑雕刻背景，户外UV制作。底板雪佛板+亚克力
3.材质、规格尺寸:4600*1000
4、符合设计图纸以及施工规范要求</t>
  </si>
  <si>
    <t>1.门厅宣传栏
2.类型:双层1厘米PVC板、激光电脑雕刻背景，户外UV制作。底板雪佛板+亚克力
3.材质、规格尺寸:5800*1400
4、符合设计图纸以及施工规范要求</t>
  </si>
  <si>
    <t>1.门厅宣传栏
2.类型:铝合金高清UV印，铝型材嵌条高清UV印，可更换
3.材质、规格尺寸:1230*800
4、符合设计图纸以及施工规范要求</t>
  </si>
  <si>
    <t>电梯编号牌</t>
  </si>
  <si>
    <t>1.类型:电梯编号牌
2.不锈钢精工字
3.字高280
4、符合设计图纸以及施工规范要求</t>
  </si>
  <si>
    <t>1.类型:卫生间挂标识
2.1.5mm不锈钢激光雕刻折弯焊接，烤漆，内衬3mm乳白色亚克力内置LED光源，5+8+5mm透明亚克力背面喷
3.800*240
4、符合设计图纸以及施工规范要求</t>
  </si>
  <si>
    <t>指战员个人信息卡</t>
  </si>
  <si>
    <t>1.类型:2mm亚克力切割U打印
2.90*55
3、符合设计图纸以及施工规范要求</t>
  </si>
  <si>
    <t>1.类型:消防疏散图
2.8mm透明亚克力倒斜边，烤漆，丝网印刷。5mm透明亚克力，高清UV刷，广告钉固定
3.700*600
4、符合设计图纸以及施工规范要求</t>
  </si>
  <si>
    <t>1.垃圾桶
2.1.5mm304#不锈钢造型造型喷漆，丝网印刷
3.82*920*400
4、符合设计图纸以及施工规范要求</t>
  </si>
  <si>
    <t>指引标识</t>
  </si>
  <si>
    <t>1.指引标识
2.面板5mm亚克力，背面丝网印刷、专业烤漆，底板20mm透明亚克力，楼层字厚度20mm，拉丝不锈钢字
3.2000*350
4、符合设计图纸以及施工规范要求</t>
  </si>
  <si>
    <t>应急体验中心标识</t>
  </si>
  <si>
    <t>应急体验中心【19000*2000】</t>
  </si>
  <si>
    <t>1.应急体验中心
2.类型:1.2mm304#不锈钢背光字，厚度50mm
3、符合设计图纸以及施工规范要求</t>
  </si>
  <si>
    <t>应急体验中心【22700*1000】</t>
  </si>
  <si>
    <t>1.应急体验中心
2.类型:1.5mm304#不锈钢无边发光字厚度50mm
3、符合设计图纸以及施工规范要求</t>
  </si>
  <si>
    <t>营业时间</t>
  </si>
  <si>
    <t>1.营业时间
2.类型:8mm透明亚克力倒斜边背面喷漆，文字内容丝网印刷
3、符合设计图纸以及施工规范要求</t>
  </si>
  <si>
    <t>防撞条</t>
  </si>
  <si>
    <t>1.防撞条
2.宽100
3.户外高精写真背胶
4、符合设计图纸以及施工规范要求</t>
  </si>
  <si>
    <t>楼层总索引</t>
  </si>
  <si>
    <t>1.楼层总索引
2.1500*1340
3.1.0mm304#不锈钢喷漆，镜面不锈钢，高清钢化玻璃UV印
4、符合设计图纸以及施工规范要求</t>
  </si>
  <si>
    <t>1.类型:门牌
2.3mm铝板烤漆内容腐蚀填漆
3.250*90
4、符合设计图纸以及施工规范要求</t>
  </si>
  <si>
    <t>1.类型:设备门牌
2.3mm铝板烤漆内容腐蚀填漆
3.250*90
4、符合设计图纸以及施工规范要求</t>
  </si>
  <si>
    <t>双面悬挂指示牌</t>
  </si>
  <si>
    <t>1.类型:双面悬挂指示牌
2.1.5mm不锈钢激光雕刻折弯焊接，烤漆，内衬3mm乳白色亚克力内置LED光源，5+8+5mm透明亚克力背面喷漆，文字内容背面丝网印刷
3.250*90
4、符合设计图纸以及施工规范要求</t>
  </si>
  <si>
    <t>吸顶式温馨提示</t>
  </si>
  <si>
    <t>1.类型:吸顶式温馨提示
2.3mm乳白色亚克力UV印，内置LED光源
3.250*90
4、符合设计图纸以及施工规范要求</t>
  </si>
  <si>
    <t>1.类型:卫生间门牌标识
2.1.0mm304#不锈钢造型喷漆+10mm透明亚克力背面UV底色，正面UV图标
3.280*120</t>
  </si>
  <si>
    <t>1.类型:温馨提示牌
2.1.5mm不锈钢折弯焊接烤漆，5mm透明亚克力喷漆，文字内容
3.400*750
4、符合设计图纸以及施工规范要求</t>
  </si>
  <si>
    <t>1.类型:温馨提示牌
2.3mm铝板烤漆内容腐蚀填漆
3.400*751
4、符合设计图纸以及施工规范要求</t>
  </si>
  <si>
    <t>1.指引标识
2.面板5mm亚克力，背面丝网印刷、专业烤漆，底板20mm透明亚克力，楼层字厚度20mm，拉丝不锈钢字
3、符合设计图纸以及施工规范要求</t>
  </si>
  <si>
    <t>大门1（市民应急安全体验中心）</t>
  </si>
  <si>
    <t>入口标识牌亚克力板字体及钢墙架</t>
  </si>
  <si>
    <t>1.乳白色亚克力板，200mm高25mm厚仿宋字体，暗藏灯带
2.文字内容:东莞市应急安全体验中心
3.深灰色方通管（两层防锈底漆，深灰色/红色面漆）
4、符合设计图纸以及施工规范要求</t>
  </si>
  <si>
    <t>不锈钢花箱</t>
  </si>
  <si>
    <t>1.箱体规格:500*2000*800mm*1.5厚灰色不锈钢花箱
2、符合设计图纸以及施工规范要求</t>
  </si>
  <si>
    <t>成品垃圾桶</t>
  </si>
  <si>
    <t>1.规格尺寸:1270x360xH900mm
2.垃圾箱材质:1mm厚不锈钢颜色：黑色+灰色+浅蓝色+红色+绿色
3、符合设计图纸以及施工规范要求</t>
  </si>
  <si>
    <t>成品PP材质垃圾桶</t>
  </si>
  <si>
    <t>1.规格尺寸:成品PP材质垃圾桶颜色:有害垃圾:饰面红色,色标为PANTONG703C,120L,数量2个
玻璃垃圾:饰面蓝色,色标为PANTONG647C,240L,数量2个
金属塑料纸类:饰面蓝色,色标为PANTONG647C,660L,数量2个
其他垃圾:饰面深灰色,色标为PANTONG5477C,660L,数量2个
厨余垃圾:饰面绿色,色标为PANTONG7481C,660L,数量2个
2、符合设计图纸以及施工规范要求</t>
  </si>
  <si>
    <t>组</t>
  </si>
  <si>
    <t>道路标识工程</t>
  </si>
  <si>
    <t>标志板</t>
  </si>
  <si>
    <t>1.类型:单柱式矩形标志牌（80cm*100cm）
2、符合设计图纸以及施工规范要求</t>
  </si>
  <si>
    <t>1.类型:单柱式圆形标志牌(D=60cm)含反光膜
2、符合设计图纸以及施工规范要求</t>
  </si>
  <si>
    <t>1.类型:单柱式圆形（D=60cm）+三角形组合标志牌含反光膜
2、符合设计图纸以及施工规范要求</t>
  </si>
  <si>
    <t>1.类型:单柱式矩形标志牌（80cm*80cm）含反光膜
2、符合设计图纸以及施工规范要求</t>
  </si>
  <si>
    <t>标杆（长方形标志牌）</t>
  </si>
  <si>
    <t>1.土壤类别:一、二类土
2.填方材料品种:一、二类土
3.运距:投标人自行考虑
4.材质:钢管立柱φ89*6*3380
5.油漆品种:热镀锌
6.预埋铁件
7.预埋螺栓
8.钢筋:钢筋Φ8
9.基础::C30混凝土
10.C30砼包封
11、符合设计图纸以及施工规范要求</t>
  </si>
  <si>
    <t>根</t>
  </si>
  <si>
    <t>标杆（圆形标志牌）</t>
  </si>
  <si>
    <t>1.土壤类别:一、二类土
2.填方材料品种:一、二类土
3.运距:投标人自行考虑
4.材质:钢管立柱φ50*5*2.7
5.油漆品种:热镀锌
6.预埋铁件
7.预埋螺栓
8.基础::C30混凝土
10、符合设计图纸以及施工规范要求</t>
  </si>
  <si>
    <t>标杆（圆形+正方形标志牌）</t>
  </si>
  <si>
    <t>1.土壤类别:一、二类土
2.填方材料品种:一、二类土
3.运距:投标人自行考虑
4.材质:钢管立柱φ76x3.75x3300
5.油漆品种:热镀锌
6.预埋铁件
7.预埋螺栓
8.基础::C30混凝土
9、符合设计图纸以及施工规范要求</t>
  </si>
  <si>
    <t>标杆（正方形标志牌）</t>
  </si>
  <si>
    <t>1.土壤类别:一、二类土
2.填方材料品种:一、二类土
3.运距:投标人自行考虑
4.材质:钢管立柱φ89x4.5x3470
5.油漆品种:热镀锌
6.预埋铁件
7.预埋螺栓
8.基础::C30混凝土
9.C30砼包封
10、符合设计图纸以及施工规范要求</t>
  </si>
  <si>
    <t>凸面镜</t>
  </si>
  <si>
    <t>1.类型:凸面镜，不锈钢镜面，φ1000*0.9
2.立柱钢管φ89×4.5×2800
3.C25混凝土基础，800×800×800mm
4.预埋铁件
5、符合设计图纸以及施工规范要求</t>
  </si>
  <si>
    <t>不含税合计</t>
  </si>
  <si>
    <r>
      <rPr>
        <b/>
        <sz val="10"/>
        <rFont val="宋体"/>
        <charset val="134"/>
      </rPr>
      <t>税金（税率</t>
    </r>
    <r>
      <rPr>
        <b/>
        <u/>
        <sz val="10"/>
        <rFont val="宋体"/>
        <charset val="134"/>
      </rPr>
      <t xml:space="preserve"> 9 %</t>
    </r>
    <r>
      <rPr>
        <b/>
        <sz val="10"/>
        <rFont val="宋体"/>
        <charset val="134"/>
      </rPr>
      <t>）</t>
    </r>
  </si>
  <si>
    <t>含税合计</t>
  </si>
</sst>
</file>

<file path=xl/styles.xml><?xml version="1.0" encoding="utf-8"?>
<styleSheet xmlns="http://schemas.openxmlformats.org/spreadsheetml/2006/main" xmlns:mc="http://schemas.openxmlformats.org/markup-compatibility/2006" xmlns:xr9="http://schemas.microsoft.com/office/spreadsheetml/2016/revision9" mc:Ignorable="xr9">
  <numFmts count="7">
    <numFmt numFmtId="41" formatCode="_ * #,##0_ ;_ * \-#,##0_ ;_ * &quot;-&quot;_ ;_ @_ "/>
    <numFmt numFmtId="42" formatCode="_ &quot;￥&quot;* #,##0_ ;_ &quot;￥&quot;* \-#,##0_ ;_ &quot;￥&quot;* &quot;-&quot;_ ;_ @_ "/>
    <numFmt numFmtId="43" formatCode="_ * #,##0.00_ ;_ * \-#,##0.00_ ;_ * &quot;-&quot;??_ ;_ @_ "/>
    <numFmt numFmtId="44" formatCode="_ &quot;￥&quot;* #,##0.00_ ;_ &quot;￥&quot;* \-#,##0.00_ ;_ &quot;￥&quot;* &quot;-&quot;??_ ;_ @_ "/>
    <numFmt numFmtId="176" formatCode="_ * #,##0.00000_ ;_ * \-#,##0.00000_ ;_ * &quot;-&quot;??.000_ ;_ @_ "/>
    <numFmt numFmtId="177" formatCode="0.00_ "/>
    <numFmt numFmtId="178" formatCode="0_);[Red]\(0\)"/>
  </numFmts>
  <fonts count="37">
    <font>
      <sz val="9"/>
      <color theme="1"/>
      <name val="??"/>
      <charset val="134"/>
      <scheme val="minor"/>
    </font>
    <font>
      <sz val="10"/>
      <color theme="1"/>
      <name val="宋体"/>
      <charset val="134"/>
    </font>
    <font>
      <b/>
      <sz val="10"/>
      <color theme="1"/>
      <name val="宋体"/>
      <charset val="134"/>
    </font>
    <font>
      <b/>
      <sz val="12"/>
      <color theme="1"/>
      <name val="宋体"/>
      <charset val="134"/>
    </font>
    <font>
      <b/>
      <sz val="10"/>
      <name val="宋体"/>
      <charset val="134"/>
    </font>
    <font>
      <sz val="10"/>
      <name val="宋体"/>
      <charset val="134"/>
    </font>
    <font>
      <sz val="10"/>
      <color rgb="FF000000"/>
      <name val="宋体"/>
      <charset val="204"/>
    </font>
    <font>
      <b/>
      <sz val="9"/>
      <color theme="1"/>
      <name val="??"/>
      <charset val="134"/>
      <scheme val="minor"/>
    </font>
    <font>
      <b/>
      <sz val="9"/>
      <name val="宋体"/>
      <charset val="134"/>
    </font>
    <font>
      <sz val="12"/>
      <name val="宋体"/>
      <charset val="134"/>
    </font>
    <font>
      <b/>
      <sz val="14"/>
      <name val="宋体"/>
      <charset val="134"/>
    </font>
    <font>
      <sz val="11"/>
      <name val="宋体"/>
      <charset val="134"/>
    </font>
    <font>
      <sz val="11"/>
      <name val="仿宋"/>
      <charset val="134"/>
    </font>
    <font>
      <b/>
      <sz val="18"/>
      <name val="宋体"/>
      <charset val="134"/>
    </font>
    <font>
      <b/>
      <sz val="12"/>
      <name val="宋体"/>
      <charset val="134"/>
    </font>
    <font>
      <sz val="9"/>
      <name val="宋体"/>
      <charset val="134"/>
    </font>
    <font>
      <sz val="11"/>
      <color theme="1"/>
      <name val="??"/>
      <charset val="134"/>
      <scheme val="minor"/>
    </font>
    <font>
      <u/>
      <sz val="11"/>
      <color rgb="FF0000FF"/>
      <name val="??"/>
      <charset val="0"/>
      <scheme val="minor"/>
    </font>
    <font>
      <u/>
      <sz val="11"/>
      <color rgb="FF800080"/>
      <name val="??"/>
      <charset val="0"/>
      <scheme val="minor"/>
    </font>
    <font>
      <sz val="11"/>
      <color rgb="FFFF0000"/>
      <name val="??"/>
      <charset val="0"/>
      <scheme val="minor"/>
    </font>
    <font>
      <b/>
      <sz val="18"/>
      <color theme="3"/>
      <name val="??"/>
      <charset val="134"/>
      <scheme val="minor"/>
    </font>
    <font>
      <i/>
      <sz val="11"/>
      <color rgb="FF7F7F7F"/>
      <name val="??"/>
      <charset val="0"/>
      <scheme val="minor"/>
    </font>
    <font>
      <b/>
      <sz val="15"/>
      <color theme="3"/>
      <name val="??"/>
      <charset val="134"/>
      <scheme val="minor"/>
    </font>
    <font>
      <b/>
      <sz val="13"/>
      <color theme="3"/>
      <name val="??"/>
      <charset val="134"/>
      <scheme val="minor"/>
    </font>
    <font>
      <b/>
      <sz val="11"/>
      <color theme="3"/>
      <name val="??"/>
      <charset val="134"/>
      <scheme val="minor"/>
    </font>
    <font>
      <sz val="11"/>
      <color rgb="FF3F3F76"/>
      <name val="??"/>
      <charset val="0"/>
      <scheme val="minor"/>
    </font>
    <font>
      <b/>
      <sz val="11"/>
      <color rgb="FF3F3F3F"/>
      <name val="??"/>
      <charset val="0"/>
      <scheme val="minor"/>
    </font>
    <font>
      <b/>
      <sz val="11"/>
      <color rgb="FFFA7D00"/>
      <name val="??"/>
      <charset val="0"/>
      <scheme val="minor"/>
    </font>
    <font>
      <b/>
      <sz val="11"/>
      <color rgb="FFFFFFFF"/>
      <name val="??"/>
      <charset val="0"/>
      <scheme val="minor"/>
    </font>
    <font>
      <sz val="11"/>
      <color rgb="FFFA7D00"/>
      <name val="??"/>
      <charset val="0"/>
      <scheme val="minor"/>
    </font>
    <font>
      <b/>
      <sz val="11"/>
      <color theme="1"/>
      <name val="??"/>
      <charset val="0"/>
      <scheme val="minor"/>
    </font>
    <font>
      <sz val="11"/>
      <color rgb="FF006100"/>
      <name val="??"/>
      <charset val="0"/>
      <scheme val="minor"/>
    </font>
    <font>
      <sz val="11"/>
      <color rgb="FF9C0006"/>
      <name val="??"/>
      <charset val="0"/>
      <scheme val="minor"/>
    </font>
    <font>
      <sz val="11"/>
      <color rgb="FF9C6500"/>
      <name val="??"/>
      <charset val="0"/>
      <scheme val="minor"/>
    </font>
    <font>
      <sz val="11"/>
      <color theme="0"/>
      <name val="??"/>
      <charset val="0"/>
      <scheme val="minor"/>
    </font>
    <font>
      <sz val="11"/>
      <color theme="1"/>
      <name val="??"/>
      <charset val="0"/>
      <scheme val="minor"/>
    </font>
    <font>
      <b/>
      <u/>
      <sz val="10"/>
      <name val="宋体"/>
      <charset val="134"/>
    </font>
  </fonts>
  <fills count="33">
    <fill>
      <patternFill patternType="none"/>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11">
    <border>
      <left/>
      <right/>
      <top/>
      <bottom/>
      <diagonal/>
    </border>
    <border>
      <left style="thin">
        <color auto="1"/>
      </left>
      <right style="thin">
        <color auto="1"/>
      </right>
      <top style="thin">
        <color auto="1"/>
      </top>
      <bottom style="thin">
        <color auto="1"/>
      </bottom>
      <diagonal/>
    </border>
    <border>
      <left/>
      <right style="thin">
        <color auto="1"/>
      </right>
      <top style="thin">
        <color auto="1"/>
      </top>
      <bottom style="thin">
        <color auto="1"/>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s>
  <cellStyleXfs count="50">
    <xf numFmtId="0" fontId="0" fillId="0" borderId="0">
      <alignment vertical="center"/>
    </xf>
    <xf numFmtId="43" fontId="16" fillId="0" borderId="0" applyFont="0" applyFill="0" applyBorder="0" applyAlignment="0" applyProtection="0">
      <alignment vertical="center"/>
    </xf>
    <xf numFmtId="44" fontId="16" fillId="0" borderId="0" applyFont="0" applyFill="0" applyBorder="0" applyAlignment="0" applyProtection="0">
      <alignment vertical="center"/>
    </xf>
    <xf numFmtId="9" fontId="16" fillId="0" borderId="0" applyFont="0" applyFill="0" applyBorder="0" applyAlignment="0" applyProtection="0">
      <alignment vertical="center"/>
    </xf>
    <xf numFmtId="41" fontId="16" fillId="0" borderId="0" applyFont="0" applyFill="0" applyBorder="0" applyAlignment="0" applyProtection="0">
      <alignment vertical="center"/>
    </xf>
    <xf numFmtId="42" fontId="16" fillId="0" borderId="0" applyFont="0" applyFill="0" applyBorder="0" applyAlignment="0" applyProtection="0">
      <alignment vertical="center"/>
    </xf>
    <xf numFmtId="0" fontId="17" fillId="0" borderId="0" applyNumberFormat="0" applyFill="0" applyBorder="0" applyAlignment="0" applyProtection="0">
      <alignment vertical="center"/>
    </xf>
    <xf numFmtId="0" fontId="18" fillId="0" borderId="0" applyNumberFormat="0" applyFill="0" applyBorder="0" applyAlignment="0" applyProtection="0">
      <alignment vertical="center"/>
    </xf>
    <xf numFmtId="0" fontId="16" fillId="2" borderId="3" applyNumberFormat="0" applyFont="0" applyAlignment="0" applyProtection="0">
      <alignment vertical="center"/>
    </xf>
    <xf numFmtId="0" fontId="19" fillId="0" borderId="0" applyNumberFormat="0" applyFill="0" applyBorder="0" applyAlignment="0" applyProtection="0">
      <alignment vertical="center"/>
    </xf>
    <xf numFmtId="0" fontId="20" fillId="0" borderId="0" applyNumberFormat="0" applyFill="0" applyBorder="0" applyAlignment="0" applyProtection="0">
      <alignment vertical="center"/>
    </xf>
    <xf numFmtId="0" fontId="21" fillId="0" borderId="0" applyNumberFormat="0" applyFill="0" applyBorder="0" applyAlignment="0" applyProtection="0">
      <alignment vertical="center"/>
    </xf>
    <xf numFmtId="0" fontId="22" fillId="0" borderId="4" applyNumberFormat="0" applyFill="0" applyAlignment="0" applyProtection="0">
      <alignment vertical="center"/>
    </xf>
    <xf numFmtId="0" fontId="23" fillId="0" borderId="4" applyNumberFormat="0" applyFill="0" applyAlignment="0" applyProtection="0">
      <alignment vertical="center"/>
    </xf>
    <xf numFmtId="0" fontId="24" fillId="0" borderId="5" applyNumberFormat="0" applyFill="0" applyAlignment="0" applyProtection="0">
      <alignment vertical="center"/>
    </xf>
    <xf numFmtId="0" fontId="24" fillId="0" borderId="0" applyNumberFormat="0" applyFill="0" applyBorder="0" applyAlignment="0" applyProtection="0">
      <alignment vertical="center"/>
    </xf>
    <xf numFmtId="0" fontId="25" fillId="3" borderId="6" applyNumberFormat="0" applyAlignment="0" applyProtection="0">
      <alignment vertical="center"/>
    </xf>
    <xf numFmtId="0" fontId="26" fillId="4" borderId="7" applyNumberFormat="0" applyAlignment="0" applyProtection="0">
      <alignment vertical="center"/>
    </xf>
    <xf numFmtId="0" fontId="27" fillId="4" borderId="6" applyNumberFormat="0" applyAlignment="0" applyProtection="0">
      <alignment vertical="center"/>
    </xf>
    <xf numFmtId="0" fontId="28" fillId="5" borderId="8" applyNumberFormat="0" applyAlignment="0" applyProtection="0">
      <alignment vertical="center"/>
    </xf>
    <xf numFmtId="0" fontId="29" fillId="0" borderId="9" applyNumberFormat="0" applyFill="0" applyAlignment="0" applyProtection="0">
      <alignment vertical="center"/>
    </xf>
    <xf numFmtId="0" fontId="30" fillId="0" borderId="10" applyNumberFormat="0" applyFill="0" applyAlignment="0" applyProtection="0">
      <alignment vertical="center"/>
    </xf>
    <xf numFmtId="0" fontId="31" fillId="6" borderId="0" applyNumberFormat="0" applyBorder="0" applyAlignment="0" applyProtection="0">
      <alignment vertical="center"/>
    </xf>
    <xf numFmtId="0" fontId="32" fillId="7" borderId="0" applyNumberFormat="0" applyBorder="0" applyAlignment="0" applyProtection="0">
      <alignment vertical="center"/>
    </xf>
    <xf numFmtId="0" fontId="33" fillId="8" borderId="0" applyNumberFormat="0" applyBorder="0" applyAlignment="0" applyProtection="0">
      <alignment vertical="center"/>
    </xf>
    <xf numFmtId="0" fontId="34" fillId="9" borderId="0" applyNumberFormat="0" applyBorder="0" applyAlignment="0" applyProtection="0">
      <alignment vertical="center"/>
    </xf>
    <xf numFmtId="0" fontId="35" fillId="10" borderId="0" applyNumberFormat="0" applyBorder="0" applyAlignment="0" applyProtection="0">
      <alignment vertical="center"/>
    </xf>
    <xf numFmtId="0" fontId="35" fillId="11" borderId="0" applyNumberFormat="0" applyBorder="0" applyAlignment="0" applyProtection="0">
      <alignment vertical="center"/>
    </xf>
    <xf numFmtId="0" fontId="34" fillId="12" borderId="0" applyNumberFormat="0" applyBorder="0" applyAlignment="0" applyProtection="0">
      <alignment vertical="center"/>
    </xf>
    <xf numFmtId="0" fontId="34" fillId="13" borderId="0" applyNumberFormat="0" applyBorder="0" applyAlignment="0" applyProtection="0">
      <alignment vertical="center"/>
    </xf>
    <xf numFmtId="0" fontId="35" fillId="14" borderId="0" applyNumberFormat="0" applyBorder="0" applyAlignment="0" applyProtection="0">
      <alignment vertical="center"/>
    </xf>
    <xf numFmtId="0" fontId="35" fillId="15" borderId="0" applyNumberFormat="0" applyBorder="0" applyAlignment="0" applyProtection="0">
      <alignment vertical="center"/>
    </xf>
    <xf numFmtId="0" fontId="34" fillId="16" borderId="0" applyNumberFormat="0" applyBorder="0" applyAlignment="0" applyProtection="0">
      <alignment vertical="center"/>
    </xf>
    <xf numFmtId="0" fontId="34" fillId="17" borderId="0" applyNumberFormat="0" applyBorder="0" applyAlignment="0" applyProtection="0">
      <alignment vertical="center"/>
    </xf>
    <xf numFmtId="0" fontId="35" fillId="18" borderId="0" applyNumberFormat="0" applyBorder="0" applyAlignment="0" applyProtection="0">
      <alignment vertical="center"/>
    </xf>
    <xf numFmtId="0" fontId="35" fillId="19" borderId="0" applyNumberFormat="0" applyBorder="0" applyAlignment="0" applyProtection="0">
      <alignment vertical="center"/>
    </xf>
    <xf numFmtId="0" fontId="34" fillId="20" borderId="0" applyNumberFormat="0" applyBorder="0" applyAlignment="0" applyProtection="0">
      <alignment vertical="center"/>
    </xf>
    <xf numFmtId="0" fontId="34" fillId="21" borderId="0" applyNumberFormat="0" applyBorder="0" applyAlignment="0" applyProtection="0">
      <alignment vertical="center"/>
    </xf>
    <xf numFmtId="0" fontId="35" fillId="22" borderId="0" applyNumberFormat="0" applyBorder="0" applyAlignment="0" applyProtection="0">
      <alignment vertical="center"/>
    </xf>
    <xf numFmtId="0" fontId="35" fillId="23" borderId="0" applyNumberFormat="0" applyBorder="0" applyAlignment="0" applyProtection="0">
      <alignment vertical="center"/>
    </xf>
    <xf numFmtId="0" fontId="34" fillId="24" borderId="0" applyNumberFormat="0" applyBorder="0" applyAlignment="0" applyProtection="0">
      <alignment vertical="center"/>
    </xf>
    <xf numFmtId="0" fontId="34" fillId="25" borderId="0" applyNumberFormat="0" applyBorder="0" applyAlignment="0" applyProtection="0">
      <alignment vertical="center"/>
    </xf>
    <xf numFmtId="0" fontId="35" fillId="26" borderId="0" applyNumberFormat="0" applyBorder="0" applyAlignment="0" applyProtection="0">
      <alignment vertical="center"/>
    </xf>
    <xf numFmtId="0" fontId="35" fillId="27" borderId="0" applyNumberFormat="0" applyBorder="0" applyAlignment="0" applyProtection="0">
      <alignment vertical="center"/>
    </xf>
    <xf numFmtId="0" fontId="34" fillId="28" borderId="0" applyNumberFormat="0" applyBorder="0" applyAlignment="0" applyProtection="0">
      <alignment vertical="center"/>
    </xf>
    <xf numFmtId="0" fontId="34" fillId="29" borderId="0" applyNumberFormat="0" applyBorder="0" applyAlignment="0" applyProtection="0">
      <alignment vertical="center"/>
    </xf>
    <xf numFmtId="0" fontId="35" fillId="30" borderId="0" applyNumberFormat="0" applyBorder="0" applyAlignment="0" applyProtection="0">
      <alignment vertical="center"/>
    </xf>
    <xf numFmtId="0" fontId="35" fillId="31" borderId="0" applyNumberFormat="0" applyBorder="0" applyAlignment="0" applyProtection="0">
      <alignment vertical="center"/>
    </xf>
    <xf numFmtId="0" fontId="34" fillId="32" borderId="0" applyNumberFormat="0" applyBorder="0" applyAlignment="0" applyProtection="0">
      <alignment vertical="center"/>
    </xf>
    <xf numFmtId="0" fontId="0" fillId="0" borderId="0"/>
  </cellStyleXfs>
  <cellXfs count="56">
    <xf numFmtId="0" fontId="0" fillId="0" borderId="0" xfId="49"/>
    <xf numFmtId="0" fontId="1" fillId="0" borderId="0" xfId="49" applyFont="1" applyFill="1" applyAlignment="1" applyProtection="1">
      <protection locked="0"/>
    </xf>
    <xf numFmtId="0" fontId="1" fillId="0" borderId="0" xfId="49" applyFont="1" applyFill="1"/>
    <xf numFmtId="0" fontId="2" fillId="0" borderId="0" xfId="49" applyFont="1" applyFill="1" applyAlignment="1" applyProtection="1">
      <protection locked="0"/>
    </xf>
    <xf numFmtId="0" fontId="1" fillId="0" borderId="0" xfId="49" applyFont="1" applyFill="1" applyAlignment="1">
      <alignment horizontal="left"/>
    </xf>
    <xf numFmtId="0" fontId="1" fillId="0" borderId="0" xfId="49" applyFont="1" applyFill="1" applyAlignment="1">
      <alignment horizontal="center"/>
    </xf>
    <xf numFmtId="43" fontId="1" fillId="0" borderId="0" xfId="49" applyNumberFormat="1" applyFont="1" applyFill="1"/>
    <xf numFmtId="0" fontId="0" fillId="0" borderId="0" xfId="49" applyFill="1"/>
    <xf numFmtId="0" fontId="3" fillId="0" borderId="1" xfId="49" applyFont="1" applyFill="1" applyBorder="1" applyAlignment="1">
      <alignment horizontal="center" vertical="center"/>
    </xf>
    <xf numFmtId="0" fontId="3" fillId="0" borderId="1" xfId="49" applyFont="1" applyFill="1" applyBorder="1" applyAlignment="1">
      <alignment horizontal="left" vertical="center"/>
    </xf>
    <xf numFmtId="43" fontId="3" fillId="0" borderId="1" xfId="49" applyNumberFormat="1" applyFont="1" applyFill="1" applyBorder="1" applyAlignment="1">
      <alignment horizontal="center" vertical="center"/>
    </xf>
    <xf numFmtId="0" fontId="4" fillId="0" borderId="1" xfId="49" applyFont="1" applyFill="1" applyBorder="1" applyAlignment="1">
      <alignment horizontal="center" vertical="center" wrapText="1"/>
    </xf>
    <xf numFmtId="0" fontId="4" fillId="0" borderId="1" xfId="49" applyFont="1" applyFill="1" applyBorder="1" applyAlignment="1">
      <alignment horizontal="left" vertical="center" wrapText="1"/>
    </xf>
    <xf numFmtId="0" fontId="4" fillId="0" borderId="1" xfId="49" applyFont="1" applyFill="1" applyBorder="1" applyAlignment="1" applyProtection="1">
      <alignment horizontal="center" vertical="center" wrapText="1"/>
    </xf>
    <xf numFmtId="43" fontId="4" fillId="0" borderId="1" xfId="49" applyNumberFormat="1" applyFont="1" applyFill="1" applyBorder="1" applyAlignment="1" applyProtection="1">
      <alignment horizontal="center" vertical="center" wrapText="1"/>
    </xf>
    <xf numFmtId="0" fontId="5" fillId="0" borderId="1" xfId="49" applyFont="1" applyFill="1" applyBorder="1" applyAlignment="1" applyProtection="1">
      <alignment horizontal="center" vertical="center" wrapText="1"/>
      <protection locked="0"/>
    </xf>
    <xf numFmtId="0" fontId="4" fillId="0" borderId="1" xfId="49" applyFont="1" applyFill="1" applyBorder="1" applyAlignment="1" applyProtection="1">
      <alignment horizontal="left" vertical="center" wrapText="1"/>
      <protection locked="0"/>
    </xf>
    <xf numFmtId="0" fontId="5" fillId="0" borderId="1" xfId="49" applyFont="1" applyFill="1" applyBorder="1" applyAlignment="1" applyProtection="1">
      <alignment horizontal="center" vertical="center" wrapText="1"/>
    </xf>
    <xf numFmtId="43" fontId="5" fillId="0" borderId="1" xfId="49" applyNumberFormat="1" applyFont="1" applyFill="1" applyBorder="1" applyAlignment="1" applyProtection="1">
      <alignment horizontal="center" vertical="center" wrapText="1"/>
      <protection locked="0"/>
    </xf>
    <xf numFmtId="0" fontId="1" fillId="0" borderId="1" xfId="49" applyFont="1" applyFill="1" applyBorder="1" applyAlignment="1" applyProtection="1">
      <protection locked="0"/>
    </xf>
    <xf numFmtId="0" fontId="4" fillId="0" borderId="1" xfId="49" applyFont="1" applyFill="1" applyBorder="1" applyAlignment="1" applyProtection="1">
      <alignment horizontal="center" vertical="center" wrapText="1"/>
      <protection locked="0"/>
    </xf>
    <xf numFmtId="43" fontId="4" fillId="0" borderId="1" xfId="49" applyNumberFormat="1" applyFont="1" applyFill="1" applyBorder="1" applyAlignment="1" applyProtection="1">
      <alignment horizontal="center" vertical="center" wrapText="1"/>
      <protection locked="0"/>
    </xf>
    <xf numFmtId="0" fontId="2" fillId="0" borderId="1" xfId="49" applyFont="1" applyFill="1" applyBorder="1" applyAlignment="1" applyProtection="1">
      <protection locked="0"/>
    </xf>
    <xf numFmtId="0" fontId="5" fillId="0" borderId="1" xfId="49" applyFont="1" applyFill="1" applyBorder="1" applyAlignment="1" applyProtection="1">
      <alignment horizontal="left" vertical="center" wrapText="1"/>
      <protection locked="0"/>
    </xf>
    <xf numFmtId="0" fontId="5" fillId="0" borderId="1" xfId="49" applyFont="1" applyFill="1" applyBorder="1" applyAlignment="1" applyProtection="1">
      <alignment horizontal="right" vertical="center" wrapText="1"/>
    </xf>
    <xf numFmtId="43" fontId="5" fillId="0" borderId="1" xfId="49" applyNumberFormat="1" applyFont="1" applyFill="1" applyBorder="1" applyAlignment="1" applyProtection="1">
      <alignment horizontal="right" vertical="center" wrapText="1"/>
    </xf>
    <xf numFmtId="0" fontId="2" fillId="0" borderId="0" xfId="49" applyFont="1" applyFill="1"/>
    <xf numFmtId="0" fontId="6" fillId="0" borderId="0" xfId="0" applyFont="1" applyFill="1" applyBorder="1" applyAlignment="1" applyProtection="1">
      <alignment horizontal="left" vertical="top" wrapText="1"/>
      <protection locked="0"/>
    </xf>
    <xf numFmtId="0" fontId="7" fillId="0" borderId="0" xfId="49" applyFont="1" applyFill="1"/>
    <xf numFmtId="0" fontId="1" fillId="0" borderId="1" xfId="49" applyFont="1" applyFill="1" applyBorder="1"/>
    <xf numFmtId="0" fontId="4" fillId="0" borderId="1" xfId="49" applyFont="1" applyFill="1" applyBorder="1" applyAlignment="1" applyProtection="1">
      <alignment horizontal="right" vertical="center" wrapText="1"/>
    </xf>
    <xf numFmtId="0" fontId="8" fillId="0" borderId="1" xfId="49" applyFont="1" applyFill="1" applyBorder="1" applyAlignment="1">
      <alignment horizontal="center" vertical="center" wrapText="1"/>
    </xf>
    <xf numFmtId="43" fontId="8" fillId="0" borderId="1" xfId="49" applyNumberFormat="1" applyFont="1" applyFill="1" applyBorder="1" applyAlignment="1">
      <alignment horizontal="center" vertical="center" wrapText="1"/>
    </xf>
    <xf numFmtId="9" fontId="8" fillId="0" borderId="1" xfId="3" applyNumberFormat="1" applyFont="1" applyFill="1" applyBorder="1" applyAlignment="1">
      <alignment horizontal="right" vertical="center" wrapText="1"/>
    </xf>
    <xf numFmtId="176" fontId="8" fillId="0" borderId="1" xfId="49" applyNumberFormat="1" applyFont="1" applyFill="1" applyBorder="1" applyAlignment="1">
      <alignment horizontal="right" vertical="center" wrapText="1"/>
    </xf>
    <xf numFmtId="0" fontId="9" fillId="0" borderId="0" xfId="0" applyFont="1" applyFill="1" applyBorder="1" applyAlignment="1">
      <alignment vertical="center"/>
    </xf>
    <xf numFmtId="0" fontId="9" fillId="0" borderId="0" xfId="0" applyFont="1" applyFill="1" applyBorder="1" applyAlignment="1">
      <alignment vertical="center" wrapText="1"/>
    </xf>
    <xf numFmtId="0" fontId="10" fillId="0" borderId="0" xfId="0" applyFont="1" applyFill="1" applyBorder="1" applyAlignment="1">
      <alignment horizontal="center" vertical="center" wrapText="1"/>
    </xf>
    <xf numFmtId="0" fontId="11" fillId="0" borderId="1" xfId="0" applyFont="1" applyFill="1" applyBorder="1" applyAlignment="1">
      <alignment vertical="center" wrapText="1"/>
    </xf>
    <xf numFmtId="0" fontId="11" fillId="0" borderId="1" xfId="0" applyFont="1" applyFill="1" applyBorder="1" applyAlignment="1">
      <alignment horizontal="left" vertical="center" wrapText="1"/>
    </xf>
    <xf numFmtId="0" fontId="12" fillId="0" borderId="0" xfId="0" applyFont="1" applyFill="1" applyAlignment="1">
      <alignment horizontal="left" vertical="center" wrapText="1"/>
    </xf>
    <xf numFmtId="0" fontId="9" fillId="0" borderId="0" xfId="0" applyFont="1" applyFill="1" applyAlignment="1">
      <alignment vertical="center"/>
    </xf>
    <xf numFmtId="0" fontId="13" fillId="0" borderId="0" xfId="0" applyFont="1" applyFill="1" applyAlignment="1">
      <alignment horizontal="center" vertical="center" wrapText="1"/>
    </xf>
    <xf numFmtId="0" fontId="13" fillId="0" borderId="0" xfId="0" applyFont="1" applyFill="1" applyAlignment="1">
      <alignment horizontal="center" vertical="center"/>
    </xf>
    <xf numFmtId="177" fontId="13" fillId="0" borderId="0" xfId="0" applyNumberFormat="1" applyFont="1" applyFill="1" applyAlignment="1">
      <alignment horizontal="center" vertical="center"/>
    </xf>
    <xf numFmtId="0" fontId="14" fillId="0" borderId="1" xfId="0" applyFont="1" applyFill="1" applyBorder="1" applyAlignment="1">
      <alignment horizontal="center" vertical="center"/>
    </xf>
    <xf numFmtId="0" fontId="14" fillId="0" borderId="1" xfId="0" applyFont="1" applyFill="1" applyBorder="1" applyAlignment="1">
      <alignment horizontal="center" vertical="center" wrapText="1"/>
    </xf>
    <xf numFmtId="177" fontId="14" fillId="0" borderId="1" xfId="0" applyNumberFormat="1" applyFont="1" applyFill="1" applyBorder="1" applyAlignment="1">
      <alignment horizontal="center" vertical="center" wrapText="1"/>
    </xf>
    <xf numFmtId="178" fontId="9" fillId="0" borderId="1" xfId="0" applyNumberFormat="1" applyFont="1" applyFill="1" applyBorder="1" applyAlignment="1">
      <alignment horizontal="center" vertical="center"/>
    </xf>
    <xf numFmtId="43" fontId="9" fillId="0" borderId="1" xfId="0" applyNumberFormat="1" applyFont="1" applyFill="1" applyBorder="1" applyAlignment="1">
      <alignment horizontal="center" vertical="center" wrapText="1"/>
    </xf>
    <xf numFmtId="43" fontId="9" fillId="0" borderId="1" xfId="0" applyNumberFormat="1" applyFont="1" applyFill="1" applyBorder="1" applyAlignment="1">
      <alignment horizontal="center" vertical="center"/>
    </xf>
    <xf numFmtId="0" fontId="15" fillId="0" borderId="2" xfId="0" applyFont="1" applyFill="1" applyBorder="1" applyAlignment="1">
      <alignment vertical="center"/>
    </xf>
    <xf numFmtId="177" fontId="9" fillId="0" borderId="0" xfId="0" applyNumberFormat="1" applyFont="1" applyFill="1" applyAlignment="1">
      <alignment vertical="center"/>
    </xf>
    <xf numFmtId="177" fontId="9" fillId="0" borderId="0" xfId="0" applyNumberFormat="1" applyFont="1" applyFill="1" applyAlignment="1">
      <alignment horizontal="center" vertical="center"/>
    </xf>
    <xf numFmtId="43" fontId="9" fillId="0" borderId="0" xfId="0" applyNumberFormat="1" applyFont="1" applyFill="1" applyAlignment="1">
      <alignment vertical="center"/>
    </xf>
    <xf numFmtId="0" fontId="9" fillId="0" borderId="0" xfId="0" applyFont="1" applyFill="1" applyAlignment="1">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Normal" xfId="49"/>
  </cellStyles>
  <tableStyles count="0" defaultTableStyle="TableStyleMedium2" defaultPivotStyle="PivotStyleLight16"/>
  <colors>
    <mruColors>
      <color rgb="00FFFF00"/>
    </mruColors>
  </colors>
  <extLst>
    <ext xmlns:x14="http://schemas.microsoft.com/office/spreadsheetml/2009/9/main" uri="{EB79DEF2-80B8-43e5-95BD-54CBDDF9020C}">
      <x14:slicerStyles defaultSlicerStyle="SlicerStyleLight1"/>
    </ext>
  </extLst>
</styleSheet>
</file>

<file path=xl/_rels/workbook.xml.rels><?xml version="1.0" encoding="UTF-8" standalone="yes"?>
<Relationships xmlns="http://schemas.openxmlformats.org/package/2006/relationships"><Relationship Id="rId6" Type="http://schemas.openxmlformats.org/officeDocument/2006/relationships/styles" Target="styles.xml"/><Relationship Id="rId5" Type="http://schemas.openxmlformats.org/officeDocument/2006/relationships/sharedStrings" Target="sharedStrings.xml"/><Relationship Id="rId4" Type="http://schemas.openxmlformats.org/officeDocument/2006/relationships/theme" Target="theme/theme1.xml"/><Relationship Id="rId3" Type="http://schemas.openxmlformats.org/officeDocument/2006/relationships/worksheet" Target="worksheets/sheet3.xml"/><Relationship Id="rId2" Type="http://schemas.openxmlformats.org/officeDocument/2006/relationships/worksheet" Target="worksheets/sheet2.xml"/><Relationship Id="rId1" Type="http://schemas.openxmlformats.org/officeDocument/2006/relationships/worksheet" Target="worksheets/sheet1.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a:ea typeface=""/>
        <a:cs typeface=""/>
        <a:font script="Jpan" typeface="?? ?????"/>
        <a:font script="Hang" typeface="?? ??"/>
        <a:font script="Hans" typeface="??"/>
        <a:font script="Hant" typeface="????"/>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majorFont>
      <a:minorFont>
        <a:latin typeface="Calibri"/>
        <a:ea typeface=""/>
        <a:cs typeface=""/>
        <a:font script="Jpan" typeface="?? ?????"/>
        <a:font script="Hang" typeface="?? ??"/>
        <a:font script="Hans" typeface="??"/>
        <a:font script="Hant" typeface="????"/>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theme>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pageSetUpPr fitToPage="1"/>
  </sheetPr>
  <dimension ref="A1:E11"/>
  <sheetViews>
    <sheetView tabSelected="1" view="pageBreakPreview" zoomScaleNormal="100" workbookViewId="0">
      <selection activeCell="C22" sqref="C22"/>
    </sheetView>
  </sheetViews>
  <sheetFormatPr defaultColWidth="9" defaultRowHeight="14.25" outlineLevelCol="4"/>
  <cols>
    <col min="1" max="1" width="6.87619047619048" style="41" customWidth="1"/>
    <col min="2" max="2" width="21.247619047619" style="41" customWidth="1"/>
    <col min="3" max="3" width="26.5047619047619" style="41" customWidth="1"/>
    <col min="4" max="4" width="27.752380952381" style="41" customWidth="1"/>
    <col min="5" max="5" width="27.5047619047619" style="41" customWidth="1"/>
    <col min="6" max="16384" width="9" style="41"/>
  </cols>
  <sheetData>
    <row r="1" s="41" customFormat="1" ht="54" customHeight="1" spans="1:5">
      <c r="A1" s="42" t="s">
        <v>0</v>
      </c>
      <c r="B1" s="43"/>
      <c r="C1" s="43"/>
      <c r="D1" s="44"/>
      <c r="E1" s="43"/>
    </row>
    <row r="2" s="41" customFormat="1" ht="52" customHeight="1" spans="1:5">
      <c r="A2" s="45" t="s">
        <v>1</v>
      </c>
      <c r="B2" s="45" t="s">
        <v>2</v>
      </c>
      <c r="C2" s="46" t="s">
        <v>3</v>
      </c>
      <c r="D2" s="47" t="s">
        <v>4</v>
      </c>
      <c r="E2" s="45" t="s">
        <v>5</v>
      </c>
    </row>
    <row r="3" s="41" customFormat="1" ht="73" customHeight="1" spans="1:5">
      <c r="A3" s="48">
        <v>1</v>
      </c>
      <c r="B3" s="49" t="s">
        <v>6</v>
      </c>
      <c r="C3" s="50">
        <f>预算!G136</f>
        <v>1495407.62</v>
      </c>
      <c r="D3" s="50">
        <f>ROUND(C3*(1-13%),2)</f>
        <v>1301004.63</v>
      </c>
      <c r="E3" s="51"/>
    </row>
    <row r="4" s="41" customFormat="1" ht="73" customHeight="1" spans="1:5">
      <c r="A4" s="48">
        <v>2</v>
      </c>
      <c r="B4" s="50" t="s">
        <v>7</v>
      </c>
      <c r="C4" s="50">
        <f>SUM(C3:C3)</f>
        <v>1495407.62</v>
      </c>
      <c r="D4" s="50">
        <f>SUM(D3:D3)</f>
        <v>1301004.63</v>
      </c>
      <c r="E4" s="51"/>
    </row>
    <row r="5" spans="1:4">
      <c r="A5" s="52"/>
      <c r="B5" s="52"/>
      <c r="C5" s="53"/>
      <c r="D5" s="54"/>
    </row>
    <row r="6" hidden="1" outlineLevel="1" spans="3:4">
      <c r="C6" s="54">
        <f>ROUND(C4/1.09,2)</f>
        <v>1371933.6</v>
      </c>
      <c r="D6" s="54">
        <f>ROUND(D4/1.09,2)</f>
        <v>1193582.23</v>
      </c>
    </row>
    <row r="7" hidden="1" outlineLevel="1" spans="3:4">
      <c r="C7" s="54">
        <f>C4-C6</f>
        <v>123474.02</v>
      </c>
      <c r="D7" s="54">
        <f>D4-D6</f>
        <v>107422.4</v>
      </c>
    </row>
    <row r="8" s="41" customFormat="1" collapsed="1" spans="3:4">
      <c r="C8" s="53"/>
      <c r="D8" s="53"/>
    </row>
    <row r="9" s="41" customFormat="1" spans="4:4">
      <c r="D9" s="53"/>
    </row>
    <row r="10" s="41" customFormat="1" spans="4:4">
      <c r="D10" s="53"/>
    </row>
    <row r="11" s="41" customFormat="1" spans="4:4">
      <c r="D11" s="55"/>
    </row>
  </sheetData>
  <mergeCells count="1">
    <mergeCell ref="A1:E1"/>
  </mergeCells>
  <pageMargins left="0.751388888888889" right="0.751388888888889" top="1" bottom="1" header="0.5" footer="0.5"/>
  <pageSetup paperSize="9" scale="87" fitToHeight="0" orientation="portrait" horizontalDpi="600"/>
  <headerFooter/>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dimension ref="A1:A14"/>
  <sheetViews>
    <sheetView view="pageBreakPreview" zoomScaleNormal="100" workbookViewId="0">
      <selection activeCell="E3" sqref="E3"/>
    </sheetView>
  </sheetViews>
  <sheetFormatPr defaultColWidth="11" defaultRowHeight="33" customHeight="1"/>
  <cols>
    <col min="1" max="1" width="120" style="36" customWidth="1"/>
    <col min="2" max="23" width="11.2571428571429" style="35"/>
    <col min="24" max="16384" width="11" style="35"/>
  </cols>
  <sheetData>
    <row r="1" s="35" customFormat="1" ht="43" customHeight="1" spans="1:1">
      <c r="A1" s="37" t="s">
        <v>8</v>
      </c>
    </row>
    <row r="2" s="35" customFormat="1" ht="44" customHeight="1" spans="1:1">
      <c r="A2" s="38" t="s">
        <v>9</v>
      </c>
    </row>
    <row r="3" s="35" customFormat="1" ht="118" customHeight="1" spans="1:1">
      <c r="A3" s="39" t="s">
        <v>10</v>
      </c>
    </row>
    <row r="4" s="35" customFormat="1" ht="57" customHeight="1" spans="1:1">
      <c r="A4" s="38" t="s">
        <v>11</v>
      </c>
    </row>
    <row r="5" s="35" customFormat="1" ht="40" customHeight="1" spans="1:1">
      <c r="A5" s="38" t="s">
        <v>12</v>
      </c>
    </row>
    <row r="6" s="35" customFormat="1" ht="42" customHeight="1" spans="1:1">
      <c r="A6" s="38" t="s">
        <v>13</v>
      </c>
    </row>
    <row r="7" s="35" customFormat="1" ht="45" customHeight="1" spans="1:1">
      <c r="A7" s="38" t="s">
        <v>14</v>
      </c>
    </row>
    <row r="8" s="35" customFormat="1" ht="53" customHeight="1" spans="1:1">
      <c r="A8" s="38" t="s">
        <v>15</v>
      </c>
    </row>
    <row r="9" s="35" customFormat="1" customHeight="1" spans="1:1">
      <c r="A9" s="38" t="s">
        <v>16</v>
      </c>
    </row>
    <row r="10" s="35" customFormat="1" customHeight="1" spans="1:1">
      <c r="A10" s="38" t="s">
        <v>17</v>
      </c>
    </row>
    <row r="11" s="35" customFormat="1" customHeight="1" spans="1:1">
      <c r="A11" s="38" t="s">
        <v>18</v>
      </c>
    </row>
    <row r="12" s="35" customFormat="1" customHeight="1" spans="1:1">
      <c r="A12" s="40"/>
    </row>
    <row r="14" s="35" customFormat="1" customHeight="1"/>
  </sheetData>
  <pageMargins left="0.75" right="0.75" top="1" bottom="1" header="0.5" footer="0.5"/>
  <pageSetup paperSize="9" orientation="portrait"/>
  <headerFooter/>
</worksheet>
</file>

<file path=xl/worksheets/sheet3.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etc="http://www.wps.cn/officeDocument/2017/etCustomData">
  <sheetPr>
    <outlinePr summaryBelow="0" summaryRight="0"/>
    <pageSetUpPr fitToPage="1"/>
  </sheetPr>
  <dimension ref="A1:XFD1701"/>
  <sheetViews>
    <sheetView view="pageBreakPreview" zoomScaleNormal="100" topLeftCell="A23" workbookViewId="0">
      <selection activeCell="G27" sqref="G27"/>
    </sheetView>
  </sheetViews>
  <sheetFormatPr defaultColWidth="9" defaultRowHeight="12"/>
  <cols>
    <col min="1" max="1" width="4.87619047619048" style="2" customWidth="1"/>
    <col min="2" max="2" width="35.8761904761905" style="4" customWidth="1"/>
    <col min="3" max="3" width="49.3714285714286" style="2" customWidth="1"/>
    <col min="4" max="4" width="6.75238095238095" style="5" customWidth="1"/>
    <col min="5" max="5" width="9.75238095238095" style="2" customWidth="1"/>
    <col min="6" max="6" width="14.6285714285714" style="6" customWidth="1"/>
    <col min="7" max="7" width="17.8761904761905" style="6" customWidth="1"/>
    <col min="8" max="8" width="11.752380952381" style="2" customWidth="1"/>
    <col min="9" max="16373" width="9" style="2"/>
    <col min="16374" max="16384" width="9" style="7"/>
  </cols>
  <sheetData>
    <row r="1" s="1" customFormat="1" ht="34" customHeight="1" spans="1:16363">
      <c r="A1" s="8" t="s">
        <v>19</v>
      </c>
      <c r="B1" s="9"/>
      <c r="C1" s="8"/>
      <c r="D1" s="8"/>
      <c r="E1" s="8"/>
      <c r="F1" s="8"/>
      <c r="G1" s="10"/>
      <c r="H1" s="8"/>
      <c r="XBT1" s="27"/>
      <c r="XBU1" s="27"/>
      <c r="XBV1" s="27"/>
      <c r="XBW1" s="27"/>
      <c r="XBX1" s="27"/>
      <c r="XBY1" s="27"/>
      <c r="XBZ1" s="27"/>
      <c r="XCA1" s="27"/>
      <c r="XCB1" s="27"/>
      <c r="XCC1" s="27"/>
      <c r="XCD1" s="27"/>
      <c r="XCE1" s="27"/>
      <c r="XCF1" s="27"/>
      <c r="XCG1" s="27"/>
      <c r="XCH1" s="27"/>
      <c r="XCI1" s="27"/>
      <c r="XCJ1" s="27"/>
      <c r="XCK1" s="27"/>
      <c r="XCL1" s="27"/>
      <c r="XCM1" s="27"/>
      <c r="XCN1" s="27"/>
      <c r="XCO1" s="27"/>
      <c r="XCP1" s="27"/>
      <c r="XCQ1" s="27"/>
      <c r="XCR1" s="27"/>
      <c r="XCS1" s="27"/>
      <c r="XCT1" s="27"/>
      <c r="XCU1" s="27"/>
      <c r="XCV1" s="27"/>
      <c r="XCW1" s="27"/>
      <c r="XCX1" s="27"/>
      <c r="XCY1" s="27"/>
      <c r="XCZ1" s="27"/>
      <c r="XDA1" s="27"/>
      <c r="XDB1" s="27"/>
      <c r="XDC1" s="27"/>
      <c r="XDD1" s="27"/>
      <c r="XDE1" s="27"/>
      <c r="XDF1" s="27"/>
      <c r="XDG1" s="27"/>
      <c r="XDH1" s="27"/>
      <c r="XDI1" s="27"/>
      <c r="XDJ1" s="27"/>
      <c r="XDK1" s="27"/>
      <c r="XDL1" s="27"/>
      <c r="XDM1" s="27"/>
      <c r="XDN1" s="27"/>
      <c r="XDO1" s="27"/>
      <c r="XDP1" s="27"/>
      <c r="XDQ1" s="27"/>
      <c r="XDR1" s="27"/>
      <c r="XDS1" s="27"/>
      <c r="XDT1" s="27"/>
      <c r="XDU1" s="27"/>
      <c r="XDV1" s="27"/>
      <c r="XDW1" s="27"/>
      <c r="XDX1" s="27"/>
      <c r="XDY1" s="27"/>
      <c r="XDZ1" s="27"/>
      <c r="XEA1" s="27"/>
      <c r="XEB1" s="27"/>
      <c r="XEC1" s="27"/>
      <c r="XED1" s="27"/>
      <c r="XEE1" s="27"/>
      <c r="XEF1" s="27"/>
      <c r="XEG1" s="27"/>
      <c r="XEH1" s="27"/>
      <c r="XEI1" s="27"/>
    </row>
    <row r="2" s="2" customFormat="1" spans="1:8">
      <c r="A2" s="11" t="s">
        <v>1</v>
      </c>
      <c r="B2" s="12" t="s">
        <v>20</v>
      </c>
      <c r="C2" s="11" t="s">
        <v>21</v>
      </c>
      <c r="D2" s="11" t="s">
        <v>22</v>
      </c>
      <c r="E2" s="11" t="s">
        <v>23</v>
      </c>
      <c r="F2" s="13" t="s">
        <v>24</v>
      </c>
      <c r="G2" s="14" t="s">
        <v>25</v>
      </c>
      <c r="H2" s="13" t="s">
        <v>5</v>
      </c>
    </row>
    <row r="3" s="2" customFormat="1" spans="1:8">
      <c r="A3" s="11"/>
      <c r="B3" s="12"/>
      <c r="C3" s="11"/>
      <c r="D3" s="11"/>
      <c r="E3" s="11"/>
      <c r="F3" s="13"/>
      <c r="G3" s="14"/>
      <c r="H3" s="13"/>
    </row>
    <row r="4" s="1" customFormat="1" ht="16" customHeight="1" spans="1:8">
      <c r="A4" s="15"/>
      <c r="B4" s="16" t="s">
        <v>26</v>
      </c>
      <c r="C4" s="15"/>
      <c r="D4" s="15"/>
      <c r="E4" s="17"/>
      <c r="F4" s="17"/>
      <c r="G4" s="18"/>
      <c r="H4" s="19"/>
    </row>
    <row r="5" s="3" customFormat="1" ht="16" customHeight="1" spans="1:16384">
      <c r="A5" s="20"/>
      <c r="B5" s="16" t="s">
        <v>27</v>
      </c>
      <c r="C5" s="20"/>
      <c r="D5" s="20"/>
      <c r="E5" s="13"/>
      <c r="F5" s="13"/>
      <c r="G5" s="21"/>
      <c r="H5" s="22"/>
      <c r="I5" s="26"/>
      <c r="J5" s="26"/>
      <c r="K5" s="26"/>
      <c r="L5" s="26"/>
      <c r="M5" s="26"/>
      <c r="N5" s="26"/>
      <c r="O5" s="26"/>
      <c r="P5" s="26"/>
      <c r="Q5" s="26"/>
      <c r="R5" s="26"/>
      <c r="S5" s="26"/>
      <c r="T5" s="26"/>
      <c r="U5" s="26"/>
      <c r="V5" s="26"/>
      <c r="W5" s="26"/>
      <c r="X5" s="26"/>
      <c r="Y5" s="26"/>
      <c r="Z5" s="26"/>
      <c r="AA5" s="26"/>
      <c r="AB5" s="26"/>
      <c r="AC5" s="26"/>
      <c r="AD5" s="26"/>
      <c r="AE5" s="26"/>
      <c r="AF5" s="26"/>
      <c r="AG5" s="26"/>
      <c r="AH5" s="26"/>
      <c r="AI5" s="26"/>
      <c r="AJ5" s="26"/>
      <c r="AK5" s="26"/>
      <c r="AL5" s="26"/>
      <c r="AM5" s="26"/>
      <c r="AN5" s="26"/>
      <c r="AO5" s="26"/>
      <c r="AP5" s="26"/>
      <c r="AQ5" s="26"/>
      <c r="AR5" s="26"/>
      <c r="AS5" s="26"/>
      <c r="AT5" s="26"/>
      <c r="AU5" s="26"/>
      <c r="AV5" s="26"/>
      <c r="AW5" s="26"/>
      <c r="AX5" s="26"/>
      <c r="AY5" s="26"/>
      <c r="AZ5" s="26"/>
      <c r="BA5" s="26"/>
      <c r="BB5" s="26"/>
      <c r="BC5" s="26"/>
      <c r="BD5" s="26"/>
      <c r="BE5" s="26"/>
      <c r="BF5" s="26"/>
      <c r="BG5" s="26"/>
      <c r="BH5" s="26"/>
      <c r="BI5" s="26"/>
      <c r="BJ5" s="26"/>
      <c r="BK5" s="26"/>
      <c r="BL5" s="26"/>
      <c r="BM5" s="26"/>
      <c r="BN5" s="26"/>
      <c r="BO5" s="26"/>
      <c r="BP5" s="26"/>
      <c r="BQ5" s="26"/>
      <c r="BR5" s="26"/>
      <c r="BS5" s="26"/>
      <c r="BT5" s="26"/>
      <c r="BU5" s="26"/>
      <c r="BV5" s="26"/>
      <c r="BW5" s="26"/>
      <c r="BX5" s="26"/>
      <c r="BY5" s="26"/>
      <c r="BZ5" s="26"/>
      <c r="CA5" s="26"/>
      <c r="CB5" s="26"/>
      <c r="CC5" s="26"/>
      <c r="CD5" s="26"/>
      <c r="CE5" s="26"/>
      <c r="CF5" s="26"/>
      <c r="CG5" s="26"/>
      <c r="CH5" s="26"/>
      <c r="CI5" s="26"/>
      <c r="CJ5" s="26"/>
      <c r="CK5" s="26"/>
      <c r="CL5" s="26"/>
      <c r="CM5" s="26"/>
      <c r="CN5" s="26"/>
      <c r="CO5" s="26"/>
      <c r="CP5" s="26"/>
      <c r="CQ5" s="26"/>
      <c r="CR5" s="26"/>
      <c r="CS5" s="26"/>
      <c r="CT5" s="26"/>
      <c r="CU5" s="26"/>
      <c r="CV5" s="26"/>
      <c r="CW5" s="26"/>
      <c r="CX5" s="26"/>
      <c r="CY5" s="26"/>
      <c r="CZ5" s="26"/>
      <c r="DA5" s="26"/>
      <c r="DB5" s="26"/>
      <c r="DC5" s="26"/>
      <c r="DD5" s="26"/>
      <c r="DE5" s="26"/>
      <c r="DF5" s="26"/>
      <c r="DG5" s="26"/>
      <c r="DH5" s="26"/>
      <c r="DI5" s="26"/>
      <c r="DJ5" s="26"/>
      <c r="DK5" s="26"/>
      <c r="DL5" s="26"/>
      <c r="DM5" s="26"/>
      <c r="DN5" s="26"/>
      <c r="DO5" s="26"/>
      <c r="DP5" s="26"/>
      <c r="DQ5" s="26"/>
      <c r="DR5" s="26"/>
      <c r="DS5" s="26"/>
      <c r="DT5" s="26"/>
      <c r="DU5" s="26"/>
      <c r="DV5" s="26"/>
      <c r="DW5" s="26"/>
      <c r="DX5" s="26"/>
      <c r="DY5" s="26"/>
      <c r="DZ5" s="26"/>
      <c r="EA5" s="26"/>
      <c r="EB5" s="26"/>
      <c r="EC5" s="26"/>
      <c r="ED5" s="26"/>
      <c r="EE5" s="26"/>
      <c r="EF5" s="26"/>
      <c r="EG5" s="26"/>
      <c r="EH5" s="26"/>
      <c r="EI5" s="26"/>
      <c r="EJ5" s="26"/>
      <c r="EK5" s="26"/>
      <c r="EL5" s="26"/>
      <c r="EM5" s="26"/>
      <c r="EN5" s="26"/>
      <c r="EO5" s="26"/>
      <c r="EP5" s="26"/>
      <c r="EQ5" s="26"/>
      <c r="ER5" s="26"/>
      <c r="ES5" s="26"/>
      <c r="ET5" s="26"/>
      <c r="EU5" s="26"/>
      <c r="EV5" s="26"/>
      <c r="EW5" s="26"/>
      <c r="EX5" s="26"/>
      <c r="EY5" s="26"/>
      <c r="EZ5" s="26"/>
      <c r="FA5" s="26"/>
      <c r="FB5" s="26"/>
      <c r="FC5" s="26"/>
      <c r="FD5" s="26"/>
      <c r="FE5" s="26"/>
      <c r="FF5" s="26"/>
      <c r="FG5" s="26"/>
      <c r="FH5" s="26"/>
      <c r="FI5" s="26"/>
      <c r="FJ5" s="26"/>
      <c r="FK5" s="26"/>
      <c r="FL5" s="26"/>
      <c r="FM5" s="26"/>
      <c r="FN5" s="26"/>
      <c r="FO5" s="26"/>
      <c r="FP5" s="26"/>
      <c r="FQ5" s="26"/>
      <c r="FR5" s="26"/>
      <c r="FS5" s="26"/>
      <c r="FT5" s="26"/>
      <c r="FU5" s="26"/>
      <c r="FV5" s="26"/>
      <c r="FW5" s="26"/>
      <c r="FX5" s="26"/>
      <c r="FY5" s="26"/>
      <c r="FZ5" s="26"/>
      <c r="GA5" s="26"/>
      <c r="GB5" s="26"/>
      <c r="GC5" s="26"/>
      <c r="GD5" s="26"/>
      <c r="GE5" s="26"/>
      <c r="GF5" s="26"/>
      <c r="GG5" s="26"/>
      <c r="GH5" s="26"/>
      <c r="GI5" s="26"/>
      <c r="GJ5" s="26"/>
      <c r="GK5" s="26"/>
      <c r="GL5" s="26"/>
      <c r="GM5" s="26"/>
      <c r="GN5" s="26"/>
      <c r="GO5" s="26"/>
      <c r="GP5" s="26"/>
      <c r="GQ5" s="26"/>
      <c r="GR5" s="26"/>
      <c r="GS5" s="26"/>
      <c r="GT5" s="26"/>
      <c r="GU5" s="26"/>
      <c r="GV5" s="26"/>
      <c r="GW5" s="26"/>
      <c r="GX5" s="26"/>
      <c r="GY5" s="26"/>
      <c r="GZ5" s="26"/>
      <c r="HA5" s="26"/>
      <c r="HB5" s="26"/>
      <c r="HC5" s="26"/>
      <c r="HD5" s="26"/>
      <c r="HE5" s="26"/>
      <c r="HF5" s="26"/>
      <c r="HG5" s="26"/>
      <c r="HH5" s="26"/>
      <c r="HI5" s="26"/>
      <c r="HJ5" s="26"/>
      <c r="HK5" s="26"/>
      <c r="HL5" s="26"/>
      <c r="HM5" s="26"/>
      <c r="HN5" s="26"/>
      <c r="HO5" s="26"/>
      <c r="HP5" s="26"/>
      <c r="HQ5" s="26"/>
      <c r="HR5" s="26"/>
      <c r="HS5" s="26"/>
      <c r="HT5" s="26"/>
      <c r="HU5" s="26"/>
      <c r="HV5" s="26"/>
      <c r="HW5" s="26"/>
      <c r="HX5" s="26"/>
      <c r="HY5" s="26"/>
      <c r="HZ5" s="26"/>
      <c r="IA5" s="26"/>
      <c r="IB5" s="26"/>
      <c r="IC5" s="26"/>
      <c r="ID5" s="26"/>
      <c r="IE5" s="26"/>
      <c r="IF5" s="26"/>
      <c r="IG5" s="26"/>
      <c r="IH5" s="26"/>
      <c r="II5" s="26"/>
      <c r="IJ5" s="26"/>
      <c r="IK5" s="26"/>
      <c r="IL5" s="26"/>
      <c r="IM5" s="26"/>
      <c r="IN5" s="26"/>
      <c r="IO5" s="26"/>
      <c r="IP5" s="26"/>
      <c r="IQ5" s="26"/>
      <c r="IR5" s="26"/>
      <c r="IS5" s="26"/>
      <c r="IT5" s="26"/>
      <c r="IU5" s="26"/>
      <c r="IV5" s="26"/>
      <c r="IW5" s="26"/>
      <c r="IX5" s="26"/>
      <c r="IY5" s="26"/>
      <c r="IZ5" s="26"/>
      <c r="JA5" s="26"/>
      <c r="JB5" s="26"/>
      <c r="JC5" s="26"/>
      <c r="JD5" s="26"/>
      <c r="JE5" s="26"/>
      <c r="JF5" s="26"/>
      <c r="JG5" s="26"/>
      <c r="JH5" s="26"/>
      <c r="JI5" s="26"/>
      <c r="JJ5" s="26"/>
      <c r="JK5" s="26"/>
      <c r="JL5" s="26"/>
      <c r="JM5" s="26"/>
      <c r="JN5" s="26"/>
      <c r="JO5" s="26"/>
      <c r="JP5" s="26"/>
      <c r="JQ5" s="26"/>
      <c r="JR5" s="26"/>
      <c r="JS5" s="26"/>
      <c r="JT5" s="26"/>
      <c r="JU5" s="26"/>
      <c r="JV5" s="26"/>
      <c r="JW5" s="26"/>
      <c r="JX5" s="26"/>
      <c r="JY5" s="26"/>
      <c r="JZ5" s="26"/>
      <c r="KA5" s="26"/>
      <c r="KB5" s="26"/>
      <c r="KC5" s="26"/>
      <c r="KD5" s="26"/>
      <c r="KE5" s="26"/>
      <c r="KF5" s="26"/>
      <c r="KG5" s="26"/>
      <c r="KH5" s="26"/>
      <c r="KI5" s="26"/>
      <c r="KJ5" s="26"/>
      <c r="KK5" s="26"/>
      <c r="KL5" s="26"/>
      <c r="KM5" s="26"/>
      <c r="KN5" s="26"/>
      <c r="KO5" s="26"/>
      <c r="KP5" s="26"/>
      <c r="KQ5" s="26"/>
      <c r="KR5" s="26"/>
      <c r="KS5" s="26"/>
      <c r="KT5" s="26"/>
      <c r="KU5" s="26"/>
      <c r="KV5" s="26"/>
      <c r="KW5" s="26"/>
      <c r="KX5" s="26"/>
      <c r="KY5" s="26"/>
      <c r="KZ5" s="26"/>
      <c r="LA5" s="26"/>
      <c r="LB5" s="26"/>
      <c r="LC5" s="26"/>
      <c r="LD5" s="26"/>
      <c r="LE5" s="26"/>
      <c r="LF5" s="26"/>
      <c r="LG5" s="26"/>
      <c r="LH5" s="26"/>
      <c r="LI5" s="26"/>
      <c r="LJ5" s="26"/>
      <c r="LK5" s="26"/>
      <c r="LL5" s="26"/>
      <c r="LM5" s="26"/>
      <c r="LN5" s="26"/>
      <c r="LO5" s="26"/>
      <c r="LP5" s="26"/>
      <c r="LQ5" s="26"/>
      <c r="LR5" s="26"/>
      <c r="LS5" s="26"/>
      <c r="LT5" s="26"/>
      <c r="LU5" s="26"/>
      <c r="LV5" s="26"/>
      <c r="LW5" s="26"/>
      <c r="LX5" s="26"/>
      <c r="LY5" s="26"/>
      <c r="LZ5" s="26"/>
      <c r="MA5" s="26"/>
      <c r="MB5" s="26"/>
      <c r="MC5" s="26"/>
      <c r="MD5" s="26"/>
      <c r="ME5" s="26"/>
      <c r="MF5" s="26"/>
      <c r="MG5" s="26"/>
      <c r="MH5" s="26"/>
      <c r="MI5" s="26"/>
      <c r="MJ5" s="26"/>
      <c r="MK5" s="26"/>
      <c r="ML5" s="26"/>
      <c r="MM5" s="26"/>
      <c r="MN5" s="26"/>
      <c r="MO5" s="26"/>
      <c r="MP5" s="26"/>
      <c r="MQ5" s="26"/>
      <c r="MR5" s="26"/>
      <c r="MS5" s="26"/>
      <c r="MT5" s="26"/>
      <c r="MU5" s="26"/>
      <c r="MV5" s="26"/>
      <c r="MW5" s="26"/>
      <c r="MX5" s="26"/>
      <c r="MY5" s="26"/>
      <c r="MZ5" s="26"/>
      <c r="NA5" s="26"/>
      <c r="NB5" s="26"/>
      <c r="NC5" s="26"/>
      <c r="ND5" s="26"/>
      <c r="NE5" s="26"/>
      <c r="NF5" s="26"/>
      <c r="NG5" s="26"/>
      <c r="NH5" s="26"/>
      <c r="NI5" s="26"/>
      <c r="NJ5" s="26"/>
      <c r="NK5" s="26"/>
      <c r="NL5" s="26"/>
      <c r="NM5" s="26"/>
      <c r="NN5" s="26"/>
      <c r="NO5" s="26"/>
      <c r="NP5" s="26"/>
      <c r="NQ5" s="26"/>
      <c r="NR5" s="26"/>
      <c r="NS5" s="26"/>
      <c r="NT5" s="26"/>
      <c r="NU5" s="26"/>
      <c r="NV5" s="26"/>
      <c r="NW5" s="26"/>
      <c r="NX5" s="26"/>
      <c r="NY5" s="26"/>
      <c r="NZ5" s="26"/>
      <c r="OA5" s="26"/>
      <c r="OB5" s="26"/>
      <c r="OC5" s="26"/>
      <c r="OD5" s="26"/>
      <c r="OE5" s="26"/>
      <c r="OF5" s="26"/>
      <c r="OG5" s="26"/>
      <c r="OH5" s="26"/>
      <c r="OI5" s="26"/>
      <c r="OJ5" s="26"/>
      <c r="OK5" s="26"/>
      <c r="OL5" s="26"/>
      <c r="OM5" s="26"/>
      <c r="ON5" s="26"/>
      <c r="OO5" s="26"/>
      <c r="OP5" s="26"/>
      <c r="OQ5" s="26"/>
      <c r="OR5" s="26"/>
      <c r="OS5" s="26"/>
      <c r="OT5" s="26"/>
      <c r="OU5" s="26"/>
      <c r="OV5" s="26"/>
      <c r="OW5" s="26"/>
      <c r="OX5" s="26"/>
      <c r="OY5" s="26"/>
      <c r="OZ5" s="26"/>
      <c r="PA5" s="26"/>
      <c r="PB5" s="26"/>
      <c r="PC5" s="26"/>
      <c r="PD5" s="26"/>
      <c r="PE5" s="26"/>
      <c r="PF5" s="26"/>
      <c r="PG5" s="26"/>
      <c r="PH5" s="26"/>
      <c r="PI5" s="26"/>
      <c r="PJ5" s="26"/>
      <c r="PK5" s="26"/>
      <c r="PL5" s="26"/>
      <c r="PM5" s="26"/>
      <c r="PN5" s="26"/>
      <c r="PO5" s="26"/>
      <c r="PP5" s="26"/>
      <c r="PQ5" s="26"/>
      <c r="PR5" s="26"/>
      <c r="PS5" s="26"/>
      <c r="PT5" s="26"/>
      <c r="PU5" s="26"/>
      <c r="PV5" s="26"/>
      <c r="PW5" s="26"/>
      <c r="PX5" s="26"/>
      <c r="PY5" s="26"/>
      <c r="PZ5" s="26"/>
      <c r="QA5" s="26"/>
      <c r="QB5" s="26"/>
      <c r="QC5" s="26"/>
      <c r="QD5" s="26"/>
      <c r="QE5" s="26"/>
      <c r="QF5" s="26"/>
      <c r="QG5" s="26"/>
      <c r="QH5" s="26"/>
      <c r="QI5" s="26"/>
      <c r="QJ5" s="26"/>
      <c r="QK5" s="26"/>
      <c r="QL5" s="26"/>
      <c r="QM5" s="26"/>
      <c r="QN5" s="26"/>
      <c r="QO5" s="26"/>
      <c r="QP5" s="26"/>
      <c r="QQ5" s="26"/>
      <c r="QR5" s="26"/>
      <c r="QS5" s="26"/>
      <c r="QT5" s="26"/>
      <c r="QU5" s="26"/>
      <c r="QV5" s="26"/>
      <c r="QW5" s="26"/>
      <c r="QX5" s="26"/>
      <c r="QY5" s="26"/>
      <c r="QZ5" s="26"/>
      <c r="RA5" s="26"/>
      <c r="RB5" s="26"/>
      <c r="RC5" s="26"/>
      <c r="RD5" s="26"/>
      <c r="RE5" s="26"/>
      <c r="RF5" s="26"/>
      <c r="RG5" s="26"/>
      <c r="RH5" s="26"/>
      <c r="RI5" s="26"/>
      <c r="RJ5" s="26"/>
      <c r="RK5" s="26"/>
      <c r="RL5" s="26"/>
      <c r="RM5" s="26"/>
      <c r="RN5" s="26"/>
      <c r="RO5" s="26"/>
      <c r="RP5" s="26"/>
      <c r="RQ5" s="26"/>
      <c r="RR5" s="26"/>
      <c r="RS5" s="26"/>
      <c r="RT5" s="26"/>
      <c r="RU5" s="26"/>
      <c r="RV5" s="26"/>
      <c r="RW5" s="26"/>
      <c r="RX5" s="26"/>
      <c r="RY5" s="26"/>
      <c r="RZ5" s="26"/>
      <c r="SA5" s="26"/>
      <c r="SB5" s="26"/>
      <c r="SC5" s="26"/>
      <c r="SD5" s="26"/>
      <c r="SE5" s="26"/>
      <c r="SF5" s="26"/>
      <c r="SG5" s="26"/>
      <c r="SH5" s="26"/>
      <c r="SI5" s="26"/>
      <c r="SJ5" s="26"/>
      <c r="SK5" s="26"/>
      <c r="SL5" s="26"/>
      <c r="SM5" s="26"/>
      <c r="SN5" s="26"/>
      <c r="SO5" s="26"/>
      <c r="SP5" s="26"/>
      <c r="SQ5" s="26"/>
      <c r="SR5" s="26"/>
      <c r="SS5" s="26"/>
      <c r="ST5" s="26"/>
      <c r="SU5" s="26"/>
      <c r="SV5" s="26"/>
      <c r="SW5" s="26"/>
      <c r="SX5" s="26"/>
      <c r="SY5" s="26"/>
      <c r="SZ5" s="26"/>
      <c r="TA5" s="26"/>
      <c r="TB5" s="26"/>
      <c r="TC5" s="26"/>
      <c r="TD5" s="26"/>
      <c r="TE5" s="26"/>
      <c r="TF5" s="26"/>
      <c r="TG5" s="26"/>
      <c r="TH5" s="26"/>
      <c r="TI5" s="26"/>
      <c r="TJ5" s="26"/>
      <c r="TK5" s="26"/>
      <c r="TL5" s="26"/>
      <c r="TM5" s="26"/>
      <c r="TN5" s="26"/>
      <c r="TO5" s="26"/>
      <c r="TP5" s="26"/>
      <c r="TQ5" s="26"/>
      <c r="TR5" s="26"/>
      <c r="TS5" s="26"/>
      <c r="TT5" s="26"/>
      <c r="TU5" s="26"/>
      <c r="TV5" s="26"/>
      <c r="TW5" s="26"/>
      <c r="TX5" s="26"/>
      <c r="TY5" s="26"/>
      <c r="TZ5" s="26"/>
      <c r="UA5" s="26"/>
      <c r="UB5" s="26"/>
      <c r="UC5" s="26"/>
      <c r="UD5" s="26"/>
      <c r="UE5" s="26"/>
      <c r="UF5" s="26"/>
      <c r="UG5" s="26"/>
      <c r="UH5" s="26"/>
      <c r="UI5" s="26"/>
      <c r="UJ5" s="26"/>
      <c r="UK5" s="26"/>
      <c r="UL5" s="26"/>
      <c r="UM5" s="26"/>
      <c r="UN5" s="26"/>
      <c r="UO5" s="26"/>
      <c r="UP5" s="26"/>
      <c r="UQ5" s="26"/>
      <c r="UR5" s="26"/>
      <c r="US5" s="26"/>
      <c r="UT5" s="26"/>
      <c r="UU5" s="26"/>
      <c r="UV5" s="26"/>
      <c r="UW5" s="26"/>
      <c r="UX5" s="26"/>
      <c r="UY5" s="26"/>
      <c r="UZ5" s="26"/>
      <c r="VA5" s="26"/>
      <c r="VB5" s="26"/>
      <c r="VC5" s="26"/>
      <c r="VD5" s="26"/>
      <c r="VE5" s="26"/>
      <c r="VF5" s="26"/>
      <c r="VG5" s="26"/>
      <c r="VH5" s="26"/>
      <c r="VI5" s="26"/>
      <c r="VJ5" s="26"/>
      <c r="VK5" s="26"/>
      <c r="VL5" s="26"/>
      <c r="VM5" s="26"/>
      <c r="VN5" s="26"/>
      <c r="VO5" s="26"/>
      <c r="VP5" s="26"/>
      <c r="VQ5" s="26"/>
      <c r="VR5" s="26"/>
      <c r="VS5" s="26"/>
      <c r="VT5" s="26"/>
      <c r="VU5" s="26"/>
      <c r="VV5" s="26"/>
      <c r="VW5" s="26"/>
      <c r="VX5" s="26"/>
      <c r="VY5" s="26"/>
      <c r="VZ5" s="26"/>
      <c r="WA5" s="26"/>
      <c r="WB5" s="26"/>
      <c r="WC5" s="26"/>
      <c r="WD5" s="26"/>
      <c r="WE5" s="26"/>
      <c r="WF5" s="26"/>
      <c r="WG5" s="26"/>
      <c r="WH5" s="26"/>
      <c r="WI5" s="26"/>
      <c r="WJ5" s="26"/>
      <c r="WK5" s="26"/>
      <c r="WL5" s="26"/>
      <c r="WM5" s="26"/>
      <c r="WN5" s="26"/>
      <c r="WO5" s="26"/>
      <c r="WP5" s="26"/>
      <c r="WQ5" s="26"/>
      <c r="WR5" s="26"/>
      <c r="WS5" s="26"/>
      <c r="WT5" s="26"/>
      <c r="WU5" s="26"/>
      <c r="WV5" s="26"/>
      <c r="WW5" s="26"/>
      <c r="WX5" s="26"/>
      <c r="WY5" s="26"/>
      <c r="WZ5" s="26"/>
      <c r="XA5" s="26"/>
      <c r="XB5" s="26"/>
      <c r="XC5" s="26"/>
      <c r="XD5" s="26"/>
      <c r="XE5" s="26"/>
      <c r="XF5" s="26"/>
      <c r="XG5" s="26"/>
      <c r="XH5" s="26"/>
      <c r="XI5" s="26"/>
      <c r="XJ5" s="26"/>
      <c r="XK5" s="26"/>
      <c r="XL5" s="26"/>
      <c r="XM5" s="26"/>
      <c r="XN5" s="26"/>
      <c r="XO5" s="26"/>
      <c r="XP5" s="26"/>
      <c r="XQ5" s="26"/>
      <c r="XR5" s="26"/>
      <c r="XS5" s="26"/>
      <c r="XT5" s="26"/>
      <c r="XU5" s="26"/>
      <c r="XV5" s="26"/>
      <c r="XW5" s="26"/>
      <c r="XX5" s="26"/>
      <c r="XY5" s="26"/>
      <c r="XZ5" s="26"/>
      <c r="YA5" s="26"/>
      <c r="YB5" s="26"/>
      <c r="YC5" s="26"/>
      <c r="YD5" s="26"/>
      <c r="YE5" s="26"/>
      <c r="YF5" s="26"/>
      <c r="YG5" s="26"/>
      <c r="YH5" s="26"/>
      <c r="YI5" s="26"/>
      <c r="YJ5" s="26"/>
      <c r="YK5" s="26"/>
      <c r="YL5" s="26"/>
      <c r="YM5" s="26"/>
      <c r="YN5" s="26"/>
      <c r="YO5" s="26"/>
      <c r="YP5" s="26"/>
      <c r="YQ5" s="26"/>
      <c r="YR5" s="26"/>
      <c r="YS5" s="26"/>
      <c r="YT5" s="26"/>
      <c r="YU5" s="26"/>
      <c r="YV5" s="26"/>
      <c r="YW5" s="26"/>
      <c r="YX5" s="26"/>
      <c r="YY5" s="26"/>
      <c r="YZ5" s="26"/>
      <c r="ZA5" s="26"/>
      <c r="ZB5" s="26"/>
      <c r="ZC5" s="26"/>
      <c r="ZD5" s="26"/>
      <c r="ZE5" s="26"/>
      <c r="ZF5" s="26"/>
      <c r="ZG5" s="26"/>
      <c r="ZH5" s="26"/>
      <c r="ZI5" s="26"/>
      <c r="ZJ5" s="26"/>
      <c r="ZK5" s="26"/>
      <c r="ZL5" s="26"/>
      <c r="ZM5" s="26"/>
      <c r="ZN5" s="26"/>
      <c r="ZO5" s="26"/>
      <c r="ZP5" s="26"/>
      <c r="ZQ5" s="26"/>
      <c r="ZR5" s="26"/>
      <c r="ZS5" s="26"/>
      <c r="ZT5" s="26"/>
      <c r="ZU5" s="26"/>
      <c r="ZV5" s="26"/>
      <c r="ZW5" s="26"/>
      <c r="ZX5" s="26"/>
      <c r="ZY5" s="26"/>
      <c r="ZZ5" s="26"/>
      <c r="AAA5" s="26"/>
      <c r="AAB5" s="26"/>
      <c r="AAC5" s="26"/>
      <c r="AAD5" s="26"/>
      <c r="AAE5" s="26"/>
      <c r="AAF5" s="26"/>
      <c r="AAG5" s="26"/>
      <c r="AAH5" s="26"/>
      <c r="AAI5" s="26"/>
      <c r="AAJ5" s="26"/>
      <c r="AAK5" s="26"/>
      <c r="AAL5" s="26"/>
      <c r="AAM5" s="26"/>
      <c r="AAN5" s="26"/>
      <c r="AAO5" s="26"/>
      <c r="AAP5" s="26"/>
      <c r="AAQ5" s="26"/>
      <c r="AAR5" s="26"/>
      <c r="AAS5" s="26"/>
      <c r="AAT5" s="26"/>
      <c r="AAU5" s="26"/>
      <c r="AAV5" s="26"/>
      <c r="AAW5" s="26"/>
      <c r="AAX5" s="26"/>
      <c r="AAY5" s="26"/>
      <c r="AAZ5" s="26"/>
      <c r="ABA5" s="26"/>
      <c r="ABB5" s="26"/>
      <c r="ABC5" s="26"/>
      <c r="ABD5" s="26"/>
      <c r="ABE5" s="26"/>
      <c r="ABF5" s="26"/>
      <c r="ABG5" s="26"/>
      <c r="ABH5" s="26"/>
      <c r="ABI5" s="26"/>
      <c r="ABJ5" s="26"/>
      <c r="ABK5" s="26"/>
      <c r="ABL5" s="26"/>
      <c r="ABM5" s="26"/>
      <c r="ABN5" s="26"/>
      <c r="ABO5" s="26"/>
      <c r="ABP5" s="26"/>
      <c r="ABQ5" s="26"/>
      <c r="ABR5" s="26"/>
      <c r="ABS5" s="26"/>
      <c r="ABT5" s="26"/>
      <c r="ABU5" s="26"/>
      <c r="ABV5" s="26"/>
      <c r="ABW5" s="26"/>
      <c r="ABX5" s="26"/>
      <c r="ABY5" s="26"/>
      <c r="ABZ5" s="26"/>
      <c r="ACA5" s="26"/>
      <c r="ACB5" s="26"/>
      <c r="ACC5" s="26"/>
      <c r="ACD5" s="26"/>
      <c r="ACE5" s="26"/>
      <c r="ACF5" s="26"/>
      <c r="ACG5" s="26"/>
      <c r="ACH5" s="26"/>
      <c r="ACI5" s="26"/>
      <c r="ACJ5" s="26"/>
      <c r="ACK5" s="26"/>
      <c r="ACL5" s="26"/>
      <c r="ACM5" s="26"/>
      <c r="ACN5" s="26"/>
      <c r="ACO5" s="26"/>
      <c r="ACP5" s="26"/>
      <c r="ACQ5" s="26"/>
      <c r="ACR5" s="26"/>
      <c r="ACS5" s="26"/>
      <c r="ACT5" s="26"/>
      <c r="ACU5" s="26"/>
      <c r="ACV5" s="26"/>
      <c r="ACW5" s="26"/>
      <c r="ACX5" s="26"/>
      <c r="ACY5" s="26"/>
      <c r="ACZ5" s="26"/>
      <c r="ADA5" s="26"/>
      <c r="ADB5" s="26"/>
      <c r="ADC5" s="26"/>
      <c r="ADD5" s="26"/>
      <c r="ADE5" s="26"/>
      <c r="ADF5" s="26"/>
      <c r="ADG5" s="26"/>
      <c r="ADH5" s="26"/>
      <c r="ADI5" s="26"/>
      <c r="ADJ5" s="26"/>
      <c r="ADK5" s="26"/>
      <c r="ADL5" s="26"/>
      <c r="ADM5" s="26"/>
      <c r="ADN5" s="26"/>
      <c r="ADO5" s="26"/>
      <c r="ADP5" s="26"/>
      <c r="ADQ5" s="26"/>
      <c r="ADR5" s="26"/>
      <c r="ADS5" s="26"/>
      <c r="ADT5" s="26"/>
      <c r="ADU5" s="26"/>
      <c r="ADV5" s="26"/>
      <c r="ADW5" s="26"/>
      <c r="ADX5" s="26"/>
      <c r="ADY5" s="26"/>
      <c r="ADZ5" s="26"/>
      <c r="AEA5" s="26"/>
      <c r="AEB5" s="26"/>
      <c r="AEC5" s="26"/>
      <c r="AED5" s="26"/>
      <c r="AEE5" s="26"/>
      <c r="AEF5" s="26"/>
      <c r="AEG5" s="26"/>
      <c r="AEH5" s="26"/>
      <c r="AEI5" s="26"/>
      <c r="AEJ5" s="26"/>
      <c r="AEK5" s="26"/>
      <c r="AEL5" s="26"/>
      <c r="AEM5" s="26"/>
      <c r="AEN5" s="26"/>
      <c r="AEO5" s="26"/>
      <c r="AEP5" s="26"/>
      <c r="AEQ5" s="26"/>
      <c r="AER5" s="26"/>
      <c r="AES5" s="26"/>
      <c r="AET5" s="26"/>
      <c r="AEU5" s="26"/>
      <c r="AEV5" s="26"/>
      <c r="AEW5" s="26"/>
      <c r="AEX5" s="26"/>
      <c r="AEY5" s="26"/>
      <c r="AEZ5" s="26"/>
      <c r="AFA5" s="26"/>
      <c r="AFB5" s="26"/>
      <c r="AFC5" s="26"/>
      <c r="AFD5" s="26"/>
      <c r="AFE5" s="26"/>
      <c r="AFF5" s="26"/>
      <c r="AFG5" s="26"/>
      <c r="AFH5" s="26"/>
      <c r="AFI5" s="26"/>
      <c r="AFJ5" s="26"/>
      <c r="AFK5" s="26"/>
      <c r="AFL5" s="26"/>
      <c r="AFM5" s="26"/>
      <c r="AFN5" s="26"/>
      <c r="AFO5" s="26"/>
      <c r="AFP5" s="26"/>
      <c r="AFQ5" s="26"/>
      <c r="AFR5" s="26"/>
      <c r="AFS5" s="26"/>
      <c r="AFT5" s="26"/>
      <c r="AFU5" s="26"/>
      <c r="AFV5" s="26"/>
      <c r="AFW5" s="26"/>
      <c r="AFX5" s="26"/>
      <c r="AFY5" s="26"/>
      <c r="AFZ5" s="26"/>
      <c r="AGA5" s="26"/>
      <c r="AGB5" s="26"/>
      <c r="AGC5" s="26"/>
      <c r="AGD5" s="26"/>
      <c r="AGE5" s="26"/>
      <c r="AGF5" s="26"/>
      <c r="AGG5" s="26"/>
      <c r="AGH5" s="26"/>
      <c r="AGI5" s="26"/>
      <c r="AGJ5" s="26"/>
      <c r="AGK5" s="26"/>
      <c r="AGL5" s="26"/>
      <c r="AGM5" s="26"/>
      <c r="AGN5" s="26"/>
      <c r="AGO5" s="26"/>
      <c r="AGP5" s="26"/>
      <c r="AGQ5" s="26"/>
      <c r="AGR5" s="26"/>
      <c r="AGS5" s="26"/>
      <c r="AGT5" s="26"/>
      <c r="AGU5" s="26"/>
      <c r="AGV5" s="26"/>
      <c r="AGW5" s="26"/>
      <c r="AGX5" s="26"/>
      <c r="AGY5" s="26"/>
      <c r="AGZ5" s="26"/>
      <c r="AHA5" s="26"/>
      <c r="AHB5" s="26"/>
      <c r="AHC5" s="26"/>
      <c r="AHD5" s="26"/>
      <c r="AHE5" s="26"/>
      <c r="AHF5" s="26"/>
      <c r="AHG5" s="26"/>
      <c r="AHH5" s="26"/>
      <c r="AHI5" s="26"/>
      <c r="AHJ5" s="26"/>
      <c r="AHK5" s="26"/>
      <c r="AHL5" s="26"/>
      <c r="AHM5" s="26"/>
      <c r="AHN5" s="26"/>
      <c r="AHO5" s="26"/>
      <c r="AHP5" s="26"/>
      <c r="AHQ5" s="26"/>
      <c r="AHR5" s="26"/>
      <c r="AHS5" s="26"/>
      <c r="AHT5" s="26"/>
      <c r="AHU5" s="26"/>
      <c r="AHV5" s="26"/>
      <c r="AHW5" s="26"/>
      <c r="AHX5" s="26"/>
      <c r="AHY5" s="26"/>
      <c r="AHZ5" s="26"/>
      <c r="AIA5" s="26"/>
      <c r="AIB5" s="26"/>
      <c r="AIC5" s="26"/>
      <c r="AID5" s="26"/>
      <c r="AIE5" s="26"/>
      <c r="AIF5" s="26"/>
      <c r="AIG5" s="26"/>
      <c r="AIH5" s="26"/>
      <c r="AII5" s="26"/>
      <c r="AIJ5" s="26"/>
      <c r="AIK5" s="26"/>
      <c r="AIL5" s="26"/>
      <c r="AIM5" s="26"/>
      <c r="AIN5" s="26"/>
      <c r="AIO5" s="26"/>
      <c r="AIP5" s="26"/>
      <c r="AIQ5" s="26"/>
      <c r="AIR5" s="26"/>
      <c r="AIS5" s="26"/>
      <c r="AIT5" s="26"/>
      <c r="AIU5" s="26"/>
      <c r="AIV5" s="26"/>
      <c r="AIW5" s="26"/>
      <c r="AIX5" s="26"/>
      <c r="AIY5" s="26"/>
      <c r="AIZ5" s="26"/>
      <c r="AJA5" s="26"/>
      <c r="AJB5" s="26"/>
      <c r="AJC5" s="26"/>
      <c r="AJD5" s="26"/>
      <c r="AJE5" s="26"/>
      <c r="AJF5" s="26"/>
      <c r="AJG5" s="26"/>
      <c r="AJH5" s="26"/>
      <c r="AJI5" s="26"/>
      <c r="AJJ5" s="26"/>
      <c r="AJK5" s="26"/>
      <c r="AJL5" s="26"/>
      <c r="AJM5" s="26"/>
      <c r="AJN5" s="26"/>
      <c r="AJO5" s="26"/>
      <c r="AJP5" s="26"/>
      <c r="AJQ5" s="26"/>
      <c r="AJR5" s="26"/>
      <c r="AJS5" s="26"/>
      <c r="AJT5" s="26"/>
      <c r="AJU5" s="26"/>
      <c r="AJV5" s="26"/>
      <c r="AJW5" s="26"/>
      <c r="AJX5" s="26"/>
      <c r="AJY5" s="26"/>
      <c r="AJZ5" s="26"/>
      <c r="AKA5" s="26"/>
      <c r="AKB5" s="26"/>
      <c r="AKC5" s="26"/>
      <c r="AKD5" s="26"/>
      <c r="AKE5" s="26"/>
      <c r="AKF5" s="26"/>
      <c r="AKG5" s="26"/>
      <c r="AKH5" s="26"/>
      <c r="AKI5" s="26"/>
      <c r="AKJ5" s="26"/>
      <c r="AKK5" s="26"/>
      <c r="AKL5" s="26"/>
      <c r="AKM5" s="26"/>
      <c r="AKN5" s="26"/>
      <c r="AKO5" s="26"/>
      <c r="AKP5" s="26"/>
      <c r="AKQ5" s="26"/>
      <c r="AKR5" s="26"/>
      <c r="AKS5" s="26"/>
      <c r="AKT5" s="26"/>
      <c r="AKU5" s="26"/>
      <c r="AKV5" s="26"/>
      <c r="AKW5" s="26"/>
      <c r="AKX5" s="26"/>
      <c r="AKY5" s="26"/>
      <c r="AKZ5" s="26"/>
      <c r="ALA5" s="26"/>
      <c r="ALB5" s="26"/>
      <c r="ALC5" s="26"/>
      <c r="ALD5" s="26"/>
      <c r="ALE5" s="26"/>
      <c r="ALF5" s="26"/>
      <c r="ALG5" s="26"/>
      <c r="ALH5" s="26"/>
      <c r="ALI5" s="26"/>
      <c r="ALJ5" s="26"/>
      <c r="ALK5" s="26"/>
      <c r="ALL5" s="26"/>
      <c r="ALM5" s="26"/>
      <c r="ALN5" s="26"/>
      <c r="ALO5" s="26"/>
      <c r="ALP5" s="26"/>
      <c r="ALQ5" s="26"/>
      <c r="ALR5" s="26"/>
      <c r="ALS5" s="26"/>
      <c r="ALT5" s="26"/>
      <c r="ALU5" s="26"/>
      <c r="ALV5" s="26"/>
      <c r="ALW5" s="26"/>
      <c r="ALX5" s="26"/>
      <c r="ALY5" s="26"/>
      <c r="ALZ5" s="26"/>
      <c r="AMA5" s="26"/>
      <c r="AMB5" s="26"/>
      <c r="AMC5" s="26"/>
      <c r="AMD5" s="26"/>
      <c r="AME5" s="26"/>
      <c r="AMF5" s="26"/>
      <c r="AMG5" s="26"/>
      <c r="AMH5" s="26"/>
      <c r="AMI5" s="26"/>
      <c r="AMJ5" s="26"/>
      <c r="AMK5" s="26"/>
      <c r="AML5" s="26"/>
      <c r="AMM5" s="26"/>
      <c r="AMN5" s="26"/>
      <c r="AMO5" s="26"/>
      <c r="AMP5" s="26"/>
      <c r="AMQ5" s="26"/>
      <c r="AMR5" s="26"/>
      <c r="AMS5" s="26"/>
      <c r="AMT5" s="26"/>
      <c r="AMU5" s="26"/>
      <c r="AMV5" s="26"/>
      <c r="AMW5" s="26"/>
      <c r="AMX5" s="26"/>
      <c r="AMY5" s="26"/>
      <c r="AMZ5" s="26"/>
      <c r="ANA5" s="26"/>
      <c r="ANB5" s="26"/>
      <c r="ANC5" s="26"/>
      <c r="AND5" s="26"/>
      <c r="ANE5" s="26"/>
      <c r="ANF5" s="26"/>
      <c r="ANG5" s="26"/>
      <c r="ANH5" s="26"/>
      <c r="ANI5" s="26"/>
      <c r="ANJ5" s="26"/>
      <c r="ANK5" s="26"/>
      <c r="ANL5" s="26"/>
      <c r="ANM5" s="26"/>
      <c r="ANN5" s="26"/>
      <c r="ANO5" s="26"/>
      <c r="ANP5" s="26"/>
      <c r="ANQ5" s="26"/>
      <c r="ANR5" s="26"/>
      <c r="ANS5" s="26"/>
      <c r="ANT5" s="26"/>
      <c r="ANU5" s="26"/>
      <c r="ANV5" s="26"/>
      <c r="ANW5" s="26"/>
      <c r="ANX5" s="26"/>
      <c r="ANY5" s="26"/>
      <c r="ANZ5" s="26"/>
      <c r="AOA5" s="26"/>
      <c r="AOB5" s="26"/>
      <c r="AOC5" s="26"/>
      <c r="AOD5" s="26"/>
      <c r="AOE5" s="26"/>
      <c r="AOF5" s="26"/>
      <c r="AOG5" s="26"/>
      <c r="AOH5" s="26"/>
      <c r="AOI5" s="26"/>
      <c r="AOJ5" s="26"/>
      <c r="AOK5" s="26"/>
      <c r="AOL5" s="26"/>
      <c r="AOM5" s="26"/>
      <c r="AON5" s="26"/>
      <c r="AOO5" s="26"/>
      <c r="AOP5" s="26"/>
      <c r="AOQ5" s="26"/>
      <c r="AOR5" s="26"/>
      <c r="AOS5" s="26"/>
      <c r="AOT5" s="26"/>
      <c r="AOU5" s="26"/>
      <c r="AOV5" s="26"/>
      <c r="AOW5" s="26"/>
      <c r="AOX5" s="26"/>
      <c r="AOY5" s="26"/>
      <c r="AOZ5" s="26"/>
      <c r="APA5" s="26"/>
      <c r="APB5" s="26"/>
      <c r="APC5" s="26"/>
      <c r="APD5" s="26"/>
      <c r="APE5" s="26"/>
      <c r="APF5" s="26"/>
      <c r="APG5" s="26"/>
      <c r="APH5" s="26"/>
      <c r="API5" s="26"/>
      <c r="APJ5" s="26"/>
      <c r="APK5" s="26"/>
      <c r="APL5" s="26"/>
      <c r="APM5" s="26"/>
      <c r="APN5" s="26"/>
      <c r="APO5" s="26"/>
      <c r="APP5" s="26"/>
      <c r="APQ5" s="26"/>
      <c r="APR5" s="26"/>
      <c r="APS5" s="26"/>
      <c r="APT5" s="26"/>
      <c r="APU5" s="26"/>
      <c r="APV5" s="26"/>
      <c r="APW5" s="26"/>
      <c r="APX5" s="26"/>
      <c r="APY5" s="26"/>
      <c r="APZ5" s="26"/>
      <c r="AQA5" s="26"/>
      <c r="AQB5" s="26"/>
      <c r="AQC5" s="26"/>
      <c r="AQD5" s="26"/>
      <c r="AQE5" s="26"/>
      <c r="AQF5" s="26"/>
      <c r="AQG5" s="26"/>
      <c r="AQH5" s="26"/>
      <c r="AQI5" s="26"/>
      <c r="AQJ5" s="26"/>
      <c r="AQK5" s="26"/>
      <c r="AQL5" s="26"/>
      <c r="AQM5" s="26"/>
      <c r="AQN5" s="26"/>
      <c r="AQO5" s="26"/>
      <c r="AQP5" s="26"/>
      <c r="AQQ5" s="26"/>
      <c r="AQR5" s="26"/>
      <c r="AQS5" s="26"/>
      <c r="AQT5" s="26"/>
      <c r="AQU5" s="26"/>
      <c r="AQV5" s="26"/>
      <c r="AQW5" s="26"/>
      <c r="AQX5" s="26"/>
      <c r="AQY5" s="26"/>
      <c r="AQZ5" s="26"/>
      <c r="ARA5" s="26"/>
      <c r="ARB5" s="26"/>
      <c r="ARC5" s="26"/>
      <c r="ARD5" s="26"/>
      <c r="ARE5" s="26"/>
      <c r="ARF5" s="26"/>
      <c r="ARG5" s="26"/>
      <c r="ARH5" s="26"/>
      <c r="ARI5" s="26"/>
      <c r="ARJ5" s="26"/>
      <c r="ARK5" s="26"/>
      <c r="ARL5" s="26"/>
      <c r="ARM5" s="26"/>
      <c r="ARN5" s="26"/>
      <c r="ARO5" s="26"/>
      <c r="ARP5" s="26"/>
      <c r="ARQ5" s="26"/>
      <c r="ARR5" s="26"/>
      <c r="ARS5" s="26"/>
      <c r="ART5" s="26"/>
      <c r="ARU5" s="26"/>
      <c r="ARV5" s="26"/>
      <c r="ARW5" s="26"/>
      <c r="ARX5" s="26"/>
      <c r="ARY5" s="26"/>
      <c r="ARZ5" s="26"/>
      <c r="ASA5" s="26"/>
      <c r="ASB5" s="26"/>
      <c r="ASC5" s="26"/>
      <c r="ASD5" s="26"/>
      <c r="ASE5" s="26"/>
      <c r="ASF5" s="26"/>
      <c r="ASG5" s="26"/>
      <c r="ASH5" s="26"/>
      <c r="ASI5" s="26"/>
      <c r="ASJ5" s="26"/>
      <c r="ASK5" s="26"/>
      <c r="ASL5" s="26"/>
      <c r="ASM5" s="26"/>
      <c r="ASN5" s="26"/>
      <c r="ASO5" s="26"/>
      <c r="ASP5" s="26"/>
      <c r="ASQ5" s="26"/>
      <c r="ASR5" s="26"/>
      <c r="ASS5" s="26"/>
      <c r="AST5" s="26"/>
      <c r="ASU5" s="26"/>
      <c r="ASV5" s="26"/>
      <c r="ASW5" s="26"/>
      <c r="ASX5" s="26"/>
      <c r="ASY5" s="26"/>
      <c r="ASZ5" s="26"/>
      <c r="ATA5" s="26"/>
      <c r="ATB5" s="26"/>
      <c r="ATC5" s="26"/>
      <c r="ATD5" s="26"/>
      <c r="ATE5" s="26"/>
      <c r="ATF5" s="26"/>
      <c r="ATG5" s="26"/>
      <c r="ATH5" s="26"/>
      <c r="ATI5" s="26"/>
      <c r="ATJ5" s="26"/>
      <c r="ATK5" s="26"/>
      <c r="ATL5" s="26"/>
      <c r="ATM5" s="26"/>
      <c r="ATN5" s="26"/>
      <c r="ATO5" s="26"/>
      <c r="ATP5" s="26"/>
      <c r="ATQ5" s="26"/>
      <c r="ATR5" s="26"/>
      <c r="ATS5" s="26"/>
      <c r="ATT5" s="26"/>
      <c r="ATU5" s="26"/>
      <c r="ATV5" s="26"/>
      <c r="ATW5" s="26"/>
      <c r="ATX5" s="26"/>
      <c r="ATY5" s="26"/>
      <c r="ATZ5" s="26"/>
      <c r="AUA5" s="26"/>
      <c r="AUB5" s="26"/>
      <c r="AUC5" s="26"/>
      <c r="AUD5" s="26"/>
      <c r="AUE5" s="26"/>
      <c r="AUF5" s="26"/>
      <c r="AUG5" s="26"/>
      <c r="AUH5" s="26"/>
      <c r="AUI5" s="26"/>
      <c r="AUJ5" s="26"/>
      <c r="AUK5" s="26"/>
      <c r="AUL5" s="26"/>
      <c r="AUM5" s="26"/>
      <c r="AUN5" s="26"/>
      <c r="AUO5" s="26"/>
      <c r="AUP5" s="26"/>
      <c r="AUQ5" s="26"/>
      <c r="AUR5" s="26"/>
      <c r="AUS5" s="26"/>
      <c r="AUT5" s="26"/>
      <c r="AUU5" s="26"/>
      <c r="AUV5" s="26"/>
      <c r="AUW5" s="26"/>
      <c r="AUX5" s="26"/>
      <c r="AUY5" s="26"/>
      <c r="AUZ5" s="26"/>
      <c r="AVA5" s="26"/>
      <c r="AVB5" s="26"/>
      <c r="AVC5" s="26"/>
      <c r="AVD5" s="26"/>
      <c r="AVE5" s="26"/>
      <c r="AVF5" s="26"/>
      <c r="AVG5" s="26"/>
      <c r="AVH5" s="26"/>
      <c r="AVI5" s="26"/>
      <c r="AVJ5" s="26"/>
      <c r="AVK5" s="26"/>
      <c r="AVL5" s="26"/>
      <c r="AVM5" s="26"/>
      <c r="AVN5" s="26"/>
      <c r="AVO5" s="26"/>
      <c r="AVP5" s="26"/>
      <c r="AVQ5" s="26"/>
      <c r="AVR5" s="26"/>
      <c r="AVS5" s="26"/>
      <c r="AVT5" s="26"/>
      <c r="AVU5" s="26"/>
      <c r="AVV5" s="26"/>
      <c r="AVW5" s="26"/>
      <c r="AVX5" s="26"/>
      <c r="AVY5" s="26"/>
      <c r="AVZ5" s="26"/>
      <c r="AWA5" s="26"/>
      <c r="AWB5" s="26"/>
      <c r="AWC5" s="26"/>
      <c r="AWD5" s="26"/>
      <c r="AWE5" s="26"/>
      <c r="AWF5" s="26"/>
      <c r="AWG5" s="26"/>
      <c r="AWH5" s="26"/>
      <c r="AWI5" s="26"/>
      <c r="AWJ5" s="26"/>
      <c r="AWK5" s="26"/>
      <c r="AWL5" s="26"/>
      <c r="AWM5" s="26"/>
      <c r="AWN5" s="26"/>
      <c r="AWO5" s="26"/>
      <c r="AWP5" s="26"/>
      <c r="AWQ5" s="26"/>
      <c r="AWR5" s="26"/>
      <c r="AWS5" s="26"/>
      <c r="AWT5" s="26"/>
      <c r="AWU5" s="26"/>
      <c r="AWV5" s="26"/>
      <c r="AWW5" s="26"/>
      <c r="AWX5" s="26"/>
      <c r="AWY5" s="26"/>
      <c r="AWZ5" s="26"/>
      <c r="AXA5" s="26"/>
      <c r="AXB5" s="26"/>
      <c r="AXC5" s="26"/>
      <c r="AXD5" s="26"/>
      <c r="AXE5" s="26"/>
      <c r="AXF5" s="26"/>
      <c r="AXG5" s="26"/>
      <c r="AXH5" s="26"/>
      <c r="AXI5" s="26"/>
      <c r="AXJ5" s="26"/>
      <c r="AXK5" s="26"/>
      <c r="AXL5" s="26"/>
      <c r="AXM5" s="26"/>
      <c r="AXN5" s="26"/>
      <c r="AXO5" s="26"/>
      <c r="AXP5" s="26"/>
      <c r="AXQ5" s="26"/>
      <c r="AXR5" s="26"/>
      <c r="AXS5" s="26"/>
      <c r="AXT5" s="26"/>
      <c r="AXU5" s="26"/>
      <c r="AXV5" s="26"/>
      <c r="AXW5" s="26"/>
      <c r="AXX5" s="26"/>
      <c r="AXY5" s="26"/>
      <c r="AXZ5" s="26"/>
      <c r="AYA5" s="26"/>
      <c r="AYB5" s="26"/>
      <c r="AYC5" s="26"/>
      <c r="AYD5" s="26"/>
      <c r="AYE5" s="26"/>
      <c r="AYF5" s="26"/>
      <c r="AYG5" s="26"/>
      <c r="AYH5" s="26"/>
      <c r="AYI5" s="26"/>
      <c r="AYJ5" s="26"/>
      <c r="AYK5" s="26"/>
      <c r="AYL5" s="26"/>
      <c r="AYM5" s="26"/>
      <c r="AYN5" s="26"/>
      <c r="AYO5" s="26"/>
      <c r="AYP5" s="26"/>
      <c r="AYQ5" s="26"/>
      <c r="AYR5" s="26"/>
      <c r="AYS5" s="26"/>
      <c r="AYT5" s="26"/>
      <c r="AYU5" s="26"/>
      <c r="AYV5" s="26"/>
      <c r="AYW5" s="26"/>
      <c r="AYX5" s="26"/>
      <c r="AYY5" s="26"/>
      <c r="AYZ5" s="26"/>
      <c r="AZA5" s="26"/>
      <c r="AZB5" s="26"/>
      <c r="AZC5" s="26"/>
      <c r="AZD5" s="26"/>
      <c r="AZE5" s="26"/>
      <c r="AZF5" s="26"/>
      <c r="AZG5" s="26"/>
      <c r="AZH5" s="26"/>
      <c r="AZI5" s="26"/>
      <c r="AZJ5" s="26"/>
      <c r="AZK5" s="26"/>
      <c r="AZL5" s="26"/>
      <c r="AZM5" s="26"/>
      <c r="AZN5" s="26"/>
      <c r="AZO5" s="26"/>
      <c r="AZP5" s="26"/>
      <c r="AZQ5" s="26"/>
      <c r="AZR5" s="26"/>
      <c r="AZS5" s="26"/>
      <c r="AZT5" s="26"/>
      <c r="AZU5" s="26"/>
      <c r="AZV5" s="26"/>
      <c r="AZW5" s="26"/>
      <c r="AZX5" s="26"/>
      <c r="AZY5" s="26"/>
      <c r="AZZ5" s="26"/>
      <c r="BAA5" s="26"/>
      <c r="BAB5" s="26"/>
      <c r="BAC5" s="26"/>
      <c r="BAD5" s="26"/>
      <c r="BAE5" s="26"/>
      <c r="BAF5" s="26"/>
      <c r="BAG5" s="26"/>
      <c r="BAH5" s="26"/>
      <c r="BAI5" s="26"/>
      <c r="BAJ5" s="26"/>
      <c r="BAK5" s="26"/>
      <c r="BAL5" s="26"/>
      <c r="BAM5" s="26"/>
      <c r="BAN5" s="26"/>
      <c r="BAO5" s="26"/>
      <c r="BAP5" s="26"/>
      <c r="BAQ5" s="26"/>
      <c r="BAR5" s="26"/>
      <c r="BAS5" s="26"/>
      <c r="BAT5" s="26"/>
      <c r="BAU5" s="26"/>
      <c r="BAV5" s="26"/>
      <c r="BAW5" s="26"/>
      <c r="BAX5" s="26"/>
      <c r="BAY5" s="26"/>
      <c r="BAZ5" s="26"/>
      <c r="BBA5" s="26"/>
      <c r="BBB5" s="26"/>
      <c r="BBC5" s="26"/>
      <c r="BBD5" s="26"/>
      <c r="BBE5" s="26"/>
      <c r="BBF5" s="26"/>
      <c r="BBG5" s="26"/>
      <c r="BBH5" s="26"/>
      <c r="BBI5" s="26"/>
      <c r="BBJ5" s="26"/>
      <c r="BBK5" s="26"/>
      <c r="BBL5" s="26"/>
      <c r="BBM5" s="26"/>
      <c r="BBN5" s="26"/>
      <c r="BBO5" s="26"/>
      <c r="BBP5" s="26"/>
      <c r="BBQ5" s="26"/>
      <c r="BBR5" s="26"/>
      <c r="BBS5" s="26"/>
      <c r="BBT5" s="26"/>
      <c r="BBU5" s="26"/>
      <c r="BBV5" s="26"/>
      <c r="BBW5" s="26"/>
      <c r="BBX5" s="26"/>
      <c r="BBY5" s="26"/>
      <c r="BBZ5" s="26"/>
      <c r="BCA5" s="26"/>
      <c r="BCB5" s="26"/>
      <c r="BCC5" s="26"/>
      <c r="BCD5" s="26"/>
      <c r="BCE5" s="26"/>
      <c r="BCF5" s="26"/>
      <c r="BCG5" s="26"/>
      <c r="BCH5" s="26"/>
      <c r="BCI5" s="26"/>
      <c r="BCJ5" s="26"/>
      <c r="BCK5" s="26"/>
      <c r="BCL5" s="26"/>
      <c r="BCM5" s="26"/>
      <c r="BCN5" s="26"/>
      <c r="BCO5" s="26"/>
      <c r="BCP5" s="26"/>
      <c r="BCQ5" s="26"/>
      <c r="BCR5" s="26"/>
      <c r="BCS5" s="26"/>
      <c r="BCT5" s="26"/>
      <c r="BCU5" s="26"/>
      <c r="BCV5" s="26"/>
      <c r="BCW5" s="26"/>
      <c r="BCX5" s="26"/>
      <c r="BCY5" s="26"/>
      <c r="BCZ5" s="26"/>
      <c r="BDA5" s="26"/>
      <c r="BDB5" s="26"/>
      <c r="BDC5" s="26"/>
      <c r="BDD5" s="26"/>
      <c r="BDE5" s="26"/>
      <c r="BDF5" s="26"/>
      <c r="BDG5" s="26"/>
      <c r="BDH5" s="26"/>
      <c r="BDI5" s="26"/>
      <c r="BDJ5" s="26"/>
      <c r="BDK5" s="26"/>
      <c r="BDL5" s="26"/>
      <c r="BDM5" s="26"/>
      <c r="BDN5" s="26"/>
      <c r="BDO5" s="26"/>
      <c r="BDP5" s="26"/>
      <c r="BDQ5" s="26"/>
      <c r="BDR5" s="26"/>
      <c r="BDS5" s="26"/>
      <c r="BDT5" s="26"/>
      <c r="BDU5" s="26"/>
      <c r="BDV5" s="26"/>
      <c r="BDW5" s="26"/>
      <c r="BDX5" s="26"/>
      <c r="BDY5" s="26"/>
      <c r="BDZ5" s="26"/>
      <c r="BEA5" s="26"/>
      <c r="BEB5" s="26"/>
      <c r="BEC5" s="26"/>
      <c r="BED5" s="26"/>
      <c r="BEE5" s="26"/>
      <c r="BEF5" s="26"/>
      <c r="BEG5" s="26"/>
      <c r="BEH5" s="26"/>
      <c r="BEI5" s="26"/>
      <c r="BEJ5" s="26"/>
      <c r="BEK5" s="26"/>
      <c r="BEL5" s="26"/>
      <c r="BEM5" s="26"/>
      <c r="BEN5" s="26"/>
      <c r="BEO5" s="26"/>
      <c r="BEP5" s="26"/>
      <c r="BEQ5" s="26"/>
      <c r="BER5" s="26"/>
      <c r="BES5" s="26"/>
      <c r="BET5" s="26"/>
      <c r="BEU5" s="26"/>
      <c r="BEV5" s="26"/>
      <c r="BEW5" s="26"/>
      <c r="BEX5" s="26"/>
      <c r="BEY5" s="26"/>
      <c r="BEZ5" s="26"/>
      <c r="BFA5" s="26"/>
      <c r="BFB5" s="26"/>
      <c r="BFC5" s="26"/>
      <c r="BFD5" s="26"/>
      <c r="BFE5" s="26"/>
      <c r="BFF5" s="26"/>
      <c r="BFG5" s="26"/>
      <c r="BFH5" s="26"/>
      <c r="BFI5" s="26"/>
      <c r="BFJ5" s="26"/>
      <c r="BFK5" s="26"/>
      <c r="BFL5" s="26"/>
      <c r="BFM5" s="26"/>
      <c r="BFN5" s="26"/>
      <c r="BFO5" s="26"/>
      <c r="BFP5" s="26"/>
      <c r="BFQ5" s="26"/>
      <c r="BFR5" s="26"/>
      <c r="BFS5" s="26"/>
      <c r="BFT5" s="26"/>
      <c r="BFU5" s="26"/>
      <c r="BFV5" s="26"/>
      <c r="BFW5" s="26"/>
      <c r="BFX5" s="26"/>
      <c r="BFY5" s="26"/>
      <c r="BFZ5" s="26"/>
      <c r="BGA5" s="26"/>
      <c r="BGB5" s="26"/>
      <c r="BGC5" s="26"/>
      <c r="BGD5" s="26"/>
      <c r="BGE5" s="26"/>
      <c r="BGF5" s="26"/>
      <c r="BGG5" s="26"/>
      <c r="BGH5" s="26"/>
      <c r="BGI5" s="26"/>
      <c r="BGJ5" s="26"/>
      <c r="BGK5" s="26"/>
      <c r="BGL5" s="26"/>
      <c r="BGM5" s="26"/>
      <c r="BGN5" s="26"/>
      <c r="BGO5" s="26"/>
      <c r="BGP5" s="26"/>
      <c r="BGQ5" s="26"/>
      <c r="BGR5" s="26"/>
      <c r="BGS5" s="26"/>
      <c r="BGT5" s="26"/>
      <c r="BGU5" s="26"/>
      <c r="BGV5" s="26"/>
      <c r="BGW5" s="26"/>
      <c r="BGX5" s="26"/>
      <c r="BGY5" s="26"/>
      <c r="BGZ5" s="26"/>
      <c r="BHA5" s="26"/>
      <c r="BHB5" s="26"/>
      <c r="BHC5" s="26"/>
      <c r="BHD5" s="26"/>
      <c r="BHE5" s="26"/>
      <c r="BHF5" s="26"/>
      <c r="BHG5" s="26"/>
      <c r="BHH5" s="26"/>
      <c r="BHI5" s="26"/>
      <c r="BHJ5" s="26"/>
      <c r="BHK5" s="26"/>
      <c r="BHL5" s="26"/>
      <c r="BHM5" s="26"/>
      <c r="BHN5" s="26"/>
      <c r="BHO5" s="26"/>
      <c r="BHP5" s="26"/>
      <c r="BHQ5" s="26"/>
      <c r="BHR5" s="26"/>
      <c r="BHS5" s="26"/>
      <c r="BHT5" s="26"/>
      <c r="BHU5" s="26"/>
      <c r="BHV5" s="26"/>
      <c r="BHW5" s="26"/>
      <c r="BHX5" s="26"/>
      <c r="BHY5" s="26"/>
      <c r="BHZ5" s="26"/>
      <c r="BIA5" s="26"/>
      <c r="BIB5" s="26"/>
      <c r="BIC5" s="26"/>
      <c r="BID5" s="26"/>
      <c r="BIE5" s="26"/>
      <c r="BIF5" s="26"/>
      <c r="BIG5" s="26"/>
      <c r="BIH5" s="26"/>
      <c r="BII5" s="26"/>
      <c r="BIJ5" s="26"/>
      <c r="BIK5" s="26"/>
      <c r="BIL5" s="26"/>
      <c r="BIM5" s="26"/>
      <c r="BIN5" s="26"/>
      <c r="BIO5" s="26"/>
      <c r="BIP5" s="26"/>
      <c r="BIQ5" s="26"/>
      <c r="BIR5" s="26"/>
      <c r="BIS5" s="26"/>
      <c r="BIT5" s="26"/>
      <c r="BIU5" s="26"/>
      <c r="BIV5" s="26"/>
      <c r="BIW5" s="26"/>
      <c r="BIX5" s="26"/>
      <c r="BIY5" s="26"/>
      <c r="BIZ5" s="26"/>
      <c r="BJA5" s="26"/>
      <c r="BJB5" s="26"/>
      <c r="BJC5" s="26"/>
      <c r="BJD5" s="26"/>
      <c r="BJE5" s="26"/>
      <c r="BJF5" s="26"/>
      <c r="BJG5" s="26"/>
      <c r="BJH5" s="26"/>
      <c r="BJI5" s="26"/>
      <c r="BJJ5" s="26"/>
      <c r="BJK5" s="26"/>
      <c r="BJL5" s="26"/>
      <c r="BJM5" s="26"/>
      <c r="BJN5" s="26"/>
      <c r="BJO5" s="26"/>
      <c r="BJP5" s="26"/>
      <c r="BJQ5" s="26"/>
      <c r="BJR5" s="26"/>
      <c r="BJS5" s="26"/>
      <c r="BJT5" s="26"/>
      <c r="BJU5" s="26"/>
      <c r="BJV5" s="26"/>
      <c r="BJW5" s="26"/>
      <c r="BJX5" s="26"/>
      <c r="BJY5" s="26"/>
      <c r="BJZ5" s="26"/>
      <c r="BKA5" s="26"/>
      <c r="BKB5" s="26"/>
      <c r="BKC5" s="26"/>
      <c r="BKD5" s="26"/>
      <c r="BKE5" s="26"/>
      <c r="BKF5" s="26"/>
      <c r="BKG5" s="26"/>
      <c r="BKH5" s="26"/>
      <c r="BKI5" s="26"/>
      <c r="BKJ5" s="26"/>
      <c r="BKK5" s="26"/>
      <c r="BKL5" s="26"/>
      <c r="BKM5" s="26"/>
      <c r="BKN5" s="26"/>
      <c r="BKO5" s="26"/>
      <c r="BKP5" s="26"/>
      <c r="BKQ5" s="26"/>
      <c r="BKR5" s="26"/>
      <c r="BKS5" s="26"/>
      <c r="BKT5" s="26"/>
      <c r="BKU5" s="26"/>
      <c r="BKV5" s="26"/>
      <c r="BKW5" s="26"/>
      <c r="BKX5" s="26"/>
      <c r="BKY5" s="26"/>
      <c r="BKZ5" s="26"/>
      <c r="BLA5" s="26"/>
      <c r="BLB5" s="26"/>
      <c r="BLC5" s="26"/>
      <c r="BLD5" s="26"/>
      <c r="BLE5" s="26"/>
      <c r="BLF5" s="26"/>
      <c r="BLG5" s="26"/>
      <c r="BLH5" s="26"/>
      <c r="BLI5" s="26"/>
      <c r="BLJ5" s="26"/>
      <c r="BLK5" s="26"/>
      <c r="BLL5" s="26"/>
      <c r="BLM5" s="26"/>
      <c r="BLN5" s="26"/>
      <c r="BLO5" s="26"/>
      <c r="BLP5" s="26"/>
      <c r="BLQ5" s="26"/>
      <c r="BLR5" s="26"/>
      <c r="BLS5" s="26"/>
      <c r="BLT5" s="26"/>
      <c r="BLU5" s="26"/>
      <c r="BLV5" s="26"/>
      <c r="BLW5" s="26"/>
      <c r="BLX5" s="26"/>
      <c r="BLY5" s="26"/>
      <c r="BLZ5" s="26"/>
      <c r="BMA5" s="26"/>
      <c r="BMB5" s="26"/>
      <c r="BMC5" s="26"/>
      <c r="BMD5" s="26"/>
      <c r="BME5" s="26"/>
      <c r="BMF5" s="26"/>
      <c r="BMG5" s="26"/>
      <c r="BMH5" s="26"/>
      <c r="BMI5" s="26"/>
      <c r="BMJ5" s="26"/>
      <c r="BMK5" s="26"/>
      <c r="BML5" s="26"/>
      <c r="BMM5" s="26"/>
      <c r="BMN5" s="26"/>
      <c r="BMO5" s="26"/>
      <c r="BMP5" s="26"/>
      <c r="BMQ5" s="26"/>
      <c r="BMR5" s="26"/>
      <c r="BMS5" s="26"/>
      <c r="BMT5" s="26"/>
      <c r="BMU5" s="26"/>
      <c r="BMV5" s="26"/>
      <c r="BMW5" s="26"/>
      <c r="BMX5" s="26"/>
      <c r="BMY5" s="26"/>
      <c r="BMZ5" s="26"/>
      <c r="BNA5" s="26"/>
      <c r="BNB5" s="26"/>
      <c r="BNC5" s="26"/>
      <c r="BND5" s="26"/>
      <c r="BNE5" s="26"/>
      <c r="BNF5" s="26"/>
      <c r="BNG5" s="26"/>
      <c r="BNH5" s="26"/>
      <c r="BNI5" s="26"/>
      <c r="BNJ5" s="26"/>
      <c r="BNK5" s="26"/>
      <c r="BNL5" s="26"/>
      <c r="BNM5" s="26"/>
      <c r="BNN5" s="26"/>
      <c r="BNO5" s="26"/>
      <c r="BNP5" s="26"/>
      <c r="BNQ5" s="26"/>
      <c r="BNR5" s="26"/>
      <c r="BNS5" s="26"/>
      <c r="BNT5" s="26"/>
      <c r="BNU5" s="26"/>
      <c r="BNV5" s="26"/>
      <c r="BNW5" s="26"/>
      <c r="BNX5" s="26"/>
      <c r="BNY5" s="26"/>
      <c r="BNZ5" s="26"/>
      <c r="BOA5" s="26"/>
      <c r="BOB5" s="26"/>
      <c r="BOC5" s="26"/>
      <c r="BOD5" s="26"/>
      <c r="BOE5" s="26"/>
      <c r="BOF5" s="26"/>
      <c r="BOG5" s="26"/>
      <c r="BOH5" s="26"/>
      <c r="BOI5" s="26"/>
      <c r="BOJ5" s="26"/>
      <c r="BOK5" s="26"/>
      <c r="BOL5" s="26"/>
      <c r="BOM5" s="26"/>
      <c r="BON5" s="26"/>
      <c r="BOO5" s="26"/>
      <c r="BOP5" s="26"/>
      <c r="BOQ5" s="26"/>
      <c r="BOR5" s="26"/>
      <c r="BOS5" s="26"/>
      <c r="BOT5" s="26"/>
      <c r="BOU5" s="26"/>
      <c r="BOV5" s="26"/>
      <c r="BOW5" s="26"/>
      <c r="BOX5" s="26"/>
      <c r="BOY5" s="26"/>
      <c r="BOZ5" s="26"/>
      <c r="BPA5" s="26"/>
      <c r="BPB5" s="26"/>
      <c r="BPC5" s="26"/>
      <c r="BPD5" s="26"/>
      <c r="BPE5" s="26"/>
      <c r="BPF5" s="26"/>
      <c r="BPG5" s="26"/>
      <c r="BPH5" s="26"/>
      <c r="BPI5" s="26"/>
      <c r="BPJ5" s="26"/>
      <c r="BPK5" s="26"/>
      <c r="BPL5" s="26"/>
      <c r="BPM5" s="26"/>
      <c r="BPN5" s="26"/>
      <c r="BPO5" s="26"/>
      <c r="BPP5" s="26"/>
      <c r="BPQ5" s="26"/>
      <c r="BPR5" s="26"/>
      <c r="BPS5" s="26"/>
      <c r="BPT5" s="26"/>
      <c r="BPU5" s="26"/>
      <c r="BPV5" s="26"/>
      <c r="BPW5" s="26"/>
      <c r="BPX5" s="26"/>
      <c r="BPY5" s="26"/>
      <c r="BPZ5" s="26"/>
      <c r="BQA5" s="26"/>
      <c r="BQB5" s="26"/>
      <c r="BQC5" s="26"/>
      <c r="BQD5" s="26"/>
      <c r="BQE5" s="26"/>
      <c r="BQF5" s="26"/>
      <c r="BQG5" s="26"/>
      <c r="BQH5" s="26"/>
      <c r="BQI5" s="26"/>
      <c r="BQJ5" s="26"/>
      <c r="BQK5" s="26"/>
      <c r="BQL5" s="26"/>
      <c r="BQM5" s="26"/>
      <c r="BQN5" s="26"/>
      <c r="BQO5" s="26"/>
      <c r="BQP5" s="26"/>
      <c r="BQQ5" s="26"/>
      <c r="BQR5" s="26"/>
      <c r="BQS5" s="26"/>
      <c r="BQT5" s="26"/>
      <c r="BQU5" s="26"/>
      <c r="BQV5" s="26"/>
      <c r="BQW5" s="26"/>
      <c r="BQX5" s="26"/>
      <c r="BQY5" s="26"/>
      <c r="BQZ5" s="26"/>
      <c r="BRA5" s="26"/>
      <c r="BRB5" s="26"/>
      <c r="BRC5" s="26"/>
      <c r="BRD5" s="26"/>
      <c r="BRE5" s="26"/>
      <c r="BRF5" s="26"/>
      <c r="BRG5" s="26"/>
      <c r="BRH5" s="26"/>
      <c r="BRI5" s="26"/>
      <c r="BRJ5" s="26"/>
      <c r="BRK5" s="26"/>
      <c r="BRL5" s="26"/>
      <c r="BRM5" s="26"/>
      <c r="BRN5" s="26"/>
      <c r="BRO5" s="26"/>
      <c r="BRP5" s="26"/>
      <c r="BRQ5" s="26"/>
      <c r="BRR5" s="26"/>
      <c r="BRS5" s="26"/>
      <c r="BRT5" s="26"/>
      <c r="BRU5" s="26"/>
      <c r="BRV5" s="26"/>
      <c r="BRW5" s="26"/>
      <c r="BRX5" s="26"/>
      <c r="BRY5" s="26"/>
      <c r="BRZ5" s="26"/>
      <c r="BSA5" s="26"/>
      <c r="BSB5" s="26"/>
      <c r="BSC5" s="26"/>
      <c r="BSD5" s="26"/>
      <c r="BSE5" s="26"/>
      <c r="BSF5" s="26"/>
      <c r="BSG5" s="26"/>
      <c r="BSH5" s="26"/>
      <c r="BSI5" s="26"/>
      <c r="BSJ5" s="26"/>
      <c r="BSK5" s="26"/>
      <c r="BSL5" s="26"/>
      <c r="BSM5" s="26"/>
      <c r="BSN5" s="26"/>
      <c r="BSO5" s="26"/>
      <c r="BSP5" s="26"/>
      <c r="BSQ5" s="26"/>
      <c r="BSR5" s="26"/>
      <c r="BSS5" s="26"/>
      <c r="BST5" s="26"/>
      <c r="BSU5" s="26"/>
      <c r="BSV5" s="26"/>
      <c r="BSW5" s="26"/>
      <c r="BSX5" s="26"/>
      <c r="BSY5" s="26"/>
      <c r="BSZ5" s="26"/>
      <c r="BTA5" s="26"/>
      <c r="BTB5" s="26"/>
      <c r="BTC5" s="26"/>
      <c r="BTD5" s="26"/>
      <c r="BTE5" s="26"/>
      <c r="BTF5" s="26"/>
      <c r="BTG5" s="26"/>
      <c r="BTH5" s="26"/>
      <c r="BTI5" s="26"/>
      <c r="BTJ5" s="26"/>
      <c r="BTK5" s="26"/>
      <c r="BTL5" s="26"/>
      <c r="BTM5" s="26"/>
      <c r="BTN5" s="26"/>
      <c r="BTO5" s="26"/>
      <c r="BTP5" s="26"/>
      <c r="BTQ5" s="26"/>
      <c r="BTR5" s="26"/>
      <c r="BTS5" s="26"/>
      <c r="BTT5" s="26"/>
      <c r="BTU5" s="26"/>
      <c r="BTV5" s="26"/>
      <c r="BTW5" s="26"/>
      <c r="BTX5" s="26"/>
      <c r="BTY5" s="26"/>
      <c r="BTZ5" s="26"/>
      <c r="BUA5" s="26"/>
      <c r="BUB5" s="26"/>
      <c r="BUC5" s="26"/>
      <c r="BUD5" s="26"/>
      <c r="BUE5" s="26"/>
      <c r="BUF5" s="26"/>
      <c r="BUG5" s="26"/>
      <c r="BUH5" s="26"/>
      <c r="BUI5" s="26"/>
      <c r="BUJ5" s="26"/>
      <c r="BUK5" s="26"/>
      <c r="BUL5" s="26"/>
      <c r="BUM5" s="26"/>
      <c r="BUN5" s="26"/>
      <c r="BUO5" s="26"/>
      <c r="BUP5" s="26"/>
      <c r="BUQ5" s="26"/>
      <c r="BUR5" s="26"/>
      <c r="BUS5" s="26"/>
      <c r="BUT5" s="26"/>
      <c r="BUU5" s="26"/>
      <c r="BUV5" s="26"/>
      <c r="BUW5" s="26"/>
      <c r="BUX5" s="26"/>
      <c r="BUY5" s="26"/>
      <c r="BUZ5" s="26"/>
      <c r="BVA5" s="26"/>
      <c r="BVB5" s="26"/>
      <c r="BVC5" s="26"/>
      <c r="BVD5" s="26"/>
      <c r="BVE5" s="26"/>
      <c r="BVF5" s="26"/>
      <c r="BVG5" s="26"/>
      <c r="BVH5" s="26"/>
      <c r="BVI5" s="26"/>
      <c r="BVJ5" s="26"/>
      <c r="BVK5" s="26"/>
      <c r="BVL5" s="26"/>
      <c r="BVM5" s="26"/>
      <c r="BVN5" s="26"/>
      <c r="BVO5" s="26"/>
      <c r="BVP5" s="26"/>
      <c r="BVQ5" s="26"/>
      <c r="BVR5" s="26"/>
      <c r="BVS5" s="26"/>
      <c r="BVT5" s="26"/>
      <c r="BVU5" s="26"/>
      <c r="BVV5" s="26"/>
      <c r="BVW5" s="26"/>
      <c r="BVX5" s="26"/>
      <c r="BVY5" s="26"/>
      <c r="BVZ5" s="26"/>
      <c r="BWA5" s="26"/>
      <c r="BWB5" s="26"/>
      <c r="BWC5" s="26"/>
      <c r="BWD5" s="26"/>
      <c r="BWE5" s="26"/>
      <c r="BWF5" s="26"/>
      <c r="BWG5" s="26"/>
      <c r="BWH5" s="26"/>
      <c r="BWI5" s="26"/>
      <c r="BWJ5" s="26"/>
      <c r="BWK5" s="26"/>
      <c r="BWL5" s="26"/>
      <c r="BWM5" s="26"/>
      <c r="BWN5" s="26"/>
      <c r="BWO5" s="26"/>
      <c r="BWP5" s="26"/>
      <c r="BWQ5" s="26"/>
      <c r="BWR5" s="26"/>
      <c r="BWS5" s="26"/>
      <c r="BWT5" s="26"/>
      <c r="BWU5" s="26"/>
      <c r="BWV5" s="26"/>
      <c r="BWW5" s="26"/>
      <c r="BWX5" s="26"/>
      <c r="BWY5" s="26"/>
      <c r="BWZ5" s="26"/>
      <c r="BXA5" s="26"/>
      <c r="BXB5" s="26"/>
      <c r="BXC5" s="26"/>
      <c r="BXD5" s="26"/>
      <c r="BXE5" s="26"/>
      <c r="BXF5" s="26"/>
      <c r="BXG5" s="26"/>
      <c r="BXH5" s="26"/>
      <c r="BXI5" s="26"/>
      <c r="BXJ5" s="26"/>
      <c r="BXK5" s="26"/>
      <c r="BXL5" s="26"/>
      <c r="BXM5" s="26"/>
      <c r="BXN5" s="26"/>
      <c r="BXO5" s="26"/>
      <c r="BXP5" s="26"/>
      <c r="BXQ5" s="26"/>
      <c r="BXR5" s="26"/>
      <c r="BXS5" s="26"/>
      <c r="BXT5" s="26"/>
      <c r="BXU5" s="26"/>
      <c r="BXV5" s="26"/>
      <c r="BXW5" s="26"/>
      <c r="BXX5" s="26"/>
      <c r="BXY5" s="26"/>
      <c r="BXZ5" s="26"/>
      <c r="BYA5" s="26"/>
      <c r="BYB5" s="26"/>
      <c r="BYC5" s="26"/>
      <c r="BYD5" s="26"/>
      <c r="BYE5" s="26"/>
      <c r="BYF5" s="26"/>
      <c r="BYG5" s="26"/>
      <c r="BYH5" s="26"/>
      <c r="BYI5" s="26"/>
      <c r="BYJ5" s="26"/>
      <c r="BYK5" s="26"/>
      <c r="BYL5" s="26"/>
      <c r="BYM5" s="26"/>
      <c r="BYN5" s="26"/>
      <c r="BYO5" s="26"/>
      <c r="BYP5" s="26"/>
      <c r="BYQ5" s="26"/>
      <c r="BYR5" s="26"/>
      <c r="BYS5" s="26"/>
      <c r="BYT5" s="26"/>
      <c r="BYU5" s="26"/>
      <c r="BYV5" s="26"/>
      <c r="BYW5" s="26"/>
      <c r="BYX5" s="26"/>
      <c r="BYY5" s="26"/>
      <c r="BYZ5" s="26"/>
      <c r="BZA5" s="26"/>
      <c r="BZB5" s="26"/>
      <c r="BZC5" s="26"/>
      <c r="BZD5" s="26"/>
      <c r="BZE5" s="26"/>
      <c r="BZF5" s="26"/>
      <c r="BZG5" s="26"/>
      <c r="BZH5" s="26"/>
      <c r="BZI5" s="26"/>
      <c r="BZJ5" s="26"/>
      <c r="BZK5" s="26"/>
      <c r="BZL5" s="26"/>
      <c r="BZM5" s="26"/>
      <c r="BZN5" s="26"/>
      <c r="BZO5" s="26"/>
      <c r="BZP5" s="26"/>
      <c r="BZQ5" s="26"/>
      <c r="BZR5" s="26"/>
      <c r="BZS5" s="26"/>
      <c r="BZT5" s="26"/>
      <c r="BZU5" s="26"/>
      <c r="BZV5" s="26"/>
      <c r="BZW5" s="26"/>
      <c r="BZX5" s="26"/>
      <c r="BZY5" s="26"/>
      <c r="BZZ5" s="26"/>
      <c r="CAA5" s="26"/>
      <c r="CAB5" s="26"/>
      <c r="CAC5" s="26"/>
      <c r="CAD5" s="26"/>
      <c r="CAE5" s="26"/>
      <c r="CAF5" s="26"/>
      <c r="CAG5" s="26"/>
      <c r="CAH5" s="26"/>
      <c r="CAI5" s="26"/>
      <c r="CAJ5" s="26"/>
      <c r="CAK5" s="26"/>
      <c r="CAL5" s="26"/>
      <c r="CAM5" s="26"/>
      <c r="CAN5" s="26"/>
      <c r="CAO5" s="26"/>
      <c r="CAP5" s="26"/>
      <c r="CAQ5" s="26"/>
      <c r="CAR5" s="26"/>
      <c r="CAS5" s="26"/>
      <c r="CAT5" s="26"/>
      <c r="CAU5" s="26"/>
      <c r="CAV5" s="26"/>
      <c r="CAW5" s="26"/>
      <c r="CAX5" s="26"/>
      <c r="CAY5" s="26"/>
      <c r="CAZ5" s="26"/>
      <c r="CBA5" s="26"/>
      <c r="CBB5" s="26"/>
      <c r="CBC5" s="26"/>
      <c r="CBD5" s="26"/>
      <c r="CBE5" s="26"/>
      <c r="CBF5" s="26"/>
      <c r="CBG5" s="26"/>
      <c r="CBH5" s="26"/>
      <c r="CBI5" s="26"/>
      <c r="CBJ5" s="26"/>
      <c r="CBK5" s="26"/>
      <c r="CBL5" s="26"/>
      <c r="CBM5" s="26"/>
      <c r="CBN5" s="26"/>
      <c r="CBO5" s="26"/>
      <c r="CBP5" s="26"/>
      <c r="CBQ5" s="26"/>
      <c r="CBR5" s="26"/>
      <c r="CBS5" s="26"/>
      <c r="CBT5" s="26"/>
      <c r="CBU5" s="26"/>
      <c r="CBV5" s="26"/>
      <c r="CBW5" s="26"/>
      <c r="CBX5" s="26"/>
      <c r="CBY5" s="26"/>
      <c r="CBZ5" s="26"/>
      <c r="CCA5" s="26"/>
      <c r="CCB5" s="26"/>
      <c r="CCC5" s="26"/>
      <c r="CCD5" s="26"/>
      <c r="CCE5" s="26"/>
      <c r="CCF5" s="26"/>
      <c r="CCG5" s="26"/>
      <c r="CCH5" s="26"/>
      <c r="CCI5" s="26"/>
      <c r="CCJ5" s="26"/>
      <c r="CCK5" s="26"/>
      <c r="CCL5" s="26"/>
      <c r="CCM5" s="26"/>
      <c r="CCN5" s="26"/>
      <c r="CCO5" s="26"/>
      <c r="CCP5" s="26"/>
      <c r="CCQ5" s="26"/>
      <c r="CCR5" s="26"/>
      <c r="CCS5" s="26"/>
      <c r="CCT5" s="26"/>
      <c r="CCU5" s="26"/>
      <c r="CCV5" s="26"/>
      <c r="CCW5" s="26"/>
      <c r="CCX5" s="26"/>
      <c r="CCY5" s="26"/>
      <c r="CCZ5" s="26"/>
      <c r="CDA5" s="26"/>
      <c r="CDB5" s="26"/>
      <c r="CDC5" s="26"/>
      <c r="CDD5" s="26"/>
      <c r="CDE5" s="26"/>
      <c r="CDF5" s="26"/>
      <c r="CDG5" s="26"/>
      <c r="CDH5" s="26"/>
      <c r="CDI5" s="26"/>
      <c r="CDJ5" s="26"/>
      <c r="CDK5" s="26"/>
      <c r="CDL5" s="26"/>
      <c r="CDM5" s="26"/>
      <c r="CDN5" s="26"/>
      <c r="CDO5" s="26"/>
      <c r="CDP5" s="26"/>
      <c r="CDQ5" s="26"/>
      <c r="CDR5" s="26"/>
      <c r="CDS5" s="26"/>
      <c r="CDT5" s="26"/>
      <c r="CDU5" s="26"/>
      <c r="CDV5" s="26"/>
      <c r="CDW5" s="26"/>
      <c r="CDX5" s="26"/>
      <c r="CDY5" s="26"/>
      <c r="CDZ5" s="26"/>
      <c r="CEA5" s="26"/>
      <c r="CEB5" s="26"/>
      <c r="CEC5" s="26"/>
      <c r="CED5" s="26"/>
      <c r="CEE5" s="26"/>
      <c r="CEF5" s="26"/>
      <c r="CEG5" s="26"/>
      <c r="CEH5" s="26"/>
      <c r="CEI5" s="26"/>
      <c r="CEJ5" s="26"/>
      <c r="CEK5" s="26"/>
      <c r="CEL5" s="26"/>
      <c r="CEM5" s="26"/>
      <c r="CEN5" s="26"/>
      <c r="CEO5" s="26"/>
      <c r="CEP5" s="26"/>
      <c r="CEQ5" s="26"/>
      <c r="CER5" s="26"/>
      <c r="CES5" s="26"/>
      <c r="CET5" s="26"/>
      <c r="CEU5" s="26"/>
      <c r="CEV5" s="26"/>
      <c r="CEW5" s="26"/>
      <c r="CEX5" s="26"/>
      <c r="CEY5" s="26"/>
      <c r="CEZ5" s="26"/>
      <c r="CFA5" s="26"/>
      <c r="CFB5" s="26"/>
      <c r="CFC5" s="26"/>
      <c r="CFD5" s="26"/>
      <c r="CFE5" s="26"/>
      <c r="CFF5" s="26"/>
      <c r="CFG5" s="26"/>
      <c r="CFH5" s="26"/>
      <c r="CFI5" s="26"/>
      <c r="CFJ5" s="26"/>
      <c r="CFK5" s="26"/>
      <c r="CFL5" s="26"/>
      <c r="CFM5" s="26"/>
      <c r="CFN5" s="26"/>
      <c r="CFO5" s="26"/>
      <c r="CFP5" s="26"/>
      <c r="CFQ5" s="26"/>
      <c r="CFR5" s="26"/>
      <c r="CFS5" s="26"/>
      <c r="CFT5" s="26"/>
      <c r="CFU5" s="26"/>
      <c r="CFV5" s="26"/>
      <c r="CFW5" s="26"/>
      <c r="CFX5" s="26"/>
      <c r="CFY5" s="26"/>
      <c r="CFZ5" s="26"/>
      <c r="CGA5" s="26"/>
      <c r="CGB5" s="26"/>
      <c r="CGC5" s="26"/>
      <c r="CGD5" s="26"/>
      <c r="CGE5" s="26"/>
      <c r="CGF5" s="26"/>
      <c r="CGG5" s="26"/>
      <c r="CGH5" s="26"/>
      <c r="CGI5" s="26"/>
      <c r="CGJ5" s="26"/>
      <c r="CGK5" s="26"/>
      <c r="CGL5" s="26"/>
      <c r="CGM5" s="26"/>
      <c r="CGN5" s="26"/>
      <c r="CGO5" s="26"/>
      <c r="CGP5" s="26"/>
      <c r="CGQ5" s="26"/>
      <c r="CGR5" s="26"/>
      <c r="CGS5" s="26"/>
      <c r="CGT5" s="26"/>
      <c r="CGU5" s="26"/>
      <c r="CGV5" s="26"/>
      <c r="CGW5" s="26"/>
      <c r="CGX5" s="26"/>
      <c r="CGY5" s="26"/>
      <c r="CGZ5" s="26"/>
      <c r="CHA5" s="26"/>
      <c r="CHB5" s="26"/>
      <c r="CHC5" s="26"/>
      <c r="CHD5" s="26"/>
      <c r="CHE5" s="26"/>
      <c r="CHF5" s="26"/>
      <c r="CHG5" s="26"/>
      <c r="CHH5" s="26"/>
      <c r="CHI5" s="26"/>
      <c r="CHJ5" s="26"/>
      <c r="CHK5" s="26"/>
      <c r="CHL5" s="26"/>
      <c r="CHM5" s="26"/>
      <c r="CHN5" s="26"/>
      <c r="CHO5" s="26"/>
      <c r="CHP5" s="26"/>
      <c r="CHQ5" s="26"/>
      <c r="CHR5" s="26"/>
      <c r="CHS5" s="26"/>
      <c r="CHT5" s="26"/>
      <c r="CHU5" s="26"/>
      <c r="CHV5" s="26"/>
      <c r="CHW5" s="26"/>
      <c r="CHX5" s="26"/>
      <c r="CHY5" s="26"/>
      <c r="CHZ5" s="26"/>
      <c r="CIA5" s="26"/>
      <c r="CIB5" s="26"/>
      <c r="CIC5" s="26"/>
      <c r="CID5" s="26"/>
      <c r="CIE5" s="26"/>
      <c r="CIF5" s="26"/>
      <c r="CIG5" s="26"/>
      <c r="CIH5" s="26"/>
      <c r="CII5" s="26"/>
      <c r="CIJ5" s="26"/>
      <c r="CIK5" s="26"/>
      <c r="CIL5" s="26"/>
      <c r="CIM5" s="26"/>
      <c r="CIN5" s="26"/>
      <c r="CIO5" s="26"/>
      <c r="CIP5" s="26"/>
      <c r="CIQ5" s="26"/>
      <c r="CIR5" s="26"/>
      <c r="CIS5" s="26"/>
      <c r="CIT5" s="26"/>
      <c r="CIU5" s="26"/>
      <c r="CIV5" s="26"/>
      <c r="CIW5" s="26"/>
      <c r="CIX5" s="26"/>
      <c r="CIY5" s="26"/>
      <c r="CIZ5" s="26"/>
      <c r="CJA5" s="26"/>
      <c r="CJB5" s="26"/>
      <c r="CJC5" s="26"/>
      <c r="CJD5" s="26"/>
      <c r="CJE5" s="26"/>
      <c r="CJF5" s="26"/>
      <c r="CJG5" s="26"/>
      <c r="CJH5" s="26"/>
      <c r="CJI5" s="26"/>
      <c r="CJJ5" s="26"/>
      <c r="CJK5" s="26"/>
      <c r="CJL5" s="26"/>
      <c r="CJM5" s="26"/>
      <c r="CJN5" s="26"/>
      <c r="CJO5" s="26"/>
      <c r="CJP5" s="26"/>
      <c r="CJQ5" s="26"/>
      <c r="CJR5" s="26"/>
      <c r="CJS5" s="26"/>
      <c r="CJT5" s="26"/>
      <c r="CJU5" s="26"/>
      <c r="CJV5" s="26"/>
      <c r="CJW5" s="26"/>
      <c r="CJX5" s="26"/>
      <c r="CJY5" s="26"/>
      <c r="CJZ5" s="26"/>
      <c r="CKA5" s="26"/>
      <c r="CKB5" s="26"/>
      <c r="CKC5" s="26"/>
      <c r="CKD5" s="26"/>
      <c r="CKE5" s="26"/>
      <c r="CKF5" s="26"/>
      <c r="CKG5" s="26"/>
      <c r="CKH5" s="26"/>
      <c r="CKI5" s="26"/>
      <c r="CKJ5" s="26"/>
      <c r="CKK5" s="26"/>
      <c r="CKL5" s="26"/>
      <c r="CKM5" s="26"/>
      <c r="CKN5" s="26"/>
      <c r="CKO5" s="26"/>
      <c r="CKP5" s="26"/>
      <c r="CKQ5" s="26"/>
      <c r="CKR5" s="26"/>
      <c r="CKS5" s="26"/>
      <c r="CKT5" s="26"/>
      <c r="CKU5" s="26"/>
      <c r="CKV5" s="26"/>
      <c r="CKW5" s="26"/>
      <c r="CKX5" s="26"/>
      <c r="CKY5" s="26"/>
      <c r="CKZ5" s="26"/>
      <c r="CLA5" s="26"/>
      <c r="CLB5" s="26"/>
      <c r="CLC5" s="26"/>
      <c r="CLD5" s="26"/>
      <c r="CLE5" s="26"/>
      <c r="CLF5" s="26"/>
      <c r="CLG5" s="26"/>
      <c r="CLH5" s="26"/>
      <c r="CLI5" s="26"/>
      <c r="CLJ5" s="26"/>
      <c r="CLK5" s="26"/>
      <c r="CLL5" s="26"/>
      <c r="CLM5" s="26"/>
      <c r="CLN5" s="26"/>
      <c r="CLO5" s="26"/>
      <c r="CLP5" s="26"/>
      <c r="CLQ5" s="26"/>
      <c r="CLR5" s="26"/>
      <c r="CLS5" s="26"/>
      <c r="CLT5" s="26"/>
      <c r="CLU5" s="26"/>
      <c r="CLV5" s="26"/>
      <c r="CLW5" s="26"/>
      <c r="CLX5" s="26"/>
      <c r="CLY5" s="26"/>
      <c r="CLZ5" s="26"/>
      <c r="CMA5" s="26"/>
      <c r="CMB5" s="26"/>
      <c r="CMC5" s="26"/>
      <c r="CMD5" s="26"/>
      <c r="CME5" s="26"/>
      <c r="CMF5" s="26"/>
      <c r="CMG5" s="26"/>
      <c r="CMH5" s="26"/>
      <c r="CMI5" s="26"/>
      <c r="CMJ5" s="26"/>
      <c r="CMK5" s="26"/>
      <c r="CML5" s="26"/>
      <c r="CMM5" s="26"/>
      <c r="CMN5" s="26"/>
      <c r="CMO5" s="26"/>
      <c r="CMP5" s="26"/>
      <c r="CMQ5" s="26"/>
      <c r="CMR5" s="26"/>
      <c r="CMS5" s="26"/>
      <c r="CMT5" s="26"/>
      <c r="CMU5" s="26"/>
      <c r="CMV5" s="26"/>
      <c r="CMW5" s="26"/>
      <c r="CMX5" s="26"/>
      <c r="CMY5" s="26"/>
      <c r="CMZ5" s="26"/>
      <c r="CNA5" s="26"/>
      <c r="CNB5" s="26"/>
      <c r="CNC5" s="26"/>
      <c r="CND5" s="26"/>
      <c r="CNE5" s="26"/>
      <c r="CNF5" s="26"/>
      <c r="CNG5" s="26"/>
      <c r="CNH5" s="26"/>
      <c r="CNI5" s="26"/>
      <c r="CNJ5" s="26"/>
      <c r="CNK5" s="26"/>
      <c r="CNL5" s="26"/>
      <c r="CNM5" s="26"/>
      <c r="CNN5" s="26"/>
      <c r="CNO5" s="26"/>
      <c r="CNP5" s="26"/>
      <c r="CNQ5" s="26"/>
      <c r="CNR5" s="26"/>
      <c r="CNS5" s="26"/>
      <c r="CNT5" s="26"/>
      <c r="CNU5" s="26"/>
      <c r="CNV5" s="26"/>
      <c r="CNW5" s="26"/>
      <c r="CNX5" s="26"/>
      <c r="CNY5" s="26"/>
      <c r="CNZ5" s="26"/>
      <c r="COA5" s="26"/>
      <c r="COB5" s="26"/>
      <c r="COC5" s="26"/>
      <c r="COD5" s="26"/>
      <c r="COE5" s="26"/>
      <c r="COF5" s="26"/>
      <c r="COG5" s="26"/>
      <c r="COH5" s="26"/>
      <c r="COI5" s="26"/>
      <c r="COJ5" s="26"/>
      <c r="COK5" s="26"/>
      <c r="COL5" s="26"/>
      <c r="COM5" s="26"/>
      <c r="CON5" s="26"/>
      <c r="COO5" s="26"/>
      <c r="COP5" s="26"/>
      <c r="COQ5" s="26"/>
      <c r="COR5" s="26"/>
      <c r="COS5" s="26"/>
      <c r="COT5" s="26"/>
      <c r="COU5" s="26"/>
      <c r="COV5" s="26"/>
      <c r="COW5" s="26"/>
      <c r="COX5" s="26"/>
      <c r="COY5" s="26"/>
      <c r="COZ5" s="26"/>
      <c r="CPA5" s="26"/>
      <c r="CPB5" s="26"/>
      <c r="CPC5" s="26"/>
      <c r="CPD5" s="26"/>
      <c r="CPE5" s="26"/>
      <c r="CPF5" s="26"/>
      <c r="CPG5" s="26"/>
      <c r="CPH5" s="26"/>
      <c r="CPI5" s="26"/>
      <c r="CPJ5" s="26"/>
      <c r="CPK5" s="26"/>
      <c r="CPL5" s="26"/>
      <c r="CPM5" s="26"/>
      <c r="CPN5" s="26"/>
      <c r="CPO5" s="26"/>
      <c r="CPP5" s="26"/>
      <c r="CPQ5" s="26"/>
      <c r="CPR5" s="26"/>
      <c r="CPS5" s="26"/>
      <c r="CPT5" s="26"/>
      <c r="CPU5" s="26"/>
      <c r="CPV5" s="26"/>
      <c r="CPW5" s="26"/>
      <c r="CPX5" s="26"/>
      <c r="CPY5" s="26"/>
      <c r="CPZ5" s="26"/>
      <c r="CQA5" s="26"/>
      <c r="CQB5" s="26"/>
      <c r="CQC5" s="26"/>
      <c r="CQD5" s="26"/>
      <c r="CQE5" s="26"/>
      <c r="CQF5" s="26"/>
      <c r="CQG5" s="26"/>
      <c r="CQH5" s="26"/>
      <c r="CQI5" s="26"/>
      <c r="CQJ5" s="26"/>
      <c r="CQK5" s="26"/>
      <c r="CQL5" s="26"/>
      <c r="CQM5" s="26"/>
      <c r="CQN5" s="26"/>
      <c r="CQO5" s="26"/>
      <c r="CQP5" s="26"/>
      <c r="CQQ5" s="26"/>
      <c r="CQR5" s="26"/>
      <c r="CQS5" s="26"/>
      <c r="CQT5" s="26"/>
      <c r="CQU5" s="26"/>
      <c r="CQV5" s="26"/>
      <c r="CQW5" s="26"/>
      <c r="CQX5" s="26"/>
      <c r="CQY5" s="26"/>
      <c r="CQZ5" s="26"/>
      <c r="CRA5" s="26"/>
      <c r="CRB5" s="26"/>
      <c r="CRC5" s="26"/>
      <c r="CRD5" s="26"/>
      <c r="CRE5" s="26"/>
      <c r="CRF5" s="26"/>
      <c r="CRG5" s="26"/>
      <c r="CRH5" s="26"/>
      <c r="CRI5" s="26"/>
      <c r="CRJ5" s="26"/>
      <c r="CRK5" s="26"/>
      <c r="CRL5" s="26"/>
      <c r="CRM5" s="26"/>
      <c r="CRN5" s="26"/>
      <c r="CRO5" s="26"/>
      <c r="CRP5" s="26"/>
      <c r="CRQ5" s="26"/>
      <c r="CRR5" s="26"/>
      <c r="CRS5" s="26"/>
      <c r="CRT5" s="26"/>
      <c r="CRU5" s="26"/>
      <c r="CRV5" s="26"/>
      <c r="CRW5" s="26"/>
      <c r="CRX5" s="26"/>
      <c r="CRY5" s="26"/>
      <c r="CRZ5" s="26"/>
      <c r="CSA5" s="26"/>
      <c r="CSB5" s="26"/>
      <c r="CSC5" s="26"/>
      <c r="CSD5" s="26"/>
      <c r="CSE5" s="26"/>
      <c r="CSF5" s="26"/>
      <c r="CSG5" s="26"/>
      <c r="CSH5" s="26"/>
      <c r="CSI5" s="26"/>
      <c r="CSJ5" s="26"/>
      <c r="CSK5" s="26"/>
      <c r="CSL5" s="26"/>
      <c r="CSM5" s="26"/>
      <c r="CSN5" s="26"/>
      <c r="CSO5" s="26"/>
      <c r="CSP5" s="26"/>
      <c r="CSQ5" s="26"/>
      <c r="CSR5" s="26"/>
      <c r="CSS5" s="26"/>
      <c r="CST5" s="26"/>
      <c r="CSU5" s="26"/>
      <c r="CSV5" s="26"/>
      <c r="CSW5" s="26"/>
      <c r="CSX5" s="26"/>
      <c r="CSY5" s="26"/>
      <c r="CSZ5" s="26"/>
      <c r="CTA5" s="26"/>
      <c r="CTB5" s="26"/>
      <c r="CTC5" s="26"/>
      <c r="CTD5" s="26"/>
      <c r="CTE5" s="26"/>
      <c r="CTF5" s="26"/>
      <c r="CTG5" s="26"/>
      <c r="CTH5" s="26"/>
      <c r="CTI5" s="26"/>
      <c r="CTJ5" s="26"/>
      <c r="CTK5" s="26"/>
      <c r="CTL5" s="26"/>
      <c r="CTM5" s="26"/>
      <c r="CTN5" s="26"/>
      <c r="CTO5" s="26"/>
      <c r="CTP5" s="26"/>
      <c r="CTQ5" s="26"/>
      <c r="CTR5" s="26"/>
      <c r="CTS5" s="26"/>
      <c r="CTT5" s="26"/>
      <c r="CTU5" s="26"/>
      <c r="CTV5" s="26"/>
      <c r="CTW5" s="26"/>
      <c r="CTX5" s="26"/>
      <c r="CTY5" s="26"/>
      <c r="CTZ5" s="26"/>
      <c r="CUA5" s="26"/>
      <c r="CUB5" s="26"/>
      <c r="CUC5" s="26"/>
      <c r="CUD5" s="26"/>
      <c r="CUE5" s="26"/>
      <c r="CUF5" s="26"/>
      <c r="CUG5" s="26"/>
      <c r="CUH5" s="26"/>
      <c r="CUI5" s="26"/>
      <c r="CUJ5" s="26"/>
      <c r="CUK5" s="26"/>
      <c r="CUL5" s="26"/>
      <c r="CUM5" s="26"/>
      <c r="CUN5" s="26"/>
      <c r="CUO5" s="26"/>
      <c r="CUP5" s="26"/>
      <c r="CUQ5" s="26"/>
      <c r="CUR5" s="26"/>
      <c r="CUS5" s="26"/>
      <c r="CUT5" s="26"/>
      <c r="CUU5" s="26"/>
      <c r="CUV5" s="26"/>
      <c r="CUW5" s="26"/>
      <c r="CUX5" s="26"/>
      <c r="CUY5" s="26"/>
      <c r="CUZ5" s="26"/>
      <c r="CVA5" s="26"/>
      <c r="CVB5" s="26"/>
      <c r="CVC5" s="26"/>
      <c r="CVD5" s="26"/>
      <c r="CVE5" s="26"/>
      <c r="CVF5" s="26"/>
      <c r="CVG5" s="26"/>
      <c r="CVH5" s="26"/>
      <c r="CVI5" s="26"/>
      <c r="CVJ5" s="26"/>
      <c r="CVK5" s="26"/>
      <c r="CVL5" s="26"/>
      <c r="CVM5" s="26"/>
      <c r="CVN5" s="26"/>
      <c r="CVO5" s="26"/>
      <c r="CVP5" s="26"/>
      <c r="CVQ5" s="26"/>
      <c r="CVR5" s="26"/>
      <c r="CVS5" s="26"/>
      <c r="CVT5" s="26"/>
      <c r="CVU5" s="26"/>
      <c r="CVV5" s="26"/>
      <c r="CVW5" s="26"/>
      <c r="CVX5" s="26"/>
      <c r="CVY5" s="26"/>
      <c r="CVZ5" s="26"/>
      <c r="CWA5" s="26"/>
      <c r="CWB5" s="26"/>
      <c r="CWC5" s="26"/>
      <c r="CWD5" s="26"/>
      <c r="CWE5" s="26"/>
      <c r="CWF5" s="26"/>
      <c r="CWG5" s="26"/>
      <c r="CWH5" s="26"/>
      <c r="CWI5" s="26"/>
      <c r="CWJ5" s="26"/>
      <c r="CWK5" s="26"/>
      <c r="CWL5" s="26"/>
      <c r="CWM5" s="26"/>
      <c r="CWN5" s="26"/>
      <c r="CWO5" s="26"/>
      <c r="CWP5" s="26"/>
      <c r="CWQ5" s="26"/>
      <c r="CWR5" s="26"/>
      <c r="CWS5" s="26"/>
      <c r="CWT5" s="26"/>
      <c r="CWU5" s="26"/>
      <c r="CWV5" s="26"/>
      <c r="CWW5" s="26"/>
      <c r="CWX5" s="26"/>
      <c r="CWY5" s="26"/>
      <c r="CWZ5" s="26"/>
      <c r="CXA5" s="26"/>
      <c r="CXB5" s="26"/>
      <c r="CXC5" s="26"/>
      <c r="CXD5" s="26"/>
      <c r="CXE5" s="26"/>
      <c r="CXF5" s="26"/>
      <c r="CXG5" s="26"/>
      <c r="CXH5" s="26"/>
      <c r="CXI5" s="26"/>
      <c r="CXJ5" s="26"/>
      <c r="CXK5" s="26"/>
      <c r="CXL5" s="26"/>
      <c r="CXM5" s="26"/>
      <c r="CXN5" s="26"/>
      <c r="CXO5" s="26"/>
      <c r="CXP5" s="26"/>
      <c r="CXQ5" s="26"/>
      <c r="CXR5" s="26"/>
      <c r="CXS5" s="26"/>
      <c r="CXT5" s="26"/>
      <c r="CXU5" s="26"/>
      <c r="CXV5" s="26"/>
      <c r="CXW5" s="26"/>
      <c r="CXX5" s="26"/>
      <c r="CXY5" s="26"/>
      <c r="CXZ5" s="26"/>
      <c r="CYA5" s="26"/>
      <c r="CYB5" s="26"/>
      <c r="CYC5" s="26"/>
      <c r="CYD5" s="26"/>
      <c r="CYE5" s="26"/>
      <c r="CYF5" s="26"/>
      <c r="CYG5" s="26"/>
      <c r="CYH5" s="26"/>
      <c r="CYI5" s="26"/>
      <c r="CYJ5" s="26"/>
      <c r="CYK5" s="26"/>
      <c r="CYL5" s="26"/>
      <c r="CYM5" s="26"/>
      <c r="CYN5" s="26"/>
      <c r="CYO5" s="26"/>
      <c r="CYP5" s="26"/>
      <c r="CYQ5" s="26"/>
      <c r="CYR5" s="26"/>
      <c r="CYS5" s="26"/>
      <c r="CYT5" s="26"/>
      <c r="CYU5" s="26"/>
      <c r="CYV5" s="26"/>
      <c r="CYW5" s="26"/>
      <c r="CYX5" s="26"/>
      <c r="CYY5" s="26"/>
      <c r="CYZ5" s="26"/>
      <c r="CZA5" s="26"/>
      <c r="CZB5" s="26"/>
      <c r="CZC5" s="26"/>
      <c r="CZD5" s="26"/>
      <c r="CZE5" s="26"/>
      <c r="CZF5" s="26"/>
      <c r="CZG5" s="26"/>
      <c r="CZH5" s="26"/>
      <c r="CZI5" s="26"/>
      <c r="CZJ5" s="26"/>
      <c r="CZK5" s="26"/>
      <c r="CZL5" s="26"/>
      <c r="CZM5" s="26"/>
      <c r="CZN5" s="26"/>
      <c r="CZO5" s="26"/>
      <c r="CZP5" s="26"/>
      <c r="CZQ5" s="26"/>
      <c r="CZR5" s="26"/>
      <c r="CZS5" s="26"/>
      <c r="CZT5" s="26"/>
      <c r="CZU5" s="26"/>
      <c r="CZV5" s="26"/>
      <c r="CZW5" s="26"/>
      <c r="CZX5" s="26"/>
      <c r="CZY5" s="26"/>
      <c r="CZZ5" s="26"/>
      <c r="DAA5" s="26"/>
      <c r="DAB5" s="26"/>
      <c r="DAC5" s="26"/>
      <c r="DAD5" s="26"/>
      <c r="DAE5" s="26"/>
      <c r="DAF5" s="26"/>
      <c r="DAG5" s="26"/>
      <c r="DAH5" s="26"/>
      <c r="DAI5" s="26"/>
      <c r="DAJ5" s="26"/>
      <c r="DAK5" s="26"/>
      <c r="DAL5" s="26"/>
      <c r="DAM5" s="26"/>
      <c r="DAN5" s="26"/>
      <c r="DAO5" s="26"/>
      <c r="DAP5" s="26"/>
      <c r="DAQ5" s="26"/>
      <c r="DAR5" s="26"/>
      <c r="DAS5" s="26"/>
      <c r="DAT5" s="26"/>
      <c r="DAU5" s="26"/>
      <c r="DAV5" s="26"/>
      <c r="DAW5" s="26"/>
      <c r="DAX5" s="26"/>
      <c r="DAY5" s="26"/>
      <c r="DAZ5" s="26"/>
      <c r="DBA5" s="26"/>
      <c r="DBB5" s="26"/>
      <c r="DBC5" s="26"/>
      <c r="DBD5" s="26"/>
      <c r="DBE5" s="26"/>
      <c r="DBF5" s="26"/>
      <c r="DBG5" s="26"/>
      <c r="DBH5" s="26"/>
      <c r="DBI5" s="26"/>
      <c r="DBJ5" s="26"/>
      <c r="DBK5" s="26"/>
      <c r="DBL5" s="26"/>
      <c r="DBM5" s="26"/>
      <c r="DBN5" s="26"/>
      <c r="DBO5" s="26"/>
      <c r="DBP5" s="26"/>
      <c r="DBQ5" s="26"/>
      <c r="DBR5" s="26"/>
      <c r="DBS5" s="26"/>
      <c r="DBT5" s="26"/>
      <c r="DBU5" s="26"/>
      <c r="DBV5" s="26"/>
      <c r="DBW5" s="26"/>
      <c r="DBX5" s="26"/>
      <c r="DBY5" s="26"/>
      <c r="DBZ5" s="26"/>
      <c r="DCA5" s="26"/>
      <c r="DCB5" s="26"/>
      <c r="DCC5" s="26"/>
      <c r="DCD5" s="26"/>
      <c r="DCE5" s="26"/>
      <c r="DCF5" s="26"/>
      <c r="DCG5" s="26"/>
      <c r="DCH5" s="26"/>
      <c r="DCI5" s="26"/>
      <c r="DCJ5" s="26"/>
      <c r="DCK5" s="26"/>
      <c r="DCL5" s="26"/>
      <c r="DCM5" s="26"/>
      <c r="DCN5" s="26"/>
      <c r="DCO5" s="26"/>
      <c r="DCP5" s="26"/>
      <c r="DCQ5" s="26"/>
      <c r="DCR5" s="26"/>
      <c r="DCS5" s="26"/>
      <c r="DCT5" s="26"/>
      <c r="DCU5" s="26"/>
      <c r="DCV5" s="26"/>
      <c r="DCW5" s="26"/>
      <c r="DCX5" s="26"/>
      <c r="DCY5" s="26"/>
      <c r="DCZ5" s="26"/>
      <c r="DDA5" s="26"/>
      <c r="DDB5" s="26"/>
      <c r="DDC5" s="26"/>
      <c r="DDD5" s="26"/>
      <c r="DDE5" s="26"/>
      <c r="DDF5" s="26"/>
      <c r="DDG5" s="26"/>
      <c r="DDH5" s="26"/>
      <c r="DDI5" s="26"/>
      <c r="DDJ5" s="26"/>
      <c r="DDK5" s="26"/>
      <c r="DDL5" s="26"/>
      <c r="DDM5" s="26"/>
      <c r="DDN5" s="26"/>
      <c r="DDO5" s="26"/>
      <c r="DDP5" s="26"/>
      <c r="DDQ5" s="26"/>
      <c r="DDR5" s="26"/>
      <c r="DDS5" s="26"/>
      <c r="DDT5" s="26"/>
      <c r="DDU5" s="26"/>
      <c r="DDV5" s="26"/>
      <c r="DDW5" s="26"/>
      <c r="DDX5" s="26"/>
      <c r="DDY5" s="26"/>
      <c r="DDZ5" s="26"/>
      <c r="DEA5" s="26"/>
      <c r="DEB5" s="26"/>
      <c r="DEC5" s="26"/>
      <c r="DED5" s="26"/>
      <c r="DEE5" s="26"/>
      <c r="DEF5" s="26"/>
      <c r="DEG5" s="26"/>
      <c r="DEH5" s="26"/>
      <c r="DEI5" s="26"/>
      <c r="DEJ5" s="26"/>
      <c r="DEK5" s="26"/>
      <c r="DEL5" s="26"/>
      <c r="DEM5" s="26"/>
      <c r="DEN5" s="26"/>
      <c r="DEO5" s="26"/>
      <c r="DEP5" s="26"/>
      <c r="DEQ5" s="26"/>
      <c r="DER5" s="26"/>
      <c r="DES5" s="26"/>
      <c r="DET5" s="26"/>
      <c r="DEU5" s="26"/>
      <c r="DEV5" s="26"/>
      <c r="DEW5" s="26"/>
      <c r="DEX5" s="26"/>
      <c r="DEY5" s="26"/>
      <c r="DEZ5" s="26"/>
      <c r="DFA5" s="26"/>
      <c r="DFB5" s="26"/>
      <c r="DFC5" s="26"/>
      <c r="DFD5" s="26"/>
      <c r="DFE5" s="26"/>
      <c r="DFF5" s="26"/>
      <c r="DFG5" s="26"/>
      <c r="DFH5" s="26"/>
      <c r="DFI5" s="26"/>
      <c r="DFJ5" s="26"/>
      <c r="DFK5" s="26"/>
      <c r="DFL5" s="26"/>
      <c r="DFM5" s="26"/>
      <c r="DFN5" s="26"/>
      <c r="DFO5" s="26"/>
      <c r="DFP5" s="26"/>
      <c r="DFQ5" s="26"/>
      <c r="DFR5" s="26"/>
      <c r="DFS5" s="26"/>
      <c r="DFT5" s="26"/>
      <c r="DFU5" s="26"/>
      <c r="DFV5" s="26"/>
      <c r="DFW5" s="26"/>
      <c r="DFX5" s="26"/>
      <c r="DFY5" s="26"/>
      <c r="DFZ5" s="26"/>
      <c r="DGA5" s="26"/>
      <c r="DGB5" s="26"/>
      <c r="DGC5" s="26"/>
      <c r="DGD5" s="26"/>
      <c r="DGE5" s="26"/>
      <c r="DGF5" s="26"/>
      <c r="DGG5" s="26"/>
      <c r="DGH5" s="26"/>
      <c r="DGI5" s="26"/>
      <c r="DGJ5" s="26"/>
      <c r="DGK5" s="26"/>
      <c r="DGL5" s="26"/>
      <c r="DGM5" s="26"/>
      <c r="DGN5" s="26"/>
      <c r="DGO5" s="26"/>
      <c r="DGP5" s="26"/>
      <c r="DGQ5" s="26"/>
      <c r="DGR5" s="26"/>
      <c r="DGS5" s="26"/>
      <c r="DGT5" s="26"/>
      <c r="DGU5" s="26"/>
      <c r="DGV5" s="26"/>
      <c r="DGW5" s="26"/>
      <c r="DGX5" s="26"/>
      <c r="DGY5" s="26"/>
      <c r="DGZ5" s="26"/>
      <c r="DHA5" s="26"/>
      <c r="DHB5" s="26"/>
      <c r="DHC5" s="26"/>
      <c r="DHD5" s="26"/>
      <c r="DHE5" s="26"/>
      <c r="DHF5" s="26"/>
      <c r="DHG5" s="26"/>
      <c r="DHH5" s="26"/>
      <c r="DHI5" s="26"/>
      <c r="DHJ5" s="26"/>
      <c r="DHK5" s="26"/>
      <c r="DHL5" s="26"/>
      <c r="DHM5" s="26"/>
      <c r="DHN5" s="26"/>
      <c r="DHO5" s="26"/>
      <c r="DHP5" s="26"/>
      <c r="DHQ5" s="26"/>
      <c r="DHR5" s="26"/>
      <c r="DHS5" s="26"/>
      <c r="DHT5" s="26"/>
      <c r="DHU5" s="26"/>
      <c r="DHV5" s="26"/>
      <c r="DHW5" s="26"/>
      <c r="DHX5" s="26"/>
      <c r="DHY5" s="26"/>
      <c r="DHZ5" s="26"/>
      <c r="DIA5" s="26"/>
      <c r="DIB5" s="26"/>
      <c r="DIC5" s="26"/>
      <c r="DID5" s="26"/>
      <c r="DIE5" s="26"/>
      <c r="DIF5" s="26"/>
      <c r="DIG5" s="26"/>
      <c r="DIH5" s="26"/>
      <c r="DII5" s="26"/>
      <c r="DIJ5" s="26"/>
      <c r="DIK5" s="26"/>
      <c r="DIL5" s="26"/>
      <c r="DIM5" s="26"/>
      <c r="DIN5" s="26"/>
      <c r="DIO5" s="26"/>
      <c r="DIP5" s="26"/>
      <c r="DIQ5" s="26"/>
      <c r="DIR5" s="26"/>
      <c r="DIS5" s="26"/>
      <c r="DIT5" s="26"/>
      <c r="DIU5" s="26"/>
      <c r="DIV5" s="26"/>
      <c r="DIW5" s="26"/>
      <c r="DIX5" s="26"/>
      <c r="DIY5" s="26"/>
      <c r="DIZ5" s="26"/>
      <c r="DJA5" s="26"/>
      <c r="DJB5" s="26"/>
      <c r="DJC5" s="26"/>
      <c r="DJD5" s="26"/>
      <c r="DJE5" s="26"/>
      <c r="DJF5" s="26"/>
      <c r="DJG5" s="26"/>
      <c r="DJH5" s="26"/>
      <c r="DJI5" s="26"/>
      <c r="DJJ5" s="26"/>
      <c r="DJK5" s="26"/>
      <c r="DJL5" s="26"/>
      <c r="DJM5" s="26"/>
      <c r="DJN5" s="26"/>
      <c r="DJO5" s="26"/>
      <c r="DJP5" s="26"/>
      <c r="DJQ5" s="26"/>
      <c r="DJR5" s="26"/>
      <c r="DJS5" s="26"/>
      <c r="DJT5" s="26"/>
      <c r="DJU5" s="26"/>
      <c r="DJV5" s="26"/>
      <c r="DJW5" s="26"/>
      <c r="DJX5" s="26"/>
      <c r="DJY5" s="26"/>
      <c r="DJZ5" s="26"/>
      <c r="DKA5" s="26"/>
      <c r="DKB5" s="26"/>
      <c r="DKC5" s="26"/>
      <c r="DKD5" s="26"/>
      <c r="DKE5" s="26"/>
      <c r="DKF5" s="26"/>
      <c r="DKG5" s="26"/>
      <c r="DKH5" s="26"/>
      <c r="DKI5" s="26"/>
      <c r="DKJ5" s="26"/>
      <c r="DKK5" s="26"/>
      <c r="DKL5" s="26"/>
      <c r="DKM5" s="26"/>
      <c r="DKN5" s="26"/>
      <c r="DKO5" s="26"/>
      <c r="DKP5" s="26"/>
      <c r="DKQ5" s="26"/>
      <c r="DKR5" s="26"/>
      <c r="DKS5" s="26"/>
      <c r="DKT5" s="26"/>
      <c r="DKU5" s="26"/>
      <c r="DKV5" s="26"/>
      <c r="DKW5" s="26"/>
      <c r="DKX5" s="26"/>
      <c r="DKY5" s="26"/>
      <c r="DKZ5" s="26"/>
      <c r="DLA5" s="26"/>
      <c r="DLB5" s="26"/>
      <c r="DLC5" s="26"/>
      <c r="DLD5" s="26"/>
      <c r="DLE5" s="26"/>
      <c r="DLF5" s="26"/>
      <c r="DLG5" s="26"/>
      <c r="DLH5" s="26"/>
      <c r="DLI5" s="26"/>
      <c r="DLJ5" s="26"/>
      <c r="DLK5" s="26"/>
      <c r="DLL5" s="26"/>
      <c r="DLM5" s="26"/>
      <c r="DLN5" s="26"/>
      <c r="DLO5" s="26"/>
      <c r="DLP5" s="26"/>
      <c r="DLQ5" s="26"/>
      <c r="DLR5" s="26"/>
      <c r="DLS5" s="26"/>
      <c r="DLT5" s="26"/>
      <c r="DLU5" s="26"/>
      <c r="DLV5" s="26"/>
      <c r="DLW5" s="26"/>
      <c r="DLX5" s="26"/>
      <c r="DLY5" s="26"/>
      <c r="DLZ5" s="26"/>
      <c r="DMA5" s="26"/>
      <c r="DMB5" s="26"/>
      <c r="DMC5" s="26"/>
      <c r="DMD5" s="26"/>
      <c r="DME5" s="26"/>
      <c r="DMF5" s="26"/>
      <c r="DMG5" s="26"/>
      <c r="DMH5" s="26"/>
      <c r="DMI5" s="26"/>
      <c r="DMJ5" s="26"/>
      <c r="DMK5" s="26"/>
      <c r="DML5" s="26"/>
      <c r="DMM5" s="26"/>
      <c r="DMN5" s="26"/>
      <c r="DMO5" s="26"/>
      <c r="DMP5" s="26"/>
      <c r="DMQ5" s="26"/>
      <c r="DMR5" s="26"/>
      <c r="DMS5" s="26"/>
      <c r="DMT5" s="26"/>
      <c r="DMU5" s="26"/>
      <c r="DMV5" s="26"/>
      <c r="DMW5" s="26"/>
      <c r="DMX5" s="26"/>
      <c r="DMY5" s="26"/>
      <c r="DMZ5" s="26"/>
      <c r="DNA5" s="26"/>
      <c r="DNB5" s="26"/>
      <c r="DNC5" s="26"/>
      <c r="DND5" s="26"/>
      <c r="DNE5" s="26"/>
      <c r="DNF5" s="26"/>
      <c r="DNG5" s="26"/>
      <c r="DNH5" s="26"/>
      <c r="DNI5" s="26"/>
      <c r="DNJ5" s="26"/>
      <c r="DNK5" s="26"/>
      <c r="DNL5" s="26"/>
      <c r="DNM5" s="26"/>
      <c r="DNN5" s="26"/>
      <c r="DNO5" s="26"/>
      <c r="DNP5" s="26"/>
      <c r="DNQ5" s="26"/>
      <c r="DNR5" s="26"/>
      <c r="DNS5" s="26"/>
      <c r="DNT5" s="26"/>
      <c r="DNU5" s="26"/>
      <c r="DNV5" s="26"/>
      <c r="DNW5" s="26"/>
      <c r="DNX5" s="26"/>
      <c r="DNY5" s="26"/>
      <c r="DNZ5" s="26"/>
      <c r="DOA5" s="26"/>
      <c r="DOB5" s="26"/>
      <c r="DOC5" s="26"/>
      <c r="DOD5" s="26"/>
      <c r="DOE5" s="26"/>
      <c r="DOF5" s="26"/>
      <c r="DOG5" s="26"/>
      <c r="DOH5" s="26"/>
      <c r="DOI5" s="26"/>
      <c r="DOJ5" s="26"/>
      <c r="DOK5" s="26"/>
      <c r="DOL5" s="26"/>
      <c r="DOM5" s="26"/>
      <c r="DON5" s="26"/>
      <c r="DOO5" s="26"/>
      <c r="DOP5" s="26"/>
      <c r="DOQ5" s="26"/>
      <c r="DOR5" s="26"/>
      <c r="DOS5" s="26"/>
      <c r="DOT5" s="26"/>
      <c r="DOU5" s="26"/>
      <c r="DOV5" s="26"/>
      <c r="DOW5" s="26"/>
      <c r="DOX5" s="26"/>
      <c r="DOY5" s="26"/>
      <c r="DOZ5" s="26"/>
      <c r="DPA5" s="26"/>
      <c r="DPB5" s="26"/>
      <c r="DPC5" s="26"/>
      <c r="DPD5" s="26"/>
      <c r="DPE5" s="26"/>
      <c r="DPF5" s="26"/>
      <c r="DPG5" s="26"/>
      <c r="DPH5" s="26"/>
      <c r="DPI5" s="26"/>
      <c r="DPJ5" s="26"/>
      <c r="DPK5" s="26"/>
      <c r="DPL5" s="26"/>
      <c r="DPM5" s="26"/>
      <c r="DPN5" s="26"/>
      <c r="DPO5" s="26"/>
      <c r="DPP5" s="26"/>
      <c r="DPQ5" s="26"/>
      <c r="DPR5" s="26"/>
      <c r="DPS5" s="26"/>
      <c r="DPT5" s="26"/>
      <c r="DPU5" s="26"/>
      <c r="DPV5" s="26"/>
      <c r="DPW5" s="26"/>
      <c r="DPX5" s="26"/>
      <c r="DPY5" s="26"/>
      <c r="DPZ5" s="26"/>
      <c r="DQA5" s="26"/>
      <c r="DQB5" s="26"/>
      <c r="DQC5" s="26"/>
      <c r="DQD5" s="26"/>
      <c r="DQE5" s="26"/>
      <c r="DQF5" s="26"/>
      <c r="DQG5" s="26"/>
      <c r="DQH5" s="26"/>
      <c r="DQI5" s="26"/>
      <c r="DQJ5" s="26"/>
      <c r="DQK5" s="26"/>
      <c r="DQL5" s="26"/>
      <c r="DQM5" s="26"/>
      <c r="DQN5" s="26"/>
      <c r="DQO5" s="26"/>
      <c r="DQP5" s="26"/>
      <c r="DQQ5" s="26"/>
      <c r="DQR5" s="26"/>
      <c r="DQS5" s="26"/>
      <c r="DQT5" s="26"/>
      <c r="DQU5" s="26"/>
      <c r="DQV5" s="26"/>
      <c r="DQW5" s="26"/>
      <c r="DQX5" s="26"/>
      <c r="DQY5" s="26"/>
      <c r="DQZ5" s="26"/>
      <c r="DRA5" s="26"/>
      <c r="DRB5" s="26"/>
      <c r="DRC5" s="26"/>
      <c r="DRD5" s="26"/>
      <c r="DRE5" s="26"/>
      <c r="DRF5" s="26"/>
      <c r="DRG5" s="26"/>
      <c r="DRH5" s="26"/>
      <c r="DRI5" s="26"/>
      <c r="DRJ5" s="26"/>
      <c r="DRK5" s="26"/>
      <c r="DRL5" s="26"/>
      <c r="DRM5" s="26"/>
      <c r="DRN5" s="26"/>
      <c r="DRO5" s="26"/>
      <c r="DRP5" s="26"/>
      <c r="DRQ5" s="26"/>
      <c r="DRR5" s="26"/>
      <c r="DRS5" s="26"/>
      <c r="DRT5" s="26"/>
      <c r="DRU5" s="26"/>
      <c r="DRV5" s="26"/>
      <c r="DRW5" s="26"/>
      <c r="DRX5" s="26"/>
      <c r="DRY5" s="26"/>
      <c r="DRZ5" s="26"/>
      <c r="DSA5" s="26"/>
      <c r="DSB5" s="26"/>
      <c r="DSC5" s="26"/>
      <c r="DSD5" s="26"/>
      <c r="DSE5" s="26"/>
      <c r="DSF5" s="26"/>
      <c r="DSG5" s="26"/>
      <c r="DSH5" s="26"/>
      <c r="DSI5" s="26"/>
      <c r="DSJ5" s="26"/>
      <c r="DSK5" s="26"/>
      <c r="DSL5" s="26"/>
      <c r="DSM5" s="26"/>
      <c r="DSN5" s="26"/>
      <c r="DSO5" s="26"/>
      <c r="DSP5" s="26"/>
      <c r="DSQ5" s="26"/>
      <c r="DSR5" s="26"/>
      <c r="DSS5" s="26"/>
      <c r="DST5" s="26"/>
      <c r="DSU5" s="26"/>
      <c r="DSV5" s="26"/>
      <c r="DSW5" s="26"/>
      <c r="DSX5" s="26"/>
      <c r="DSY5" s="26"/>
      <c r="DSZ5" s="26"/>
      <c r="DTA5" s="26"/>
      <c r="DTB5" s="26"/>
      <c r="DTC5" s="26"/>
      <c r="DTD5" s="26"/>
      <c r="DTE5" s="26"/>
      <c r="DTF5" s="26"/>
      <c r="DTG5" s="26"/>
      <c r="DTH5" s="26"/>
      <c r="DTI5" s="26"/>
      <c r="DTJ5" s="26"/>
      <c r="DTK5" s="26"/>
      <c r="DTL5" s="26"/>
      <c r="DTM5" s="26"/>
      <c r="DTN5" s="26"/>
      <c r="DTO5" s="26"/>
      <c r="DTP5" s="26"/>
      <c r="DTQ5" s="26"/>
      <c r="DTR5" s="26"/>
      <c r="DTS5" s="26"/>
      <c r="DTT5" s="26"/>
      <c r="DTU5" s="26"/>
      <c r="DTV5" s="26"/>
      <c r="DTW5" s="26"/>
      <c r="DTX5" s="26"/>
      <c r="DTY5" s="26"/>
      <c r="DTZ5" s="26"/>
      <c r="DUA5" s="26"/>
      <c r="DUB5" s="26"/>
      <c r="DUC5" s="26"/>
      <c r="DUD5" s="26"/>
      <c r="DUE5" s="26"/>
      <c r="DUF5" s="26"/>
      <c r="DUG5" s="26"/>
      <c r="DUH5" s="26"/>
      <c r="DUI5" s="26"/>
      <c r="DUJ5" s="26"/>
      <c r="DUK5" s="26"/>
      <c r="DUL5" s="26"/>
      <c r="DUM5" s="26"/>
      <c r="DUN5" s="26"/>
      <c r="DUO5" s="26"/>
      <c r="DUP5" s="26"/>
      <c r="DUQ5" s="26"/>
      <c r="DUR5" s="26"/>
      <c r="DUS5" s="26"/>
      <c r="DUT5" s="26"/>
      <c r="DUU5" s="26"/>
      <c r="DUV5" s="26"/>
      <c r="DUW5" s="26"/>
      <c r="DUX5" s="26"/>
      <c r="DUY5" s="26"/>
      <c r="DUZ5" s="26"/>
      <c r="DVA5" s="26"/>
      <c r="DVB5" s="26"/>
      <c r="DVC5" s="26"/>
      <c r="DVD5" s="26"/>
      <c r="DVE5" s="26"/>
      <c r="DVF5" s="26"/>
      <c r="DVG5" s="26"/>
      <c r="DVH5" s="26"/>
      <c r="DVI5" s="26"/>
      <c r="DVJ5" s="26"/>
      <c r="DVK5" s="26"/>
      <c r="DVL5" s="26"/>
      <c r="DVM5" s="26"/>
      <c r="DVN5" s="26"/>
      <c r="DVO5" s="26"/>
      <c r="DVP5" s="26"/>
      <c r="DVQ5" s="26"/>
      <c r="DVR5" s="26"/>
      <c r="DVS5" s="26"/>
      <c r="DVT5" s="26"/>
      <c r="DVU5" s="26"/>
      <c r="DVV5" s="26"/>
      <c r="DVW5" s="26"/>
      <c r="DVX5" s="26"/>
      <c r="DVY5" s="26"/>
      <c r="DVZ5" s="26"/>
      <c r="DWA5" s="26"/>
      <c r="DWB5" s="26"/>
      <c r="DWC5" s="26"/>
      <c r="DWD5" s="26"/>
      <c r="DWE5" s="26"/>
      <c r="DWF5" s="26"/>
      <c r="DWG5" s="26"/>
      <c r="DWH5" s="26"/>
      <c r="DWI5" s="26"/>
      <c r="DWJ5" s="26"/>
      <c r="DWK5" s="26"/>
      <c r="DWL5" s="26"/>
      <c r="DWM5" s="26"/>
      <c r="DWN5" s="26"/>
      <c r="DWO5" s="26"/>
      <c r="DWP5" s="26"/>
      <c r="DWQ5" s="26"/>
      <c r="DWR5" s="26"/>
      <c r="DWS5" s="26"/>
      <c r="DWT5" s="26"/>
      <c r="DWU5" s="26"/>
      <c r="DWV5" s="26"/>
      <c r="DWW5" s="26"/>
      <c r="DWX5" s="26"/>
      <c r="DWY5" s="26"/>
      <c r="DWZ5" s="26"/>
      <c r="DXA5" s="26"/>
      <c r="DXB5" s="26"/>
      <c r="DXC5" s="26"/>
      <c r="DXD5" s="26"/>
      <c r="DXE5" s="26"/>
      <c r="DXF5" s="26"/>
      <c r="DXG5" s="26"/>
      <c r="DXH5" s="26"/>
      <c r="DXI5" s="26"/>
      <c r="DXJ5" s="26"/>
      <c r="DXK5" s="26"/>
      <c r="DXL5" s="26"/>
      <c r="DXM5" s="26"/>
      <c r="DXN5" s="26"/>
      <c r="DXO5" s="26"/>
      <c r="DXP5" s="26"/>
      <c r="DXQ5" s="26"/>
      <c r="DXR5" s="26"/>
      <c r="DXS5" s="26"/>
      <c r="DXT5" s="26"/>
      <c r="DXU5" s="26"/>
      <c r="DXV5" s="26"/>
      <c r="DXW5" s="26"/>
      <c r="DXX5" s="26"/>
      <c r="DXY5" s="26"/>
      <c r="DXZ5" s="26"/>
      <c r="DYA5" s="26"/>
      <c r="DYB5" s="26"/>
      <c r="DYC5" s="26"/>
      <c r="DYD5" s="26"/>
      <c r="DYE5" s="26"/>
      <c r="DYF5" s="26"/>
      <c r="DYG5" s="26"/>
      <c r="DYH5" s="26"/>
      <c r="DYI5" s="26"/>
      <c r="DYJ5" s="26"/>
      <c r="DYK5" s="26"/>
      <c r="DYL5" s="26"/>
      <c r="DYM5" s="26"/>
      <c r="DYN5" s="26"/>
      <c r="DYO5" s="26"/>
      <c r="DYP5" s="26"/>
      <c r="DYQ5" s="26"/>
      <c r="DYR5" s="26"/>
      <c r="DYS5" s="26"/>
      <c r="DYT5" s="26"/>
      <c r="DYU5" s="26"/>
      <c r="DYV5" s="26"/>
      <c r="DYW5" s="26"/>
      <c r="DYX5" s="26"/>
      <c r="DYY5" s="26"/>
      <c r="DYZ5" s="26"/>
      <c r="DZA5" s="26"/>
      <c r="DZB5" s="26"/>
      <c r="DZC5" s="26"/>
      <c r="DZD5" s="26"/>
      <c r="DZE5" s="26"/>
      <c r="DZF5" s="26"/>
      <c r="DZG5" s="26"/>
      <c r="DZH5" s="26"/>
      <c r="DZI5" s="26"/>
      <c r="DZJ5" s="26"/>
      <c r="DZK5" s="26"/>
      <c r="DZL5" s="26"/>
      <c r="DZM5" s="26"/>
      <c r="DZN5" s="26"/>
      <c r="DZO5" s="26"/>
      <c r="DZP5" s="26"/>
      <c r="DZQ5" s="26"/>
      <c r="DZR5" s="26"/>
      <c r="DZS5" s="26"/>
      <c r="DZT5" s="26"/>
      <c r="DZU5" s="26"/>
      <c r="DZV5" s="26"/>
      <c r="DZW5" s="26"/>
      <c r="DZX5" s="26"/>
      <c r="DZY5" s="26"/>
      <c r="DZZ5" s="26"/>
      <c r="EAA5" s="26"/>
      <c r="EAB5" s="26"/>
      <c r="EAC5" s="26"/>
      <c r="EAD5" s="26"/>
      <c r="EAE5" s="26"/>
      <c r="EAF5" s="26"/>
      <c r="EAG5" s="26"/>
      <c r="EAH5" s="26"/>
      <c r="EAI5" s="26"/>
      <c r="EAJ5" s="26"/>
      <c r="EAK5" s="26"/>
      <c r="EAL5" s="26"/>
      <c r="EAM5" s="26"/>
      <c r="EAN5" s="26"/>
      <c r="EAO5" s="26"/>
      <c r="EAP5" s="26"/>
      <c r="EAQ5" s="26"/>
      <c r="EAR5" s="26"/>
      <c r="EAS5" s="26"/>
      <c r="EAT5" s="26"/>
      <c r="EAU5" s="26"/>
      <c r="EAV5" s="26"/>
      <c r="EAW5" s="26"/>
      <c r="EAX5" s="26"/>
      <c r="EAY5" s="26"/>
      <c r="EAZ5" s="26"/>
      <c r="EBA5" s="26"/>
      <c r="EBB5" s="26"/>
      <c r="EBC5" s="26"/>
      <c r="EBD5" s="26"/>
      <c r="EBE5" s="26"/>
      <c r="EBF5" s="26"/>
      <c r="EBG5" s="26"/>
      <c r="EBH5" s="26"/>
      <c r="EBI5" s="26"/>
      <c r="EBJ5" s="26"/>
      <c r="EBK5" s="26"/>
      <c r="EBL5" s="26"/>
      <c r="EBM5" s="26"/>
      <c r="EBN5" s="26"/>
      <c r="EBO5" s="26"/>
      <c r="EBP5" s="26"/>
      <c r="EBQ5" s="26"/>
      <c r="EBR5" s="26"/>
      <c r="EBS5" s="26"/>
      <c r="EBT5" s="26"/>
      <c r="EBU5" s="26"/>
      <c r="EBV5" s="26"/>
      <c r="EBW5" s="26"/>
      <c r="EBX5" s="26"/>
      <c r="EBY5" s="26"/>
      <c r="EBZ5" s="26"/>
      <c r="ECA5" s="26"/>
      <c r="ECB5" s="26"/>
      <c r="ECC5" s="26"/>
      <c r="ECD5" s="26"/>
      <c r="ECE5" s="26"/>
      <c r="ECF5" s="26"/>
      <c r="ECG5" s="26"/>
      <c r="ECH5" s="26"/>
      <c r="ECI5" s="26"/>
      <c r="ECJ5" s="26"/>
      <c r="ECK5" s="26"/>
      <c r="ECL5" s="26"/>
      <c r="ECM5" s="26"/>
      <c r="ECN5" s="26"/>
      <c r="ECO5" s="26"/>
      <c r="ECP5" s="26"/>
      <c r="ECQ5" s="26"/>
      <c r="ECR5" s="26"/>
      <c r="ECS5" s="26"/>
      <c r="ECT5" s="26"/>
      <c r="ECU5" s="26"/>
      <c r="ECV5" s="26"/>
      <c r="ECW5" s="26"/>
      <c r="ECX5" s="26"/>
      <c r="ECY5" s="26"/>
      <c r="ECZ5" s="26"/>
      <c r="EDA5" s="26"/>
      <c r="EDB5" s="26"/>
      <c r="EDC5" s="26"/>
      <c r="EDD5" s="26"/>
      <c r="EDE5" s="26"/>
      <c r="EDF5" s="26"/>
      <c r="EDG5" s="26"/>
      <c r="EDH5" s="26"/>
      <c r="EDI5" s="26"/>
      <c r="EDJ5" s="26"/>
      <c r="EDK5" s="26"/>
      <c r="EDL5" s="26"/>
      <c r="EDM5" s="26"/>
      <c r="EDN5" s="26"/>
      <c r="EDO5" s="26"/>
      <c r="EDP5" s="26"/>
      <c r="EDQ5" s="26"/>
      <c r="EDR5" s="26"/>
      <c r="EDS5" s="26"/>
      <c r="EDT5" s="26"/>
      <c r="EDU5" s="26"/>
      <c r="EDV5" s="26"/>
      <c r="EDW5" s="26"/>
      <c r="EDX5" s="26"/>
      <c r="EDY5" s="26"/>
      <c r="EDZ5" s="26"/>
      <c r="EEA5" s="26"/>
      <c r="EEB5" s="26"/>
      <c r="EEC5" s="26"/>
      <c r="EED5" s="26"/>
      <c r="EEE5" s="26"/>
      <c r="EEF5" s="26"/>
      <c r="EEG5" s="26"/>
      <c r="EEH5" s="26"/>
      <c r="EEI5" s="26"/>
      <c r="EEJ5" s="26"/>
      <c r="EEK5" s="26"/>
      <c r="EEL5" s="26"/>
      <c r="EEM5" s="26"/>
      <c r="EEN5" s="26"/>
      <c r="EEO5" s="26"/>
      <c r="EEP5" s="26"/>
      <c r="EEQ5" s="26"/>
      <c r="EER5" s="26"/>
      <c r="EES5" s="26"/>
      <c r="EET5" s="26"/>
      <c r="EEU5" s="26"/>
      <c r="EEV5" s="26"/>
      <c r="EEW5" s="26"/>
      <c r="EEX5" s="26"/>
      <c r="EEY5" s="26"/>
      <c r="EEZ5" s="26"/>
      <c r="EFA5" s="26"/>
      <c r="EFB5" s="26"/>
      <c r="EFC5" s="26"/>
      <c r="EFD5" s="26"/>
      <c r="EFE5" s="26"/>
      <c r="EFF5" s="26"/>
      <c r="EFG5" s="26"/>
      <c r="EFH5" s="26"/>
      <c r="EFI5" s="26"/>
      <c r="EFJ5" s="26"/>
      <c r="EFK5" s="26"/>
      <c r="EFL5" s="26"/>
      <c r="EFM5" s="26"/>
      <c r="EFN5" s="26"/>
      <c r="EFO5" s="26"/>
      <c r="EFP5" s="26"/>
      <c r="EFQ5" s="26"/>
      <c r="EFR5" s="26"/>
      <c r="EFS5" s="26"/>
      <c r="EFT5" s="26"/>
      <c r="EFU5" s="26"/>
      <c r="EFV5" s="26"/>
      <c r="EFW5" s="26"/>
      <c r="EFX5" s="26"/>
      <c r="EFY5" s="26"/>
      <c r="EFZ5" s="26"/>
      <c r="EGA5" s="26"/>
      <c r="EGB5" s="26"/>
      <c r="EGC5" s="26"/>
      <c r="EGD5" s="26"/>
      <c r="EGE5" s="26"/>
      <c r="EGF5" s="26"/>
      <c r="EGG5" s="26"/>
      <c r="EGH5" s="26"/>
      <c r="EGI5" s="26"/>
      <c r="EGJ5" s="26"/>
      <c r="EGK5" s="26"/>
      <c r="EGL5" s="26"/>
      <c r="EGM5" s="26"/>
      <c r="EGN5" s="26"/>
      <c r="EGO5" s="26"/>
      <c r="EGP5" s="26"/>
      <c r="EGQ5" s="26"/>
      <c r="EGR5" s="26"/>
      <c r="EGS5" s="26"/>
      <c r="EGT5" s="26"/>
      <c r="EGU5" s="26"/>
      <c r="EGV5" s="26"/>
      <c r="EGW5" s="26"/>
      <c r="EGX5" s="26"/>
      <c r="EGY5" s="26"/>
      <c r="EGZ5" s="26"/>
      <c r="EHA5" s="26"/>
      <c r="EHB5" s="26"/>
      <c r="EHC5" s="26"/>
      <c r="EHD5" s="26"/>
      <c r="EHE5" s="26"/>
      <c r="EHF5" s="26"/>
      <c r="EHG5" s="26"/>
      <c r="EHH5" s="26"/>
      <c r="EHI5" s="26"/>
      <c r="EHJ5" s="26"/>
      <c r="EHK5" s="26"/>
      <c r="EHL5" s="26"/>
      <c r="EHM5" s="26"/>
      <c r="EHN5" s="26"/>
      <c r="EHO5" s="26"/>
      <c r="EHP5" s="26"/>
      <c r="EHQ5" s="26"/>
      <c r="EHR5" s="26"/>
      <c r="EHS5" s="26"/>
      <c r="EHT5" s="26"/>
      <c r="EHU5" s="26"/>
      <c r="EHV5" s="26"/>
      <c r="EHW5" s="26"/>
      <c r="EHX5" s="26"/>
      <c r="EHY5" s="26"/>
      <c r="EHZ5" s="26"/>
      <c r="EIA5" s="26"/>
      <c r="EIB5" s="26"/>
      <c r="EIC5" s="26"/>
      <c r="EID5" s="26"/>
      <c r="EIE5" s="26"/>
      <c r="EIF5" s="26"/>
      <c r="EIG5" s="26"/>
      <c r="EIH5" s="26"/>
      <c r="EII5" s="26"/>
      <c r="EIJ5" s="26"/>
      <c r="EIK5" s="26"/>
      <c r="EIL5" s="26"/>
      <c r="EIM5" s="26"/>
      <c r="EIN5" s="26"/>
      <c r="EIO5" s="26"/>
      <c r="EIP5" s="26"/>
      <c r="EIQ5" s="26"/>
      <c r="EIR5" s="26"/>
      <c r="EIS5" s="26"/>
      <c r="EIT5" s="26"/>
      <c r="EIU5" s="26"/>
      <c r="EIV5" s="26"/>
      <c r="EIW5" s="26"/>
      <c r="EIX5" s="26"/>
      <c r="EIY5" s="26"/>
      <c r="EIZ5" s="26"/>
      <c r="EJA5" s="26"/>
      <c r="EJB5" s="26"/>
      <c r="EJC5" s="26"/>
      <c r="EJD5" s="26"/>
      <c r="EJE5" s="26"/>
      <c r="EJF5" s="26"/>
      <c r="EJG5" s="26"/>
      <c r="EJH5" s="26"/>
      <c r="EJI5" s="26"/>
      <c r="EJJ5" s="26"/>
      <c r="EJK5" s="26"/>
      <c r="EJL5" s="26"/>
      <c r="EJM5" s="26"/>
      <c r="EJN5" s="26"/>
      <c r="EJO5" s="26"/>
      <c r="EJP5" s="26"/>
      <c r="EJQ5" s="26"/>
      <c r="EJR5" s="26"/>
      <c r="EJS5" s="26"/>
      <c r="EJT5" s="26"/>
      <c r="EJU5" s="26"/>
      <c r="EJV5" s="26"/>
      <c r="EJW5" s="26"/>
      <c r="EJX5" s="26"/>
      <c r="EJY5" s="26"/>
      <c r="EJZ5" s="26"/>
      <c r="EKA5" s="26"/>
      <c r="EKB5" s="26"/>
      <c r="EKC5" s="26"/>
      <c r="EKD5" s="26"/>
      <c r="EKE5" s="26"/>
      <c r="EKF5" s="26"/>
      <c r="EKG5" s="26"/>
      <c r="EKH5" s="26"/>
      <c r="EKI5" s="26"/>
      <c r="EKJ5" s="26"/>
      <c r="EKK5" s="26"/>
      <c r="EKL5" s="26"/>
      <c r="EKM5" s="26"/>
      <c r="EKN5" s="26"/>
      <c r="EKO5" s="26"/>
      <c r="EKP5" s="26"/>
      <c r="EKQ5" s="26"/>
      <c r="EKR5" s="26"/>
      <c r="EKS5" s="26"/>
      <c r="EKT5" s="26"/>
      <c r="EKU5" s="26"/>
      <c r="EKV5" s="26"/>
      <c r="EKW5" s="26"/>
      <c r="EKX5" s="26"/>
      <c r="EKY5" s="26"/>
      <c r="EKZ5" s="26"/>
      <c r="ELA5" s="26"/>
      <c r="ELB5" s="26"/>
      <c r="ELC5" s="26"/>
      <c r="ELD5" s="26"/>
      <c r="ELE5" s="26"/>
      <c r="ELF5" s="26"/>
      <c r="ELG5" s="26"/>
      <c r="ELH5" s="26"/>
      <c r="ELI5" s="26"/>
      <c r="ELJ5" s="26"/>
      <c r="ELK5" s="26"/>
      <c r="ELL5" s="26"/>
      <c r="ELM5" s="26"/>
      <c r="ELN5" s="26"/>
      <c r="ELO5" s="26"/>
      <c r="ELP5" s="26"/>
      <c r="ELQ5" s="26"/>
      <c r="ELR5" s="26"/>
      <c r="ELS5" s="26"/>
      <c r="ELT5" s="26"/>
      <c r="ELU5" s="26"/>
      <c r="ELV5" s="26"/>
      <c r="ELW5" s="26"/>
      <c r="ELX5" s="26"/>
      <c r="ELY5" s="26"/>
      <c r="ELZ5" s="26"/>
      <c r="EMA5" s="26"/>
      <c r="EMB5" s="26"/>
      <c r="EMC5" s="26"/>
      <c r="EMD5" s="26"/>
      <c r="EME5" s="26"/>
      <c r="EMF5" s="26"/>
      <c r="EMG5" s="26"/>
      <c r="EMH5" s="26"/>
      <c r="EMI5" s="26"/>
      <c r="EMJ5" s="26"/>
      <c r="EMK5" s="26"/>
      <c r="EML5" s="26"/>
      <c r="EMM5" s="26"/>
      <c r="EMN5" s="26"/>
      <c r="EMO5" s="26"/>
      <c r="EMP5" s="26"/>
      <c r="EMQ5" s="26"/>
      <c r="EMR5" s="26"/>
      <c r="EMS5" s="26"/>
      <c r="EMT5" s="26"/>
      <c r="EMU5" s="26"/>
      <c r="EMV5" s="26"/>
      <c r="EMW5" s="26"/>
      <c r="EMX5" s="26"/>
      <c r="EMY5" s="26"/>
      <c r="EMZ5" s="26"/>
      <c r="ENA5" s="26"/>
      <c r="ENB5" s="26"/>
      <c r="ENC5" s="26"/>
      <c r="END5" s="26"/>
      <c r="ENE5" s="26"/>
      <c r="ENF5" s="26"/>
      <c r="ENG5" s="26"/>
      <c r="ENH5" s="26"/>
      <c r="ENI5" s="26"/>
      <c r="ENJ5" s="26"/>
      <c r="ENK5" s="26"/>
      <c r="ENL5" s="26"/>
      <c r="ENM5" s="26"/>
      <c r="ENN5" s="26"/>
      <c r="ENO5" s="26"/>
      <c r="ENP5" s="26"/>
      <c r="ENQ5" s="26"/>
      <c r="ENR5" s="26"/>
      <c r="ENS5" s="26"/>
      <c r="ENT5" s="26"/>
      <c r="ENU5" s="26"/>
      <c r="ENV5" s="26"/>
      <c r="ENW5" s="26"/>
      <c r="ENX5" s="26"/>
      <c r="ENY5" s="26"/>
      <c r="ENZ5" s="26"/>
      <c r="EOA5" s="26"/>
      <c r="EOB5" s="26"/>
      <c r="EOC5" s="26"/>
      <c r="EOD5" s="26"/>
      <c r="EOE5" s="26"/>
      <c r="EOF5" s="26"/>
      <c r="EOG5" s="26"/>
      <c r="EOH5" s="26"/>
      <c r="EOI5" s="26"/>
      <c r="EOJ5" s="26"/>
      <c r="EOK5" s="26"/>
      <c r="EOL5" s="26"/>
      <c r="EOM5" s="26"/>
      <c r="EON5" s="26"/>
      <c r="EOO5" s="26"/>
      <c r="EOP5" s="26"/>
      <c r="EOQ5" s="26"/>
      <c r="EOR5" s="26"/>
      <c r="EOS5" s="26"/>
      <c r="EOT5" s="26"/>
      <c r="EOU5" s="26"/>
      <c r="EOV5" s="26"/>
      <c r="EOW5" s="26"/>
      <c r="EOX5" s="26"/>
      <c r="EOY5" s="26"/>
      <c r="EOZ5" s="26"/>
      <c r="EPA5" s="26"/>
      <c r="EPB5" s="26"/>
      <c r="EPC5" s="26"/>
      <c r="EPD5" s="26"/>
      <c r="EPE5" s="26"/>
      <c r="EPF5" s="26"/>
      <c r="EPG5" s="26"/>
      <c r="EPH5" s="26"/>
      <c r="EPI5" s="26"/>
      <c r="EPJ5" s="26"/>
      <c r="EPK5" s="26"/>
      <c r="EPL5" s="26"/>
      <c r="EPM5" s="26"/>
      <c r="EPN5" s="26"/>
      <c r="EPO5" s="26"/>
      <c r="EPP5" s="26"/>
      <c r="EPQ5" s="26"/>
      <c r="EPR5" s="26"/>
      <c r="EPS5" s="26"/>
      <c r="EPT5" s="26"/>
      <c r="EPU5" s="26"/>
      <c r="EPV5" s="26"/>
      <c r="EPW5" s="26"/>
      <c r="EPX5" s="26"/>
      <c r="EPY5" s="26"/>
      <c r="EPZ5" s="26"/>
      <c r="EQA5" s="26"/>
      <c r="EQB5" s="26"/>
      <c r="EQC5" s="26"/>
      <c r="EQD5" s="26"/>
      <c r="EQE5" s="26"/>
      <c r="EQF5" s="26"/>
      <c r="EQG5" s="26"/>
      <c r="EQH5" s="26"/>
      <c r="EQI5" s="26"/>
      <c r="EQJ5" s="26"/>
      <c r="EQK5" s="26"/>
      <c r="EQL5" s="26"/>
      <c r="EQM5" s="26"/>
      <c r="EQN5" s="26"/>
      <c r="EQO5" s="26"/>
      <c r="EQP5" s="26"/>
      <c r="EQQ5" s="26"/>
      <c r="EQR5" s="26"/>
      <c r="EQS5" s="26"/>
      <c r="EQT5" s="26"/>
      <c r="EQU5" s="26"/>
      <c r="EQV5" s="26"/>
      <c r="EQW5" s="26"/>
      <c r="EQX5" s="26"/>
      <c r="EQY5" s="26"/>
      <c r="EQZ5" s="26"/>
      <c r="ERA5" s="26"/>
      <c r="ERB5" s="26"/>
      <c r="ERC5" s="26"/>
      <c r="ERD5" s="26"/>
      <c r="ERE5" s="26"/>
      <c r="ERF5" s="26"/>
      <c r="ERG5" s="26"/>
      <c r="ERH5" s="26"/>
      <c r="ERI5" s="26"/>
      <c r="ERJ5" s="26"/>
      <c r="ERK5" s="26"/>
      <c r="ERL5" s="26"/>
      <c r="ERM5" s="26"/>
      <c r="ERN5" s="26"/>
      <c r="ERO5" s="26"/>
      <c r="ERP5" s="26"/>
      <c r="ERQ5" s="26"/>
      <c r="ERR5" s="26"/>
      <c r="ERS5" s="26"/>
      <c r="ERT5" s="26"/>
      <c r="ERU5" s="26"/>
      <c r="ERV5" s="26"/>
      <c r="ERW5" s="26"/>
      <c r="ERX5" s="26"/>
      <c r="ERY5" s="26"/>
      <c r="ERZ5" s="26"/>
      <c r="ESA5" s="26"/>
      <c r="ESB5" s="26"/>
      <c r="ESC5" s="26"/>
      <c r="ESD5" s="26"/>
      <c r="ESE5" s="26"/>
      <c r="ESF5" s="26"/>
      <c r="ESG5" s="26"/>
      <c r="ESH5" s="26"/>
      <c r="ESI5" s="26"/>
      <c r="ESJ5" s="26"/>
      <c r="ESK5" s="26"/>
      <c r="ESL5" s="26"/>
      <c r="ESM5" s="26"/>
      <c r="ESN5" s="26"/>
      <c r="ESO5" s="26"/>
      <c r="ESP5" s="26"/>
      <c r="ESQ5" s="26"/>
      <c r="ESR5" s="26"/>
      <c r="ESS5" s="26"/>
      <c r="EST5" s="26"/>
      <c r="ESU5" s="26"/>
      <c r="ESV5" s="26"/>
      <c r="ESW5" s="26"/>
      <c r="ESX5" s="26"/>
      <c r="ESY5" s="26"/>
      <c r="ESZ5" s="26"/>
      <c r="ETA5" s="26"/>
      <c r="ETB5" s="26"/>
      <c r="ETC5" s="26"/>
      <c r="ETD5" s="26"/>
      <c r="ETE5" s="26"/>
      <c r="ETF5" s="26"/>
      <c r="ETG5" s="26"/>
      <c r="ETH5" s="26"/>
      <c r="ETI5" s="26"/>
      <c r="ETJ5" s="26"/>
      <c r="ETK5" s="26"/>
      <c r="ETL5" s="26"/>
      <c r="ETM5" s="26"/>
      <c r="ETN5" s="26"/>
      <c r="ETO5" s="26"/>
      <c r="ETP5" s="26"/>
      <c r="ETQ5" s="26"/>
      <c r="ETR5" s="26"/>
      <c r="ETS5" s="26"/>
      <c r="ETT5" s="26"/>
      <c r="ETU5" s="26"/>
      <c r="ETV5" s="26"/>
      <c r="ETW5" s="26"/>
      <c r="ETX5" s="26"/>
      <c r="ETY5" s="26"/>
      <c r="ETZ5" s="26"/>
      <c r="EUA5" s="26"/>
      <c r="EUB5" s="26"/>
      <c r="EUC5" s="26"/>
      <c r="EUD5" s="26"/>
      <c r="EUE5" s="26"/>
      <c r="EUF5" s="26"/>
      <c r="EUG5" s="26"/>
      <c r="EUH5" s="26"/>
      <c r="EUI5" s="26"/>
      <c r="EUJ5" s="26"/>
      <c r="EUK5" s="26"/>
      <c r="EUL5" s="26"/>
      <c r="EUM5" s="26"/>
      <c r="EUN5" s="26"/>
      <c r="EUO5" s="26"/>
      <c r="EUP5" s="26"/>
      <c r="EUQ5" s="26"/>
      <c r="EUR5" s="26"/>
      <c r="EUS5" s="26"/>
      <c r="EUT5" s="26"/>
      <c r="EUU5" s="26"/>
      <c r="EUV5" s="26"/>
      <c r="EUW5" s="26"/>
      <c r="EUX5" s="26"/>
      <c r="EUY5" s="26"/>
      <c r="EUZ5" s="26"/>
      <c r="EVA5" s="26"/>
      <c r="EVB5" s="26"/>
      <c r="EVC5" s="26"/>
      <c r="EVD5" s="26"/>
      <c r="EVE5" s="26"/>
      <c r="EVF5" s="26"/>
      <c r="EVG5" s="26"/>
      <c r="EVH5" s="26"/>
      <c r="EVI5" s="26"/>
      <c r="EVJ5" s="26"/>
      <c r="EVK5" s="26"/>
      <c r="EVL5" s="26"/>
      <c r="EVM5" s="26"/>
      <c r="EVN5" s="26"/>
      <c r="EVO5" s="26"/>
      <c r="EVP5" s="26"/>
      <c r="EVQ5" s="26"/>
      <c r="EVR5" s="26"/>
      <c r="EVS5" s="26"/>
      <c r="EVT5" s="26"/>
      <c r="EVU5" s="26"/>
      <c r="EVV5" s="26"/>
      <c r="EVW5" s="26"/>
      <c r="EVX5" s="26"/>
      <c r="EVY5" s="26"/>
      <c r="EVZ5" s="26"/>
      <c r="EWA5" s="26"/>
      <c r="EWB5" s="26"/>
      <c r="EWC5" s="26"/>
      <c r="EWD5" s="26"/>
      <c r="EWE5" s="26"/>
      <c r="EWF5" s="26"/>
      <c r="EWG5" s="26"/>
      <c r="EWH5" s="26"/>
      <c r="EWI5" s="26"/>
      <c r="EWJ5" s="26"/>
      <c r="EWK5" s="26"/>
      <c r="EWL5" s="26"/>
      <c r="EWM5" s="26"/>
      <c r="EWN5" s="26"/>
      <c r="EWO5" s="26"/>
      <c r="EWP5" s="26"/>
      <c r="EWQ5" s="26"/>
      <c r="EWR5" s="26"/>
      <c r="EWS5" s="26"/>
      <c r="EWT5" s="26"/>
      <c r="EWU5" s="26"/>
      <c r="EWV5" s="26"/>
      <c r="EWW5" s="26"/>
      <c r="EWX5" s="26"/>
      <c r="EWY5" s="26"/>
      <c r="EWZ5" s="26"/>
      <c r="EXA5" s="26"/>
      <c r="EXB5" s="26"/>
      <c r="EXC5" s="26"/>
      <c r="EXD5" s="26"/>
      <c r="EXE5" s="26"/>
      <c r="EXF5" s="26"/>
      <c r="EXG5" s="26"/>
      <c r="EXH5" s="26"/>
      <c r="EXI5" s="26"/>
      <c r="EXJ5" s="26"/>
      <c r="EXK5" s="26"/>
      <c r="EXL5" s="26"/>
      <c r="EXM5" s="26"/>
      <c r="EXN5" s="26"/>
      <c r="EXO5" s="26"/>
      <c r="EXP5" s="26"/>
      <c r="EXQ5" s="26"/>
      <c r="EXR5" s="26"/>
      <c r="EXS5" s="26"/>
      <c r="EXT5" s="26"/>
      <c r="EXU5" s="26"/>
      <c r="EXV5" s="26"/>
      <c r="EXW5" s="26"/>
      <c r="EXX5" s="26"/>
      <c r="EXY5" s="26"/>
      <c r="EXZ5" s="26"/>
      <c r="EYA5" s="26"/>
      <c r="EYB5" s="26"/>
      <c r="EYC5" s="26"/>
      <c r="EYD5" s="26"/>
      <c r="EYE5" s="26"/>
      <c r="EYF5" s="26"/>
      <c r="EYG5" s="26"/>
      <c r="EYH5" s="26"/>
      <c r="EYI5" s="26"/>
      <c r="EYJ5" s="26"/>
      <c r="EYK5" s="26"/>
      <c r="EYL5" s="26"/>
      <c r="EYM5" s="26"/>
      <c r="EYN5" s="26"/>
      <c r="EYO5" s="26"/>
      <c r="EYP5" s="26"/>
      <c r="EYQ5" s="26"/>
      <c r="EYR5" s="26"/>
      <c r="EYS5" s="26"/>
      <c r="EYT5" s="26"/>
      <c r="EYU5" s="26"/>
      <c r="EYV5" s="26"/>
      <c r="EYW5" s="26"/>
      <c r="EYX5" s="26"/>
      <c r="EYY5" s="26"/>
      <c r="EYZ5" s="26"/>
      <c r="EZA5" s="26"/>
      <c r="EZB5" s="26"/>
      <c r="EZC5" s="26"/>
      <c r="EZD5" s="26"/>
      <c r="EZE5" s="26"/>
      <c r="EZF5" s="26"/>
      <c r="EZG5" s="26"/>
      <c r="EZH5" s="26"/>
      <c r="EZI5" s="26"/>
      <c r="EZJ5" s="26"/>
      <c r="EZK5" s="26"/>
      <c r="EZL5" s="26"/>
      <c r="EZM5" s="26"/>
      <c r="EZN5" s="26"/>
      <c r="EZO5" s="26"/>
      <c r="EZP5" s="26"/>
      <c r="EZQ5" s="26"/>
      <c r="EZR5" s="26"/>
      <c r="EZS5" s="26"/>
      <c r="EZT5" s="26"/>
      <c r="EZU5" s="26"/>
      <c r="EZV5" s="26"/>
      <c r="EZW5" s="26"/>
      <c r="EZX5" s="26"/>
      <c r="EZY5" s="26"/>
      <c r="EZZ5" s="26"/>
      <c r="FAA5" s="26"/>
      <c r="FAB5" s="26"/>
      <c r="FAC5" s="26"/>
      <c r="FAD5" s="26"/>
      <c r="FAE5" s="26"/>
      <c r="FAF5" s="26"/>
      <c r="FAG5" s="26"/>
      <c r="FAH5" s="26"/>
      <c r="FAI5" s="26"/>
      <c r="FAJ5" s="26"/>
      <c r="FAK5" s="26"/>
      <c r="FAL5" s="26"/>
      <c r="FAM5" s="26"/>
      <c r="FAN5" s="26"/>
      <c r="FAO5" s="26"/>
      <c r="FAP5" s="26"/>
      <c r="FAQ5" s="26"/>
      <c r="FAR5" s="26"/>
      <c r="FAS5" s="26"/>
      <c r="FAT5" s="26"/>
      <c r="FAU5" s="26"/>
      <c r="FAV5" s="26"/>
      <c r="FAW5" s="26"/>
      <c r="FAX5" s="26"/>
      <c r="FAY5" s="26"/>
      <c r="FAZ5" s="26"/>
      <c r="FBA5" s="26"/>
      <c r="FBB5" s="26"/>
      <c r="FBC5" s="26"/>
      <c r="FBD5" s="26"/>
      <c r="FBE5" s="26"/>
      <c r="FBF5" s="26"/>
      <c r="FBG5" s="26"/>
      <c r="FBH5" s="26"/>
      <c r="FBI5" s="26"/>
      <c r="FBJ5" s="26"/>
      <c r="FBK5" s="26"/>
      <c r="FBL5" s="26"/>
      <c r="FBM5" s="26"/>
      <c r="FBN5" s="26"/>
      <c r="FBO5" s="26"/>
      <c r="FBP5" s="26"/>
      <c r="FBQ5" s="26"/>
      <c r="FBR5" s="26"/>
      <c r="FBS5" s="26"/>
      <c r="FBT5" s="26"/>
      <c r="FBU5" s="26"/>
      <c r="FBV5" s="26"/>
      <c r="FBW5" s="26"/>
      <c r="FBX5" s="26"/>
      <c r="FBY5" s="26"/>
      <c r="FBZ5" s="26"/>
      <c r="FCA5" s="26"/>
      <c r="FCB5" s="26"/>
      <c r="FCC5" s="26"/>
      <c r="FCD5" s="26"/>
      <c r="FCE5" s="26"/>
      <c r="FCF5" s="26"/>
      <c r="FCG5" s="26"/>
      <c r="FCH5" s="26"/>
      <c r="FCI5" s="26"/>
      <c r="FCJ5" s="26"/>
      <c r="FCK5" s="26"/>
      <c r="FCL5" s="26"/>
      <c r="FCM5" s="26"/>
      <c r="FCN5" s="26"/>
      <c r="FCO5" s="26"/>
      <c r="FCP5" s="26"/>
      <c r="FCQ5" s="26"/>
      <c r="FCR5" s="26"/>
      <c r="FCS5" s="26"/>
      <c r="FCT5" s="26"/>
      <c r="FCU5" s="26"/>
      <c r="FCV5" s="26"/>
      <c r="FCW5" s="26"/>
      <c r="FCX5" s="26"/>
      <c r="FCY5" s="26"/>
      <c r="FCZ5" s="26"/>
      <c r="FDA5" s="26"/>
      <c r="FDB5" s="26"/>
      <c r="FDC5" s="26"/>
      <c r="FDD5" s="26"/>
      <c r="FDE5" s="26"/>
      <c r="FDF5" s="26"/>
      <c r="FDG5" s="26"/>
      <c r="FDH5" s="26"/>
      <c r="FDI5" s="26"/>
      <c r="FDJ5" s="26"/>
      <c r="FDK5" s="26"/>
      <c r="FDL5" s="26"/>
      <c r="FDM5" s="26"/>
      <c r="FDN5" s="26"/>
      <c r="FDO5" s="26"/>
      <c r="FDP5" s="26"/>
      <c r="FDQ5" s="26"/>
      <c r="FDR5" s="26"/>
      <c r="FDS5" s="26"/>
      <c r="FDT5" s="26"/>
      <c r="FDU5" s="26"/>
      <c r="FDV5" s="26"/>
      <c r="FDW5" s="26"/>
      <c r="FDX5" s="26"/>
      <c r="FDY5" s="26"/>
      <c r="FDZ5" s="26"/>
      <c r="FEA5" s="26"/>
      <c r="FEB5" s="26"/>
      <c r="FEC5" s="26"/>
      <c r="FED5" s="26"/>
      <c r="FEE5" s="26"/>
      <c r="FEF5" s="26"/>
      <c r="FEG5" s="26"/>
      <c r="FEH5" s="26"/>
      <c r="FEI5" s="26"/>
      <c r="FEJ5" s="26"/>
      <c r="FEK5" s="26"/>
      <c r="FEL5" s="26"/>
      <c r="FEM5" s="26"/>
      <c r="FEN5" s="26"/>
      <c r="FEO5" s="26"/>
      <c r="FEP5" s="26"/>
      <c r="FEQ5" s="26"/>
      <c r="FER5" s="26"/>
      <c r="FES5" s="26"/>
      <c r="FET5" s="26"/>
      <c r="FEU5" s="26"/>
      <c r="FEV5" s="26"/>
      <c r="FEW5" s="26"/>
      <c r="FEX5" s="26"/>
      <c r="FEY5" s="26"/>
      <c r="FEZ5" s="26"/>
      <c r="FFA5" s="26"/>
      <c r="FFB5" s="26"/>
      <c r="FFC5" s="26"/>
      <c r="FFD5" s="26"/>
      <c r="FFE5" s="26"/>
      <c r="FFF5" s="26"/>
      <c r="FFG5" s="26"/>
      <c r="FFH5" s="26"/>
      <c r="FFI5" s="26"/>
      <c r="FFJ5" s="26"/>
      <c r="FFK5" s="26"/>
      <c r="FFL5" s="26"/>
      <c r="FFM5" s="26"/>
      <c r="FFN5" s="26"/>
      <c r="FFO5" s="26"/>
      <c r="FFP5" s="26"/>
      <c r="FFQ5" s="26"/>
      <c r="FFR5" s="26"/>
      <c r="FFS5" s="26"/>
      <c r="FFT5" s="26"/>
      <c r="FFU5" s="26"/>
      <c r="FFV5" s="26"/>
      <c r="FFW5" s="26"/>
      <c r="FFX5" s="26"/>
      <c r="FFY5" s="26"/>
      <c r="FFZ5" s="26"/>
      <c r="FGA5" s="26"/>
      <c r="FGB5" s="26"/>
      <c r="FGC5" s="26"/>
      <c r="FGD5" s="26"/>
      <c r="FGE5" s="26"/>
      <c r="FGF5" s="26"/>
      <c r="FGG5" s="26"/>
      <c r="FGH5" s="26"/>
      <c r="FGI5" s="26"/>
      <c r="FGJ5" s="26"/>
      <c r="FGK5" s="26"/>
      <c r="FGL5" s="26"/>
      <c r="FGM5" s="26"/>
      <c r="FGN5" s="26"/>
      <c r="FGO5" s="26"/>
      <c r="FGP5" s="26"/>
      <c r="FGQ5" s="26"/>
      <c r="FGR5" s="26"/>
      <c r="FGS5" s="26"/>
      <c r="FGT5" s="26"/>
      <c r="FGU5" s="26"/>
      <c r="FGV5" s="26"/>
      <c r="FGW5" s="26"/>
      <c r="FGX5" s="26"/>
      <c r="FGY5" s="26"/>
      <c r="FGZ5" s="26"/>
      <c r="FHA5" s="26"/>
      <c r="FHB5" s="26"/>
      <c r="FHC5" s="26"/>
      <c r="FHD5" s="26"/>
      <c r="FHE5" s="26"/>
      <c r="FHF5" s="26"/>
      <c r="FHG5" s="26"/>
      <c r="FHH5" s="26"/>
      <c r="FHI5" s="26"/>
      <c r="FHJ5" s="26"/>
      <c r="FHK5" s="26"/>
      <c r="FHL5" s="26"/>
      <c r="FHM5" s="26"/>
      <c r="FHN5" s="26"/>
      <c r="FHO5" s="26"/>
      <c r="FHP5" s="26"/>
      <c r="FHQ5" s="26"/>
      <c r="FHR5" s="26"/>
      <c r="FHS5" s="26"/>
      <c r="FHT5" s="26"/>
      <c r="FHU5" s="26"/>
      <c r="FHV5" s="26"/>
      <c r="FHW5" s="26"/>
      <c r="FHX5" s="26"/>
      <c r="FHY5" s="26"/>
      <c r="FHZ5" s="26"/>
      <c r="FIA5" s="26"/>
      <c r="FIB5" s="26"/>
      <c r="FIC5" s="26"/>
      <c r="FID5" s="26"/>
      <c r="FIE5" s="26"/>
      <c r="FIF5" s="26"/>
      <c r="FIG5" s="26"/>
      <c r="FIH5" s="26"/>
      <c r="FII5" s="26"/>
      <c r="FIJ5" s="26"/>
      <c r="FIK5" s="26"/>
      <c r="FIL5" s="26"/>
      <c r="FIM5" s="26"/>
      <c r="FIN5" s="26"/>
      <c r="FIO5" s="26"/>
      <c r="FIP5" s="26"/>
      <c r="FIQ5" s="26"/>
      <c r="FIR5" s="26"/>
      <c r="FIS5" s="26"/>
      <c r="FIT5" s="26"/>
      <c r="FIU5" s="26"/>
      <c r="FIV5" s="26"/>
      <c r="FIW5" s="26"/>
      <c r="FIX5" s="26"/>
      <c r="FIY5" s="26"/>
      <c r="FIZ5" s="26"/>
      <c r="FJA5" s="26"/>
      <c r="FJB5" s="26"/>
      <c r="FJC5" s="26"/>
      <c r="FJD5" s="26"/>
      <c r="FJE5" s="26"/>
      <c r="FJF5" s="26"/>
      <c r="FJG5" s="26"/>
      <c r="FJH5" s="26"/>
      <c r="FJI5" s="26"/>
      <c r="FJJ5" s="26"/>
      <c r="FJK5" s="26"/>
      <c r="FJL5" s="26"/>
      <c r="FJM5" s="26"/>
      <c r="FJN5" s="26"/>
      <c r="FJO5" s="26"/>
      <c r="FJP5" s="26"/>
      <c r="FJQ5" s="26"/>
      <c r="FJR5" s="26"/>
      <c r="FJS5" s="26"/>
      <c r="FJT5" s="26"/>
      <c r="FJU5" s="26"/>
      <c r="FJV5" s="26"/>
      <c r="FJW5" s="26"/>
      <c r="FJX5" s="26"/>
      <c r="FJY5" s="26"/>
      <c r="FJZ5" s="26"/>
      <c r="FKA5" s="26"/>
      <c r="FKB5" s="26"/>
      <c r="FKC5" s="26"/>
      <c r="FKD5" s="26"/>
      <c r="FKE5" s="26"/>
      <c r="FKF5" s="26"/>
      <c r="FKG5" s="26"/>
      <c r="FKH5" s="26"/>
      <c r="FKI5" s="26"/>
      <c r="FKJ5" s="26"/>
      <c r="FKK5" s="26"/>
      <c r="FKL5" s="26"/>
      <c r="FKM5" s="26"/>
      <c r="FKN5" s="26"/>
      <c r="FKO5" s="26"/>
      <c r="FKP5" s="26"/>
      <c r="FKQ5" s="26"/>
      <c r="FKR5" s="26"/>
      <c r="FKS5" s="26"/>
      <c r="FKT5" s="26"/>
      <c r="FKU5" s="26"/>
      <c r="FKV5" s="26"/>
      <c r="FKW5" s="26"/>
      <c r="FKX5" s="26"/>
      <c r="FKY5" s="26"/>
      <c r="FKZ5" s="26"/>
      <c r="FLA5" s="26"/>
      <c r="FLB5" s="26"/>
      <c r="FLC5" s="26"/>
      <c r="FLD5" s="26"/>
      <c r="FLE5" s="26"/>
      <c r="FLF5" s="26"/>
      <c r="FLG5" s="26"/>
      <c r="FLH5" s="26"/>
      <c r="FLI5" s="26"/>
      <c r="FLJ5" s="26"/>
      <c r="FLK5" s="26"/>
      <c r="FLL5" s="26"/>
      <c r="FLM5" s="26"/>
      <c r="FLN5" s="26"/>
      <c r="FLO5" s="26"/>
      <c r="FLP5" s="26"/>
      <c r="FLQ5" s="26"/>
      <c r="FLR5" s="26"/>
      <c r="FLS5" s="26"/>
      <c r="FLT5" s="26"/>
      <c r="FLU5" s="26"/>
      <c r="FLV5" s="26"/>
      <c r="FLW5" s="26"/>
      <c r="FLX5" s="26"/>
      <c r="FLY5" s="26"/>
      <c r="FLZ5" s="26"/>
      <c r="FMA5" s="26"/>
      <c r="FMB5" s="26"/>
      <c r="FMC5" s="26"/>
      <c r="FMD5" s="26"/>
      <c r="FME5" s="26"/>
      <c r="FMF5" s="26"/>
      <c r="FMG5" s="26"/>
      <c r="FMH5" s="26"/>
      <c r="FMI5" s="26"/>
      <c r="FMJ5" s="26"/>
      <c r="FMK5" s="26"/>
      <c r="FML5" s="26"/>
      <c r="FMM5" s="26"/>
      <c r="FMN5" s="26"/>
      <c r="FMO5" s="26"/>
      <c r="FMP5" s="26"/>
      <c r="FMQ5" s="26"/>
      <c r="FMR5" s="26"/>
      <c r="FMS5" s="26"/>
      <c r="FMT5" s="26"/>
      <c r="FMU5" s="26"/>
      <c r="FMV5" s="26"/>
      <c r="FMW5" s="26"/>
      <c r="FMX5" s="26"/>
      <c r="FMY5" s="26"/>
      <c r="FMZ5" s="26"/>
      <c r="FNA5" s="26"/>
      <c r="FNB5" s="26"/>
      <c r="FNC5" s="26"/>
      <c r="FND5" s="26"/>
      <c r="FNE5" s="26"/>
      <c r="FNF5" s="26"/>
      <c r="FNG5" s="26"/>
      <c r="FNH5" s="26"/>
      <c r="FNI5" s="26"/>
      <c r="FNJ5" s="26"/>
      <c r="FNK5" s="26"/>
      <c r="FNL5" s="26"/>
      <c r="FNM5" s="26"/>
      <c r="FNN5" s="26"/>
      <c r="FNO5" s="26"/>
      <c r="FNP5" s="26"/>
      <c r="FNQ5" s="26"/>
      <c r="FNR5" s="26"/>
      <c r="FNS5" s="26"/>
      <c r="FNT5" s="26"/>
      <c r="FNU5" s="26"/>
      <c r="FNV5" s="26"/>
      <c r="FNW5" s="26"/>
      <c r="FNX5" s="26"/>
      <c r="FNY5" s="26"/>
      <c r="FNZ5" s="26"/>
      <c r="FOA5" s="26"/>
      <c r="FOB5" s="26"/>
      <c r="FOC5" s="26"/>
      <c r="FOD5" s="26"/>
      <c r="FOE5" s="26"/>
      <c r="FOF5" s="26"/>
      <c r="FOG5" s="26"/>
      <c r="FOH5" s="26"/>
      <c r="FOI5" s="26"/>
      <c r="FOJ5" s="26"/>
      <c r="FOK5" s="26"/>
      <c r="FOL5" s="26"/>
      <c r="FOM5" s="26"/>
      <c r="FON5" s="26"/>
      <c r="FOO5" s="26"/>
      <c r="FOP5" s="26"/>
      <c r="FOQ5" s="26"/>
      <c r="FOR5" s="26"/>
      <c r="FOS5" s="26"/>
      <c r="FOT5" s="26"/>
      <c r="FOU5" s="26"/>
      <c r="FOV5" s="26"/>
      <c r="FOW5" s="26"/>
      <c r="FOX5" s="26"/>
      <c r="FOY5" s="26"/>
      <c r="FOZ5" s="26"/>
      <c r="FPA5" s="26"/>
      <c r="FPB5" s="26"/>
      <c r="FPC5" s="26"/>
      <c r="FPD5" s="26"/>
      <c r="FPE5" s="26"/>
      <c r="FPF5" s="26"/>
      <c r="FPG5" s="26"/>
      <c r="FPH5" s="26"/>
      <c r="FPI5" s="26"/>
      <c r="FPJ5" s="26"/>
      <c r="FPK5" s="26"/>
      <c r="FPL5" s="26"/>
      <c r="FPM5" s="26"/>
      <c r="FPN5" s="26"/>
      <c r="FPO5" s="26"/>
      <c r="FPP5" s="26"/>
      <c r="FPQ5" s="26"/>
      <c r="FPR5" s="26"/>
      <c r="FPS5" s="26"/>
      <c r="FPT5" s="26"/>
      <c r="FPU5" s="26"/>
      <c r="FPV5" s="26"/>
      <c r="FPW5" s="26"/>
      <c r="FPX5" s="26"/>
      <c r="FPY5" s="26"/>
      <c r="FPZ5" s="26"/>
      <c r="FQA5" s="26"/>
      <c r="FQB5" s="26"/>
      <c r="FQC5" s="26"/>
      <c r="FQD5" s="26"/>
      <c r="FQE5" s="26"/>
      <c r="FQF5" s="26"/>
      <c r="FQG5" s="26"/>
      <c r="FQH5" s="26"/>
      <c r="FQI5" s="26"/>
      <c r="FQJ5" s="26"/>
      <c r="FQK5" s="26"/>
      <c r="FQL5" s="26"/>
      <c r="FQM5" s="26"/>
      <c r="FQN5" s="26"/>
      <c r="FQO5" s="26"/>
      <c r="FQP5" s="26"/>
      <c r="FQQ5" s="26"/>
      <c r="FQR5" s="26"/>
      <c r="FQS5" s="26"/>
      <c r="FQT5" s="26"/>
      <c r="FQU5" s="26"/>
      <c r="FQV5" s="26"/>
      <c r="FQW5" s="26"/>
      <c r="FQX5" s="26"/>
      <c r="FQY5" s="26"/>
      <c r="FQZ5" s="26"/>
      <c r="FRA5" s="26"/>
      <c r="FRB5" s="26"/>
      <c r="FRC5" s="26"/>
      <c r="FRD5" s="26"/>
      <c r="FRE5" s="26"/>
      <c r="FRF5" s="26"/>
      <c r="FRG5" s="26"/>
      <c r="FRH5" s="26"/>
      <c r="FRI5" s="26"/>
      <c r="FRJ5" s="26"/>
      <c r="FRK5" s="26"/>
      <c r="FRL5" s="26"/>
      <c r="FRM5" s="26"/>
      <c r="FRN5" s="26"/>
      <c r="FRO5" s="26"/>
      <c r="FRP5" s="26"/>
      <c r="FRQ5" s="26"/>
      <c r="FRR5" s="26"/>
      <c r="FRS5" s="26"/>
      <c r="FRT5" s="26"/>
      <c r="FRU5" s="26"/>
      <c r="FRV5" s="26"/>
      <c r="FRW5" s="26"/>
      <c r="FRX5" s="26"/>
      <c r="FRY5" s="26"/>
      <c r="FRZ5" s="26"/>
      <c r="FSA5" s="26"/>
      <c r="FSB5" s="26"/>
      <c r="FSC5" s="26"/>
      <c r="FSD5" s="26"/>
      <c r="FSE5" s="26"/>
      <c r="FSF5" s="26"/>
      <c r="FSG5" s="26"/>
      <c r="FSH5" s="26"/>
      <c r="FSI5" s="26"/>
      <c r="FSJ5" s="26"/>
      <c r="FSK5" s="26"/>
      <c r="FSL5" s="26"/>
      <c r="FSM5" s="26"/>
      <c r="FSN5" s="26"/>
      <c r="FSO5" s="26"/>
      <c r="FSP5" s="26"/>
      <c r="FSQ5" s="26"/>
      <c r="FSR5" s="26"/>
      <c r="FSS5" s="26"/>
      <c r="FST5" s="26"/>
      <c r="FSU5" s="26"/>
      <c r="FSV5" s="26"/>
      <c r="FSW5" s="26"/>
      <c r="FSX5" s="26"/>
      <c r="FSY5" s="26"/>
      <c r="FSZ5" s="26"/>
      <c r="FTA5" s="26"/>
      <c r="FTB5" s="26"/>
      <c r="FTC5" s="26"/>
      <c r="FTD5" s="26"/>
      <c r="FTE5" s="26"/>
      <c r="FTF5" s="26"/>
      <c r="FTG5" s="26"/>
      <c r="FTH5" s="26"/>
      <c r="FTI5" s="26"/>
      <c r="FTJ5" s="26"/>
      <c r="FTK5" s="26"/>
      <c r="FTL5" s="26"/>
      <c r="FTM5" s="26"/>
      <c r="FTN5" s="26"/>
      <c r="FTO5" s="26"/>
      <c r="FTP5" s="26"/>
      <c r="FTQ5" s="26"/>
      <c r="FTR5" s="26"/>
      <c r="FTS5" s="26"/>
      <c r="FTT5" s="26"/>
      <c r="FTU5" s="26"/>
      <c r="FTV5" s="26"/>
      <c r="FTW5" s="26"/>
      <c r="FTX5" s="26"/>
      <c r="FTY5" s="26"/>
      <c r="FTZ5" s="26"/>
      <c r="FUA5" s="26"/>
      <c r="FUB5" s="26"/>
      <c r="FUC5" s="26"/>
      <c r="FUD5" s="26"/>
      <c r="FUE5" s="26"/>
      <c r="FUF5" s="26"/>
      <c r="FUG5" s="26"/>
      <c r="FUH5" s="26"/>
      <c r="FUI5" s="26"/>
      <c r="FUJ5" s="26"/>
      <c r="FUK5" s="26"/>
      <c r="FUL5" s="26"/>
      <c r="FUM5" s="26"/>
      <c r="FUN5" s="26"/>
      <c r="FUO5" s="26"/>
      <c r="FUP5" s="26"/>
      <c r="FUQ5" s="26"/>
      <c r="FUR5" s="26"/>
      <c r="FUS5" s="26"/>
      <c r="FUT5" s="26"/>
      <c r="FUU5" s="26"/>
      <c r="FUV5" s="26"/>
      <c r="FUW5" s="26"/>
      <c r="FUX5" s="26"/>
      <c r="FUY5" s="26"/>
      <c r="FUZ5" s="26"/>
      <c r="FVA5" s="26"/>
      <c r="FVB5" s="26"/>
      <c r="FVC5" s="26"/>
      <c r="FVD5" s="26"/>
      <c r="FVE5" s="26"/>
      <c r="FVF5" s="26"/>
      <c r="FVG5" s="26"/>
      <c r="FVH5" s="26"/>
      <c r="FVI5" s="26"/>
      <c r="FVJ5" s="26"/>
      <c r="FVK5" s="26"/>
      <c r="FVL5" s="26"/>
      <c r="FVM5" s="26"/>
      <c r="FVN5" s="26"/>
      <c r="FVO5" s="26"/>
      <c r="FVP5" s="26"/>
      <c r="FVQ5" s="26"/>
      <c r="FVR5" s="26"/>
      <c r="FVS5" s="26"/>
      <c r="FVT5" s="26"/>
      <c r="FVU5" s="26"/>
      <c r="FVV5" s="26"/>
      <c r="FVW5" s="26"/>
      <c r="FVX5" s="26"/>
      <c r="FVY5" s="26"/>
      <c r="FVZ5" s="26"/>
      <c r="FWA5" s="26"/>
      <c r="FWB5" s="26"/>
      <c r="FWC5" s="26"/>
      <c r="FWD5" s="26"/>
      <c r="FWE5" s="26"/>
      <c r="FWF5" s="26"/>
      <c r="FWG5" s="26"/>
      <c r="FWH5" s="26"/>
      <c r="FWI5" s="26"/>
      <c r="FWJ5" s="26"/>
      <c r="FWK5" s="26"/>
      <c r="FWL5" s="26"/>
      <c r="FWM5" s="26"/>
      <c r="FWN5" s="26"/>
      <c r="FWO5" s="26"/>
      <c r="FWP5" s="26"/>
      <c r="FWQ5" s="26"/>
      <c r="FWR5" s="26"/>
      <c r="FWS5" s="26"/>
      <c r="FWT5" s="26"/>
      <c r="FWU5" s="26"/>
      <c r="FWV5" s="26"/>
      <c r="FWW5" s="26"/>
      <c r="FWX5" s="26"/>
      <c r="FWY5" s="26"/>
      <c r="FWZ5" s="26"/>
      <c r="FXA5" s="26"/>
      <c r="FXB5" s="26"/>
      <c r="FXC5" s="26"/>
      <c r="FXD5" s="26"/>
      <c r="FXE5" s="26"/>
      <c r="FXF5" s="26"/>
      <c r="FXG5" s="26"/>
      <c r="FXH5" s="26"/>
      <c r="FXI5" s="26"/>
      <c r="FXJ5" s="26"/>
      <c r="FXK5" s="26"/>
      <c r="FXL5" s="26"/>
      <c r="FXM5" s="26"/>
      <c r="FXN5" s="26"/>
      <c r="FXO5" s="26"/>
      <c r="FXP5" s="26"/>
      <c r="FXQ5" s="26"/>
      <c r="FXR5" s="26"/>
      <c r="FXS5" s="26"/>
      <c r="FXT5" s="26"/>
      <c r="FXU5" s="26"/>
      <c r="FXV5" s="26"/>
      <c r="FXW5" s="26"/>
      <c r="FXX5" s="26"/>
      <c r="FXY5" s="26"/>
      <c r="FXZ5" s="26"/>
      <c r="FYA5" s="26"/>
      <c r="FYB5" s="26"/>
      <c r="FYC5" s="26"/>
      <c r="FYD5" s="26"/>
      <c r="FYE5" s="26"/>
      <c r="FYF5" s="26"/>
      <c r="FYG5" s="26"/>
      <c r="FYH5" s="26"/>
      <c r="FYI5" s="26"/>
      <c r="FYJ5" s="26"/>
      <c r="FYK5" s="26"/>
      <c r="FYL5" s="26"/>
      <c r="FYM5" s="26"/>
      <c r="FYN5" s="26"/>
      <c r="FYO5" s="26"/>
      <c r="FYP5" s="26"/>
      <c r="FYQ5" s="26"/>
      <c r="FYR5" s="26"/>
      <c r="FYS5" s="26"/>
      <c r="FYT5" s="26"/>
      <c r="FYU5" s="26"/>
      <c r="FYV5" s="26"/>
      <c r="FYW5" s="26"/>
      <c r="FYX5" s="26"/>
      <c r="FYY5" s="26"/>
      <c r="FYZ5" s="26"/>
      <c r="FZA5" s="26"/>
      <c r="FZB5" s="26"/>
      <c r="FZC5" s="26"/>
      <c r="FZD5" s="26"/>
      <c r="FZE5" s="26"/>
      <c r="FZF5" s="26"/>
      <c r="FZG5" s="26"/>
      <c r="FZH5" s="26"/>
      <c r="FZI5" s="26"/>
      <c r="FZJ5" s="26"/>
      <c r="FZK5" s="26"/>
      <c r="FZL5" s="26"/>
      <c r="FZM5" s="26"/>
      <c r="FZN5" s="26"/>
      <c r="FZO5" s="26"/>
      <c r="FZP5" s="26"/>
      <c r="FZQ5" s="26"/>
      <c r="FZR5" s="26"/>
      <c r="FZS5" s="26"/>
      <c r="FZT5" s="26"/>
      <c r="FZU5" s="26"/>
      <c r="FZV5" s="26"/>
      <c r="FZW5" s="26"/>
      <c r="FZX5" s="26"/>
      <c r="FZY5" s="26"/>
      <c r="FZZ5" s="26"/>
      <c r="GAA5" s="26"/>
      <c r="GAB5" s="26"/>
      <c r="GAC5" s="26"/>
      <c r="GAD5" s="26"/>
      <c r="GAE5" s="26"/>
      <c r="GAF5" s="26"/>
      <c r="GAG5" s="26"/>
      <c r="GAH5" s="26"/>
      <c r="GAI5" s="26"/>
      <c r="GAJ5" s="26"/>
      <c r="GAK5" s="26"/>
      <c r="GAL5" s="26"/>
      <c r="GAM5" s="26"/>
      <c r="GAN5" s="26"/>
      <c r="GAO5" s="26"/>
      <c r="GAP5" s="26"/>
      <c r="GAQ5" s="26"/>
      <c r="GAR5" s="26"/>
      <c r="GAS5" s="26"/>
      <c r="GAT5" s="26"/>
      <c r="GAU5" s="26"/>
      <c r="GAV5" s="26"/>
      <c r="GAW5" s="26"/>
      <c r="GAX5" s="26"/>
      <c r="GAY5" s="26"/>
      <c r="GAZ5" s="26"/>
      <c r="GBA5" s="26"/>
      <c r="GBB5" s="26"/>
      <c r="GBC5" s="26"/>
      <c r="GBD5" s="26"/>
      <c r="GBE5" s="26"/>
      <c r="GBF5" s="26"/>
      <c r="GBG5" s="26"/>
      <c r="GBH5" s="26"/>
      <c r="GBI5" s="26"/>
      <c r="GBJ5" s="26"/>
      <c r="GBK5" s="26"/>
      <c r="GBL5" s="26"/>
      <c r="GBM5" s="26"/>
      <c r="GBN5" s="26"/>
      <c r="GBO5" s="26"/>
      <c r="GBP5" s="26"/>
      <c r="GBQ5" s="26"/>
      <c r="GBR5" s="26"/>
      <c r="GBS5" s="26"/>
      <c r="GBT5" s="26"/>
      <c r="GBU5" s="26"/>
      <c r="GBV5" s="26"/>
      <c r="GBW5" s="26"/>
      <c r="GBX5" s="26"/>
      <c r="GBY5" s="26"/>
      <c r="GBZ5" s="26"/>
      <c r="GCA5" s="26"/>
      <c r="GCB5" s="26"/>
      <c r="GCC5" s="26"/>
      <c r="GCD5" s="26"/>
      <c r="GCE5" s="26"/>
      <c r="GCF5" s="26"/>
      <c r="GCG5" s="26"/>
      <c r="GCH5" s="26"/>
      <c r="GCI5" s="26"/>
      <c r="GCJ5" s="26"/>
      <c r="GCK5" s="26"/>
      <c r="GCL5" s="26"/>
      <c r="GCM5" s="26"/>
      <c r="GCN5" s="26"/>
      <c r="GCO5" s="26"/>
      <c r="GCP5" s="26"/>
      <c r="GCQ5" s="26"/>
      <c r="GCR5" s="26"/>
      <c r="GCS5" s="26"/>
      <c r="GCT5" s="26"/>
      <c r="GCU5" s="26"/>
      <c r="GCV5" s="26"/>
      <c r="GCW5" s="26"/>
      <c r="GCX5" s="26"/>
      <c r="GCY5" s="26"/>
      <c r="GCZ5" s="26"/>
      <c r="GDA5" s="26"/>
      <c r="GDB5" s="26"/>
      <c r="GDC5" s="26"/>
      <c r="GDD5" s="26"/>
      <c r="GDE5" s="26"/>
      <c r="GDF5" s="26"/>
      <c r="GDG5" s="26"/>
      <c r="GDH5" s="26"/>
      <c r="GDI5" s="26"/>
      <c r="GDJ5" s="26"/>
      <c r="GDK5" s="26"/>
      <c r="GDL5" s="26"/>
      <c r="GDM5" s="26"/>
      <c r="GDN5" s="26"/>
      <c r="GDO5" s="26"/>
      <c r="GDP5" s="26"/>
      <c r="GDQ5" s="26"/>
      <c r="GDR5" s="26"/>
      <c r="GDS5" s="26"/>
      <c r="GDT5" s="26"/>
      <c r="GDU5" s="26"/>
      <c r="GDV5" s="26"/>
      <c r="GDW5" s="26"/>
      <c r="GDX5" s="26"/>
      <c r="GDY5" s="26"/>
      <c r="GDZ5" s="26"/>
      <c r="GEA5" s="26"/>
      <c r="GEB5" s="26"/>
      <c r="GEC5" s="26"/>
      <c r="GED5" s="26"/>
      <c r="GEE5" s="26"/>
      <c r="GEF5" s="26"/>
      <c r="GEG5" s="26"/>
      <c r="GEH5" s="26"/>
      <c r="GEI5" s="26"/>
      <c r="GEJ5" s="26"/>
      <c r="GEK5" s="26"/>
      <c r="GEL5" s="26"/>
      <c r="GEM5" s="26"/>
      <c r="GEN5" s="26"/>
      <c r="GEO5" s="26"/>
      <c r="GEP5" s="26"/>
      <c r="GEQ5" s="26"/>
      <c r="GER5" s="26"/>
      <c r="GES5" s="26"/>
      <c r="GET5" s="26"/>
      <c r="GEU5" s="26"/>
      <c r="GEV5" s="26"/>
      <c r="GEW5" s="26"/>
      <c r="GEX5" s="26"/>
      <c r="GEY5" s="26"/>
      <c r="GEZ5" s="26"/>
      <c r="GFA5" s="26"/>
      <c r="GFB5" s="26"/>
      <c r="GFC5" s="26"/>
      <c r="GFD5" s="26"/>
      <c r="GFE5" s="26"/>
      <c r="GFF5" s="26"/>
      <c r="GFG5" s="26"/>
      <c r="GFH5" s="26"/>
      <c r="GFI5" s="26"/>
      <c r="GFJ5" s="26"/>
      <c r="GFK5" s="26"/>
      <c r="GFL5" s="26"/>
      <c r="GFM5" s="26"/>
      <c r="GFN5" s="26"/>
      <c r="GFO5" s="26"/>
      <c r="GFP5" s="26"/>
      <c r="GFQ5" s="26"/>
      <c r="GFR5" s="26"/>
      <c r="GFS5" s="26"/>
      <c r="GFT5" s="26"/>
      <c r="GFU5" s="26"/>
      <c r="GFV5" s="26"/>
      <c r="GFW5" s="26"/>
      <c r="GFX5" s="26"/>
      <c r="GFY5" s="26"/>
      <c r="GFZ5" s="26"/>
      <c r="GGA5" s="26"/>
      <c r="GGB5" s="26"/>
      <c r="GGC5" s="26"/>
      <c r="GGD5" s="26"/>
      <c r="GGE5" s="26"/>
      <c r="GGF5" s="26"/>
      <c r="GGG5" s="26"/>
      <c r="GGH5" s="26"/>
      <c r="GGI5" s="26"/>
      <c r="GGJ5" s="26"/>
      <c r="GGK5" s="26"/>
      <c r="GGL5" s="26"/>
      <c r="GGM5" s="26"/>
      <c r="GGN5" s="26"/>
      <c r="GGO5" s="26"/>
      <c r="GGP5" s="26"/>
      <c r="GGQ5" s="26"/>
      <c r="GGR5" s="26"/>
      <c r="GGS5" s="26"/>
      <c r="GGT5" s="26"/>
      <c r="GGU5" s="26"/>
      <c r="GGV5" s="26"/>
      <c r="GGW5" s="26"/>
      <c r="GGX5" s="26"/>
      <c r="GGY5" s="26"/>
      <c r="GGZ5" s="26"/>
      <c r="GHA5" s="26"/>
      <c r="GHB5" s="26"/>
      <c r="GHC5" s="26"/>
      <c r="GHD5" s="26"/>
      <c r="GHE5" s="26"/>
      <c r="GHF5" s="26"/>
      <c r="GHG5" s="26"/>
      <c r="GHH5" s="26"/>
      <c r="GHI5" s="26"/>
      <c r="GHJ5" s="26"/>
      <c r="GHK5" s="26"/>
      <c r="GHL5" s="26"/>
      <c r="GHM5" s="26"/>
      <c r="GHN5" s="26"/>
      <c r="GHO5" s="26"/>
      <c r="GHP5" s="26"/>
      <c r="GHQ5" s="26"/>
      <c r="GHR5" s="26"/>
      <c r="GHS5" s="26"/>
      <c r="GHT5" s="26"/>
      <c r="GHU5" s="26"/>
      <c r="GHV5" s="26"/>
      <c r="GHW5" s="26"/>
      <c r="GHX5" s="26"/>
      <c r="GHY5" s="26"/>
      <c r="GHZ5" s="26"/>
      <c r="GIA5" s="26"/>
      <c r="GIB5" s="26"/>
      <c r="GIC5" s="26"/>
      <c r="GID5" s="26"/>
      <c r="GIE5" s="26"/>
      <c r="GIF5" s="26"/>
      <c r="GIG5" s="26"/>
      <c r="GIH5" s="26"/>
      <c r="GII5" s="26"/>
      <c r="GIJ5" s="26"/>
      <c r="GIK5" s="26"/>
      <c r="GIL5" s="26"/>
      <c r="GIM5" s="26"/>
      <c r="GIN5" s="26"/>
      <c r="GIO5" s="26"/>
      <c r="GIP5" s="26"/>
      <c r="GIQ5" s="26"/>
      <c r="GIR5" s="26"/>
      <c r="GIS5" s="26"/>
      <c r="GIT5" s="26"/>
      <c r="GIU5" s="26"/>
      <c r="GIV5" s="26"/>
      <c r="GIW5" s="26"/>
      <c r="GIX5" s="26"/>
      <c r="GIY5" s="26"/>
      <c r="GIZ5" s="26"/>
      <c r="GJA5" s="26"/>
      <c r="GJB5" s="26"/>
      <c r="GJC5" s="26"/>
      <c r="GJD5" s="26"/>
      <c r="GJE5" s="26"/>
      <c r="GJF5" s="26"/>
      <c r="GJG5" s="26"/>
      <c r="GJH5" s="26"/>
      <c r="GJI5" s="26"/>
      <c r="GJJ5" s="26"/>
      <c r="GJK5" s="26"/>
      <c r="GJL5" s="26"/>
      <c r="GJM5" s="26"/>
      <c r="GJN5" s="26"/>
      <c r="GJO5" s="26"/>
      <c r="GJP5" s="26"/>
      <c r="GJQ5" s="26"/>
      <c r="GJR5" s="26"/>
      <c r="GJS5" s="26"/>
      <c r="GJT5" s="26"/>
      <c r="GJU5" s="26"/>
      <c r="GJV5" s="26"/>
      <c r="GJW5" s="26"/>
      <c r="GJX5" s="26"/>
      <c r="GJY5" s="26"/>
      <c r="GJZ5" s="26"/>
      <c r="GKA5" s="26"/>
      <c r="GKB5" s="26"/>
      <c r="GKC5" s="26"/>
      <c r="GKD5" s="26"/>
      <c r="GKE5" s="26"/>
      <c r="GKF5" s="26"/>
      <c r="GKG5" s="26"/>
      <c r="GKH5" s="26"/>
      <c r="GKI5" s="26"/>
      <c r="GKJ5" s="26"/>
      <c r="GKK5" s="26"/>
      <c r="GKL5" s="26"/>
      <c r="GKM5" s="26"/>
      <c r="GKN5" s="26"/>
      <c r="GKO5" s="26"/>
      <c r="GKP5" s="26"/>
      <c r="GKQ5" s="26"/>
      <c r="GKR5" s="26"/>
      <c r="GKS5" s="26"/>
      <c r="GKT5" s="26"/>
      <c r="GKU5" s="26"/>
      <c r="GKV5" s="26"/>
      <c r="GKW5" s="26"/>
      <c r="GKX5" s="26"/>
      <c r="GKY5" s="26"/>
      <c r="GKZ5" s="26"/>
      <c r="GLA5" s="26"/>
      <c r="GLB5" s="26"/>
      <c r="GLC5" s="26"/>
      <c r="GLD5" s="26"/>
      <c r="GLE5" s="26"/>
      <c r="GLF5" s="26"/>
      <c r="GLG5" s="26"/>
      <c r="GLH5" s="26"/>
      <c r="GLI5" s="26"/>
      <c r="GLJ5" s="26"/>
      <c r="GLK5" s="26"/>
      <c r="GLL5" s="26"/>
      <c r="GLM5" s="26"/>
      <c r="GLN5" s="26"/>
      <c r="GLO5" s="26"/>
      <c r="GLP5" s="26"/>
      <c r="GLQ5" s="26"/>
      <c r="GLR5" s="26"/>
      <c r="GLS5" s="26"/>
      <c r="GLT5" s="26"/>
      <c r="GLU5" s="26"/>
      <c r="GLV5" s="26"/>
      <c r="GLW5" s="26"/>
      <c r="GLX5" s="26"/>
      <c r="GLY5" s="26"/>
      <c r="GLZ5" s="26"/>
      <c r="GMA5" s="26"/>
      <c r="GMB5" s="26"/>
      <c r="GMC5" s="26"/>
      <c r="GMD5" s="26"/>
      <c r="GME5" s="26"/>
      <c r="GMF5" s="26"/>
      <c r="GMG5" s="26"/>
      <c r="GMH5" s="26"/>
      <c r="GMI5" s="26"/>
      <c r="GMJ5" s="26"/>
      <c r="GMK5" s="26"/>
      <c r="GML5" s="26"/>
      <c r="GMM5" s="26"/>
      <c r="GMN5" s="26"/>
      <c r="GMO5" s="26"/>
      <c r="GMP5" s="26"/>
      <c r="GMQ5" s="26"/>
      <c r="GMR5" s="26"/>
      <c r="GMS5" s="26"/>
      <c r="GMT5" s="26"/>
      <c r="GMU5" s="26"/>
      <c r="GMV5" s="26"/>
      <c r="GMW5" s="26"/>
      <c r="GMX5" s="26"/>
      <c r="GMY5" s="26"/>
      <c r="GMZ5" s="26"/>
      <c r="GNA5" s="26"/>
      <c r="GNB5" s="26"/>
      <c r="GNC5" s="26"/>
      <c r="GND5" s="26"/>
      <c r="GNE5" s="26"/>
      <c r="GNF5" s="26"/>
      <c r="GNG5" s="26"/>
      <c r="GNH5" s="26"/>
      <c r="GNI5" s="26"/>
      <c r="GNJ5" s="26"/>
      <c r="GNK5" s="26"/>
      <c r="GNL5" s="26"/>
      <c r="GNM5" s="26"/>
      <c r="GNN5" s="26"/>
      <c r="GNO5" s="26"/>
      <c r="GNP5" s="26"/>
      <c r="GNQ5" s="26"/>
      <c r="GNR5" s="26"/>
      <c r="GNS5" s="26"/>
      <c r="GNT5" s="26"/>
      <c r="GNU5" s="26"/>
      <c r="GNV5" s="26"/>
      <c r="GNW5" s="26"/>
      <c r="GNX5" s="26"/>
      <c r="GNY5" s="26"/>
      <c r="GNZ5" s="26"/>
      <c r="GOA5" s="26"/>
      <c r="GOB5" s="26"/>
      <c r="GOC5" s="26"/>
      <c r="GOD5" s="26"/>
      <c r="GOE5" s="26"/>
      <c r="GOF5" s="26"/>
      <c r="GOG5" s="26"/>
      <c r="GOH5" s="26"/>
      <c r="GOI5" s="26"/>
      <c r="GOJ5" s="26"/>
      <c r="GOK5" s="26"/>
      <c r="GOL5" s="26"/>
      <c r="GOM5" s="26"/>
      <c r="GON5" s="26"/>
      <c r="GOO5" s="26"/>
      <c r="GOP5" s="26"/>
      <c r="GOQ5" s="26"/>
      <c r="GOR5" s="26"/>
      <c r="GOS5" s="26"/>
      <c r="GOT5" s="26"/>
      <c r="GOU5" s="26"/>
      <c r="GOV5" s="26"/>
      <c r="GOW5" s="26"/>
      <c r="GOX5" s="26"/>
      <c r="GOY5" s="26"/>
      <c r="GOZ5" s="26"/>
      <c r="GPA5" s="26"/>
      <c r="GPB5" s="26"/>
      <c r="GPC5" s="26"/>
      <c r="GPD5" s="26"/>
      <c r="GPE5" s="26"/>
      <c r="GPF5" s="26"/>
      <c r="GPG5" s="26"/>
      <c r="GPH5" s="26"/>
      <c r="GPI5" s="26"/>
      <c r="GPJ5" s="26"/>
      <c r="GPK5" s="26"/>
      <c r="GPL5" s="26"/>
      <c r="GPM5" s="26"/>
      <c r="GPN5" s="26"/>
      <c r="GPO5" s="26"/>
      <c r="GPP5" s="26"/>
      <c r="GPQ5" s="26"/>
      <c r="GPR5" s="26"/>
      <c r="GPS5" s="26"/>
      <c r="GPT5" s="26"/>
      <c r="GPU5" s="26"/>
      <c r="GPV5" s="26"/>
      <c r="GPW5" s="26"/>
      <c r="GPX5" s="26"/>
      <c r="GPY5" s="26"/>
      <c r="GPZ5" s="26"/>
      <c r="GQA5" s="26"/>
      <c r="GQB5" s="26"/>
      <c r="GQC5" s="26"/>
      <c r="GQD5" s="26"/>
      <c r="GQE5" s="26"/>
      <c r="GQF5" s="26"/>
      <c r="GQG5" s="26"/>
      <c r="GQH5" s="26"/>
      <c r="GQI5" s="26"/>
      <c r="GQJ5" s="26"/>
      <c r="GQK5" s="26"/>
      <c r="GQL5" s="26"/>
      <c r="GQM5" s="26"/>
      <c r="GQN5" s="26"/>
      <c r="GQO5" s="26"/>
      <c r="GQP5" s="26"/>
      <c r="GQQ5" s="26"/>
      <c r="GQR5" s="26"/>
      <c r="GQS5" s="26"/>
      <c r="GQT5" s="26"/>
      <c r="GQU5" s="26"/>
      <c r="GQV5" s="26"/>
      <c r="GQW5" s="26"/>
      <c r="GQX5" s="26"/>
      <c r="GQY5" s="26"/>
      <c r="GQZ5" s="26"/>
      <c r="GRA5" s="26"/>
      <c r="GRB5" s="26"/>
      <c r="GRC5" s="26"/>
      <c r="GRD5" s="26"/>
      <c r="GRE5" s="26"/>
      <c r="GRF5" s="26"/>
      <c r="GRG5" s="26"/>
      <c r="GRH5" s="26"/>
      <c r="GRI5" s="26"/>
      <c r="GRJ5" s="26"/>
      <c r="GRK5" s="26"/>
      <c r="GRL5" s="26"/>
      <c r="GRM5" s="26"/>
      <c r="GRN5" s="26"/>
      <c r="GRO5" s="26"/>
      <c r="GRP5" s="26"/>
      <c r="GRQ5" s="26"/>
      <c r="GRR5" s="26"/>
      <c r="GRS5" s="26"/>
      <c r="GRT5" s="26"/>
      <c r="GRU5" s="26"/>
      <c r="GRV5" s="26"/>
      <c r="GRW5" s="26"/>
      <c r="GRX5" s="26"/>
      <c r="GRY5" s="26"/>
      <c r="GRZ5" s="26"/>
      <c r="GSA5" s="26"/>
      <c r="GSB5" s="26"/>
      <c r="GSC5" s="26"/>
      <c r="GSD5" s="26"/>
      <c r="GSE5" s="26"/>
      <c r="GSF5" s="26"/>
      <c r="GSG5" s="26"/>
      <c r="GSH5" s="26"/>
      <c r="GSI5" s="26"/>
      <c r="GSJ5" s="26"/>
      <c r="GSK5" s="26"/>
      <c r="GSL5" s="26"/>
      <c r="GSM5" s="26"/>
      <c r="GSN5" s="26"/>
      <c r="GSO5" s="26"/>
      <c r="GSP5" s="26"/>
      <c r="GSQ5" s="26"/>
      <c r="GSR5" s="26"/>
      <c r="GSS5" s="26"/>
      <c r="GST5" s="26"/>
      <c r="GSU5" s="26"/>
      <c r="GSV5" s="26"/>
      <c r="GSW5" s="26"/>
      <c r="GSX5" s="26"/>
      <c r="GSY5" s="26"/>
      <c r="GSZ5" s="26"/>
      <c r="GTA5" s="26"/>
      <c r="GTB5" s="26"/>
      <c r="GTC5" s="26"/>
      <c r="GTD5" s="26"/>
      <c r="GTE5" s="26"/>
      <c r="GTF5" s="26"/>
      <c r="GTG5" s="26"/>
      <c r="GTH5" s="26"/>
      <c r="GTI5" s="26"/>
      <c r="GTJ5" s="26"/>
      <c r="GTK5" s="26"/>
      <c r="GTL5" s="26"/>
      <c r="GTM5" s="26"/>
      <c r="GTN5" s="26"/>
      <c r="GTO5" s="26"/>
      <c r="GTP5" s="26"/>
      <c r="GTQ5" s="26"/>
      <c r="GTR5" s="26"/>
      <c r="GTS5" s="26"/>
      <c r="GTT5" s="26"/>
      <c r="GTU5" s="26"/>
      <c r="GTV5" s="26"/>
      <c r="GTW5" s="26"/>
      <c r="GTX5" s="26"/>
      <c r="GTY5" s="26"/>
      <c r="GTZ5" s="26"/>
      <c r="GUA5" s="26"/>
      <c r="GUB5" s="26"/>
      <c r="GUC5" s="26"/>
      <c r="GUD5" s="26"/>
      <c r="GUE5" s="26"/>
      <c r="GUF5" s="26"/>
      <c r="GUG5" s="26"/>
      <c r="GUH5" s="26"/>
      <c r="GUI5" s="26"/>
      <c r="GUJ5" s="26"/>
      <c r="GUK5" s="26"/>
      <c r="GUL5" s="26"/>
      <c r="GUM5" s="26"/>
      <c r="GUN5" s="26"/>
      <c r="GUO5" s="26"/>
      <c r="GUP5" s="26"/>
      <c r="GUQ5" s="26"/>
      <c r="GUR5" s="26"/>
      <c r="GUS5" s="26"/>
      <c r="GUT5" s="26"/>
      <c r="GUU5" s="26"/>
      <c r="GUV5" s="26"/>
      <c r="GUW5" s="26"/>
      <c r="GUX5" s="26"/>
      <c r="GUY5" s="26"/>
      <c r="GUZ5" s="26"/>
      <c r="GVA5" s="26"/>
      <c r="GVB5" s="26"/>
      <c r="GVC5" s="26"/>
      <c r="GVD5" s="26"/>
      <c r="GVE5" s="26"/>
      <c r="GVF5" s="26"/>
      <c r="GVG5" s="26"/>
      <c r="GVH5" s="26"/>
      <c r="GVI5" s="26"/>
      <c r="GVJ5" s="26"/>
      <c r="GVK5" s="26"/>
      <c r="GVL5" s="26"/>
      <c r="GVM5" s="26"/>
      <c r="GVN5" s="26"/>
      <c r="GVO5" s="26"/>
      <c r="GVP5" s="26"/>
      <c r="GVQ5" s="26"/>
      <c r="GVR5" s="26"/>
      <c r="GVS5" s="26"/>
      <c r="GVT5" s="26"/>
      <c r="GVU5" s="26"/>
      <c r="GVV5" s="26"/>
      <c r="GVW5" s="26"/>
      <c r="GVX5" s="26"/>
      <c r="GVY5" s="26"/>
      <c r="GVZ5" s="26"/>
      <c r="GWA5" s="26"/>
      <c r="GWB5" s="26"/>
      <c r="GWC5" s="26"/>
      <c r="GWD5" s="26"/>
      <c r="GWE5" s="26"/>
      <c r="GWF5" s="26"/>
      <c r="GWG5" s="26"/>
      <c r="GWH5" s="26"/>
      <c r="GWI5" s="26"/>
      <c r="GWJ5" s="26"/>
      <c r="GWK5" s="26"/>
      <c r="GWL5" s="26"/>
      <c r="GWM5" s="26"/>
      <c r="GWN5" s="26"/>
      <c r="GWO5" s="26"/>
      <c r="GWP5" s="26"/>
      <c r="GWQ5" s="26"/>
      <c r="GWR5" s="26"/>
      <c r="GWS5" s="26"/>
      <c r="GWT5" s="26"/>
      <c r="GWU5" s="26"/>
      <c r="GWV5" s="26"/>
      <c r="GWW5" s="26"/>
      <c r="GWX5" s="26"/>
      <c r="GWY5" s="26"/>
      <c r="GWZ5" s="26"/>
      <c r="GXA5" s="26"/>
      <c r="GXB5" s="26"/>
      <c r="GXC5" s="26"/>
      <c r="GXD5" s="26"/>
      <c r="GXE5" s="26"/>
      <c r="GXF5" s="26"/>
      <c r="GXG5" s="26"/>
      <c r="GXH5" s="26"/>
      <c r="GXI5" s="26"/>
      <c r="GXJ5" s="26"/>
      <c r="GXK5" s="26"/>
      <c r="GXL5" s="26"/>
      <c r="GXM5" s="26"/>
      <c r="GXN5" s="26"/>
      <c r="GXO5" s="26"/>
      <c r="GXP5" s="26"/>
      <c r="GXQ5" s="26"/>
      <c r="GXR5" s="26"/>
      <c r="GXS5" s="26"/>
      <c r="GXT5" s="26"/>
      <c r="GXU5" s="26"/>
      <c r="GXV5" s="26"/>
      <c r="GXW5" s="26"/>
      <c r="GXX5" s="26"/>
      <c r="GXY5" s="26"/>
      <c r="GXZ5" s="26"/>
      <c r="GYA5" s="26"/>
      <c r="GYB5" s="26"/>
      <c r="GYC5" s="26"/>
      <c r="GYD5" s="26"/>
      <c r="GYE5" s="26"/>
      <c r="GYF5" s="26"/>
      <c r="GYG5" s="26"/>
      <c r="GYH5" s="26"/>
      <c r="GYI5" s="26"/>
      <c r="GYJ5" s="26"/>
      <c r="GYK5" s="26"/>
      <c r="GYL5" s="26"/>
      <c r="GYM5" s="26"/>
      <c r="GYN5" s="26"/>
      <c r="GYO5" s="26"/>
      <c r="GYP5" s="26"/>
      <c r="GYQ5" s="26"/>
      <c r="GYR5" s="26"/>
      <c r="GYS5" s="26"/>
      <c r="GYT5" s="26"/>
      <c r="GYU5" s="26"/>
      <c r="GYV5" s="26"/>
      <c r="GYW5" s="26"/>
      <c r="GYX5" s="26"/>
      <c r="GYY5" s="26"/>
      <c r="GYZ5" s="26"/>
      <c r="GZA5" s="26"/>
      <c r="GZB5" s="26"/>
      <c r="GZC5" s="26"/>
      <c r="GZD5" s="26"/>
      <c r="GZE5" s="26"/>
      <c r="GZF5" s="26"/>
      <c r="GZG5" s="26"/>
      <c r="GZH5" s="26"/>
      <c r="GZI5" s="26"/>
      <c r="GZJ5" s="26"/>
      <c r="GZK5" s="26"/>
      <c r="GZL5" s="26"/>
      <c r="GZM5" s="26"/>
      <c r="GZN5" s="26"/>
      <c r="GZO5" s="26"/>
      <c r="GZP5" s="26"/>
      <c r="GZQ5" s="26"/>
      <c r="GZR5" s="26"/>
      <c r="GZS5" s="26"/>
      <c r="GZT5" s="26"/>
      <c r="GZU5" s="26"/>
      <c r="GZV5" s="26"/>
      <c r="GZW5" s="26"/>
      <c r="GZX5" s="26"/>
      <c r="GZY5" s="26"/>
      <c r="GZZ5" s="26"/>
      <c r="HAA5" s="26"/>
      <c r="HAB5" s="26"/>
      <c r="HAC5" s="26"/>
      <c r="HAD5" s="26"/>
      <c r="HAE5" s="26"/>
      <c r="HAF5" s="26"/>
      <c r="HAG5" s="26"/>
      <c r="HAH5" s="26"/>
      <c r="HAI5" s="26"/>
      <c r="HAJ5" s="26"/>
      <c r="HAK5" s="26"/>
      <c r="HAL5" s="26"/>
      <c r="HAM5" s="26"/>
      <c r="HAN5" s="26"/>
      <c r="HAO5" s="26"/>
      <c r="HAP5" s="26"/>
      <c r="HAQ5" s="26"/>
      <c r="HAR5" s="26"/>
      <c r="HAS5" s="26"/>
      <c r="HAT5" s="26"/>
      <c r="HAU5" s="26"/>
      <c r="HAV5" s="26"/>
      <c r="HAW5" s="26"/>
      <c r="HAX5" s="26"/>
      <c r="HAY5" s="26"/>
      <c r="HAZ5" s="26"/>
      <c r="HBA5" s="26"/>
      <c r="HBB5" s="26"/>
      <c r="HBC5" s="26"/>
      <c r="HBD5" s="26"/>
      <c r="HBE5" s="26"/>
      <c r="HBF5" s="26"/>
      <c r="HBG5" s="26"/>
      <c r="HBH5" s="26"/>
      <c r="HBI5" s="26"/>
      <c r="HBJ5" s="26"/>
      <c r="HBK5" s="26"/>
      <c r="HBL5" s="26"/>
      <c r="HBM5" s="26"/>
      <c r="HBN5" s="26"/>
      <c r="HBO5" s="26"/>
      <c r="HBP5" s="26"/>
      <c r="HBQ5" s="26"/>
      <c r="HBR5" s="26"/>
      <c r="HBS5" s="26"/>
      <c r="HBT5" s="26"/>
      <c r="HBU5" s="26"/>
      <c r="HBV5" s="26"/>
      <c r="HBW5" s="26"/>
      <c r="HBX5" s="26"/>
      <c r="HBY5" s="26"/>
      <c r="HBZ5" s="26"/>
      <c r="HCA5" s="26"/>
      <c r="HCB5" s="26"/>
      <c r="HCC5" s="26"/>
      <c r="HCD5" s="26"/>
      <c r="HCE5" s="26"/>
      <c r="HCF5" s="26"/>
      <c r="HCG5" s="26"/>
      <c r="HCH5" s="26"/>
      <c r="HCI5" s="26"/>
      <c r="HCJ5" s="26"/>
      <c r="HCK5" s="26"/>
      <c r="HCL5" s="26"/>
      <c r="HCM5" s="26"/>
      <c r="HCN5" s="26"/>
      <c r="HCO5" s="26"/>
      <c r="HCP5" s="26"/>
      <c r="HCQ5" s="26"/>
      <c r="HCR5" s="26"/>
      <c r="HCS5" s="26"/>
      <c r="HCT5" s="26"/>
      <c r="HCU5" s="26"/>
      <c r="HCV5" s="26"/>
      <c r="HCW5" s="26"/>
      <c r="HCX5" s="26"/>
      <c r="HCY5" s="26"/>
      <c r="HCZ5" s="26"/>
      <c r="HDA5" s="26"/>
      <c r="HDB5" s="26"/>
      <c r="HDC5" s="26"/>
      <c r="HDD5" s="26"/>
      <c r="HDE5" s="26"/>
      <c r="HDF5" s="26"/>
      <c r="HDG5" s="26"/>
      <c r="HDH5" s="26"/>
      <c r="HDI5" s="26"/>
      <c r="HDJ5" s="26"/>
      <c r="HDK5" s="26"/>
      <c r="HDL5" s="26"/>
      <c r="HDM5" s="26"/>
      <c r="HDN5" s="26"/>
      <c r="HDO5" s="26"/>
      <c r="HDP5" s="26"/>
      <c r="HDQ5" s="26"/>
      <c r="HDR5" s="26"/>
      <c r="HDS5" s="26"/>
      <c r="HDT5" s="26"/>
      <c r="HDU5" s="26"/>
      <c r="HDV5" s="26"/>
      <c r="HDW5" s="26"/>
      <c r="HDX5" s="26"/>
      <c r="HDY5" s="26"/>
      <c r="HDZ5" s="26"/>
      <c r="HEA5" s="26"/>
      <c r="HEB5" s="26"/>
      <c r="HEC5" s="26"/>
      <c r="HED5" s="26"/>
      <c r="HEE5" s="26"/>
      <c r="HEF5" s="26"/>
      <c r="HEG5" s="26"/>
      <c r="HEH5" s="26"/>
      <c r="HEI5" s="26"/>
      <c r="HEJ5" s="26"/>
      <c r="HEK5" s="26"/>
      <c r="HEL5" s="26"/>
      <c r="HEM5" s="26"/>
      <c r="HEN5" s="26"/>
      <c r="HEO5" s="26"/>
      <c r="HEP5" s="26"/>
      <c r="HEQ5" s="26"/>
      <c r="HER5" s="26"/>
      <c r="HES5" s="26"/>
      <c r="HET5" s="26"/>
      <c r="HEU5" s="26"/>
      <c r="HEV5" s="26"/>
      <c r="HEW5" s="26"/>
      <c r="HEX5" s="26"/>
      <c r="HEY5" s="26"/>
      <c r="HEZ5" s="26"/>
      <c r="HFA5" s="26"/>
      <c r="HFB5" s="26"/>
      <c r="HFC5" s="26"/>
      <c r="HFD5" s="26"/>
      <c r="HFE5" s="26"/>
      <c r="HFF5" s="26"/>
      <c r="HFG5" s="26"/>
      <c r="HFH5" s="26"/>
      <c r="HFI5" s="26"/>
      <c r="HFJ5" s="26"/>
      <c r="HFK5" s="26"/>
      <c r="HFL5" s="26"/>
      <c r="HFM5" s="26"/>
      <c r="HFN5" s="26"/>
      <c r="HFO5" s="26"/>
      <c r="HFP5" s="26"/>
      <c r="HFQ5" s="26"/>
      <c r="HFR5" s="26"/>
      <c r="HFS5" s="26"/>
      <c r="HFT5" s="26"/>
      <c r="HFU5" s="26"/>
      <c r="HFV5" s="26"/>
      <c r="HFW5" s="26"/>
      <c r="HFX5" s="26"/>
      <c r="HFY5" s="26"/>
      <c r="HFZ5" s="26"/>
      <c r="HGA5" s="26"/>
      <c r="HGB5" s="26"/>
      <c r="HGC5" s="26"/>
      <c r="HGD5" s="26"/>
      <c r="HGE5" s="26"/>
      <c r="HGF5" s="26"/>
      <c r="HGG5" s="26"/>
      <c r="HGH5" s="26"/>
      <c r="HGI5" s="26"/>
      <c r="HGJ5" s="26"/>
      <c r="HGK5" s="26"/>
      <c r="HGL5" s="26"/>
      <c r="HGM5" s="26"/>
      <c r="HGN5" s="26"/>
      <c r="HGO5" s="26"/>
      <c r="HGP5" s="26"/>
      <c r="HGQ5" s="26"/>
      <c r="HGR5" s="26"/>
      <c r="HGS5" s="26"/>
      <c r="HGT5" s="26"/>
      <c r="HGU5" s="26"/>
      <c r="HGV5" s="26"/>
      <c r="HGW5" s="26"/>
      <c r="HGX5" s="26"/>
      <c r="HGY5" s="26"/>
      <c r="HGZ5" s="26"/>
      <c r="HHA5" s="26"/>
      <c r="HHB5" s="26"/>
      <c r="HHC5" s="26"/>
      <c r="HHD5" s="26"/>
      <c r="HHE5" s="26"/>
      <c r="HHF5" s="26"/>
      <c r="HHG5" s="26"/>
      <c r="HHH5" s="26"/>
      <c r="HHI5" s="26"/>
      <c r="HHJ5" s="26"/>
      <c r="HHK5" s="26"/>
      <c r="HHL5" s="26"/>
      <c r="HHM5" s="26"/>
      <c r="HHN5" s="26"/>
      <c r="HHO5" s="26"/>
      <c r="HHP5" s="26"/>
      <c r="HHQ5" s="26"/>
      <c r="HHR5" s="26"/>
      <c r="HHS5" s="26"/>
      <c r="HHT5" s="26"/>
      <c r="HHU5" s="26"/>
      <c r="HHV5" s="26"/>
      <c r="HHW5" s="26"/>
      <c r="HHX5" s="26"/>
      <c r="HHY5" s="26"/>
      <c r="HHZ5" s="26"/>
      <c r="HIA5" s="26"/>
      <c r="HIB5" s="26"/>
      <c r="HIC5" s="26"/>
      <c r="HID5" s="26"/>
      <c r="HIE5" s="26"/>
      <c r="HIF5" s="26"/>
      <c r="HIG5" s="26"/>
      <c r="HIH5" s="26"/>
      <c r="HII5" s="26"/>
      <c r="HIJ5" s="26"/>
      <c r="HIK5" s="26"/>
      <c r="HIL5" s="26"/>
      <c r="HIM5" s="26"/>
      <c r="HIN5" s="26"/>
      <c r="HIO5" s="26"/>
      <c r="HIP5" s="26"/>
      <c r="HIQ5" s="26"/>
      <c r="HIR5" s="26"/>
      <c r="HIS5" s="26"/>
      <c r="HIT5" s="26"/>
      <c r="HIU5" s="26"/>
      <c r="HIV5" s="26"/>
      <c r="HIW5" s="26"/>
      <c r="HIX5" s="26"/>
      <c r="HIY5" s="26"/>
      <c r="HIZ5" s="26"/>
      <c r="HJA5" s="26"/>
      <c r="HJB5" s="26"/>
      <c r="HJC5" s="26"/>
      <c r="HJD5" s="26"/>
      <c r="HJE5" s="26"/>
      <c r="HJF5" s="26"/>
      <c r="HJG5" s="26"/>
      <c r="HJH5" s="26"/>
      <c r="HJI5" s="26"/>
      <c r="HJJ5" s="26"/>
      <c r="HJK5" s="26"/>
      <c r="HJL5" s="26"/>
      <c r="HJM5" s="26"/>
      <c r="HJN5" s="26"/>
      <c r="HJO5" s="26"/>
      <c r="HJP5" s="26"/>
      <c r="HJQ5" s="26"/>
      <c r="HJR5" s="26"/>
      <c r="HJS5" s="26"/>
      <c r="HJT5" s="26"/>
      <c r="HJU5" s="26"/>
      <c r="HJV5" s="26"/>
      <c r="HJW5" s="26"/>
      <c r="HJX5" s="26"/>
      <c r="HJY5" s="26"/>
      <c r="HJZ5" s="26"/>
      <c r="HKA5" s="26"/>
      <c r="HKB5" s="26"/>
      <c r="HKC5" s="26"/>
      <c r="HKD5" s="26"/>
      <c r="HKE5" s="26"/>
      <c r="HKF5" s="26"/>
      <c r="HKG5" s="26"/>
      <c r="HKH5" s="26"/>
      <c r="HKI5" s="26"/>
      <c r="HKJ5" s="26"/>
      <c r="HKK5" s="26"/>
      <c r="HKL5" s="26"/>
      <c r="HKM5" s="26"/>
      <c r="HKN5" s="26"/>
      <c r="HKO5" s="26"/>
      <c r="HKP5" s="26"/>
      <c r="HKQ5" s="26"/>
      <c r="HKR5" s="26"/>
      <c r="HKS5" s="26"/>
      <c r="HKT5" s="26"/>
      <c r="HKU5" s="26"/>
      <c r="HKV5" s="26"/>
      <c r="HKW5" s="26"/>
      <c r="HKX5" s="26"/>
      <c r="HKY5" s="26"/>
      <c r="HKZ5" s="26"/>
      <c r="HLA5" s="26"/>
      <c r="HLB5" s="26"/>
      <c r="HLC5" s="26"/>
      <c r="HLD5" s="26"/>
      <c r="HLE5" s="26"/>
      <c r="HLF5" s="26"/>
      <c r="HLG5" s="26"/>
      <c r="HLH5" s="26"/>
      <c r="HLI5" s="26"/>
      <c r="HLJ5" s="26"/>
      <c r="HLK5" s="26"/>
      <c r="HLL5" s="26"/>
      <c r="HLM5" s="26"/>
      <c r="HLN5" s="26"/>
      <c r="HLO5" s="26"/>
      <c r="HLP5" s="26"/>
      <c r="HLQ5" s="26"/>
      <c r="HLR5" s="26"/>
      <c r="HLS5" s="26"/>
      <c r="HLT5" s="26"/>
      <c r="HLU5" s="26"/>
      <c r="HLV5" s="26"/>
      <c r="HLW5" s="26"/>
      <c r="HLX5" s="26"/>
      <c r="HLY5" s="26"/>
      <c r="HLZ5" s="26"/>
      <c r="HMA5" s="26"/>
      <c r="HMB5" s="26"/>
      <c r="HMC5" s="26"/>
      <c r="HMD5" s="26"/>
      <c r="HME5" s="26"/>
      <c r="HMF5" s="26"/>
      <c r="HMG5" s="26"/>
      <c r="HMH5" s="26"/>
      <c r="HMI5" s="26"/>
      <c r="HMJ5" s="26"/>
      <c r="HMK5" s="26"/>
      <c r="HML5" s="26"/>
      <c r="HMM5" s="26"/>
      <c r="HMN5" s="26"/>
      <c r="HMO5" s="26"/>
      <c r="HMP5" s="26"/>
      <c r="HMQ5" s="26"/>
      <c r="HMR5" s="26"/>
      <c r="HMS5" s="26"/>
      <c r="HMT5" s="26"/>
      <c r="HMU5" s="26"/>
      <c r="HMV5" s="26"/>
      <c r="HMW5" s="26"/>
      <c r="HMX5" s="26"/>
      <c r="HMY5" s="26"/>
      <c r="HMZ5" s="26"/>
      <c r="HNA5" s="26"/>
      <c r="HNB5" s="26"/>
      <c r="HNC5" s="26"/>
      <c r="HND5" s="26"/>
      <c r="HNE5" s="26"/>
      <c r="HNF5" s="26"/>
      <c r="HNG5" s="26"/>
      <c r="HNH5" s="26"/>
      <c r="HNI5" s="26"/>
      <c r="HNJ5" s="26"/>
      <c r="HNK5" s="26"/>
      <c r="HNL5" s="26"/>
      <c r="HNM5" s="26"/>
      <c r="HNN5" s="26"/>
      <c r="HNO5" s="26"/>
      <c r="HNP5" s="26"/>
      <c r="HNQ5" s="26"/>
      <c r="HNR5" s="26"/>
      <c r="HNS5" s="26"/>
      <c r="HNT5" s="26"/>
      <c r="HNU5" s="26"/>
      <c r="HNV5" s="26"/>
      <c r="HNW5" s="26"/>
      <c r="HNX5" s="26"/>
      <c r="HNY5" s="26"/>
      <c r="HNZ5" s="26"/>
      <c r="HOA5" s="26"/>
      <c r="HOB5" s="26"/>
      <c r="HOC5" s="26"/>
      <c r="HOD5" s="26"/>
      <c r="HOE5" s="26"/>
      <c r="HOF5" s="26"/>
      <c r="HOG5" s="26"/>
      <c r="HOH5" s="26"/>
      <c r="HOI5" s="26"/>
      <c r="HOJ5" s="26"/>
      <c r="HOK5" s="26"/>
      <c r="HOL5" s="26"/>
      <c r="HOM5" s="26"/>
      <c r="HON5" s="26"/>
      <c r="HOO5" s="26"/>
      <c r="HOP5" s="26"/>
      <c r="HOQ5" s="26"/>
      <c r="HOR5" s="26"/>
      <c r="HOS5" s="26"/>
      <c r="HOT5" s="26"/>
      <c r="HOU5" s="26"/>
      <c r="HOV5" s="26"/>
      <c r="HOW5" s="26"/>
      <c r="HOX5" s="26"/>
      <c r="HOY5" s="26"/>
      <c r="HOZ5" s="26"/>
      <c r="HPA5" s="26"/>
      <c r="HPB5" s="26"/>
      <c r="HPC5" s="26"/>
      <c r="HPD5" s="26"/>
      <c r="HPE5" s="26"/>
      <c r="HPF5" s="26"/>
      <c r="HPG5" s="26"/>
      <c r="HPH5" s="26"/>
      <c r="HPI5" s="26"/>
      <c r="HPJ5" s="26"/>
      <c r="HPK5" s="26"/>
      <c r="HPL5" s="26"/>
      <c r="HPM5" s="26"/>
      <c r="HPN5" s="26"/>
      <c r="HPO5" s="26"/>
      <c r="HPP5" s="26"/>
      <c r="HPQ5" s="26"/>
      <c r="HPR5" s="26"/>
      <c r="HPS5" s="26"/>
      <c r="HPT5" s="26"/>
      <c r="HPU5" s="26"/>
      <c r="HPV5" s="26"/>
      <c r="HPW5" s="26"/>
      <c r="HPX5" s="26"/>
      <c r="HPY5" s="26"/>
      <c r="HPZ5" s="26"/>
      <c r="HQA5" s="26"/>
      <c r="HQB5" s="26"/>
      <c r="HQC5" s="26"/>
      <c r="HQD5" s="26"/>
      <c r="HQE5" s="26"/>
      <c r="HQF5" s="26"/>
      <c r="HQG5" s="26"/>
      <c r="HQH5" s="26"/>
      <c r="HQI5" s="26"/>
      <c r="HQJ5" s="26"/>
      <c r="HQK5" s="26"/>
      <c r="HQL5" s="26"/>
      <c r="HQM5" s="26"/>
      <c r="HQN5" s="26"/>
      <c r="HQO5" s="26"/>
      <c r="HQP5" s="26"/>
      <c r="HQQ5" s="26"/>
      <c r="HQR5" s="26"/>
      <c r="HQS5" s="26"/>
      <c r="HQT5" s="26"/>
      <c r="HQU5" s="26"/>
      <c r="HQV5" s="26"/>
      <c r="HQW5" s="26"/>
      <c r="HQX5" s="26"/>
      <c r="HQY5" s="26"/>
      <c r="HQZ5" s="26"/>
      <c r="HRA5" s="26"/>
      <c r="HRB5" s="26"/>
      <c r="HRC5" s="26"/>
      <c r="HRD5" s="26"/>
      <c r="HRE5" s="26"/>
      <c r="HRF5" s="26"/>
      <c r="HRG5" s="26"/>
      <c r="HRH5" s="26"/>
      <c r="HRI5" s="26"/>
      <c r="HRJ5" s="26"/>
      <c r="HRK5" s="26"/>
      <c r="HRL5" s="26"/>
      <c r="HRM5" s="26"/>
      <c r="HRN5" s="26"/>
      <c r="HRO5" s="26"/>
      <c r="HRP5" s="26"/>
      <c r="HRQ5" s="26"/>
      <c r="HRR5" s="26"/>
      <c r="HRS5" s="26"/>
      <c r="HRT5" s="26"/>
      <c r="HRU5" s="26"/>
      <c r="HRV5" s="26"/>
      <c r="HRW5" s="26"/>
      <c r="HRX5" s="26"/>
      <c r="HRY5" s="26"/>
      <c r="HRZ5" s="26"/>
      <c r="HSA5" s="26"/>
      <c r="HSB5" s="26"/>
      <c r="HSC5" s="26"/>
      <c r="HSD5" s="26"/>
      <c r="HSE5" s="26"/>
      <c r="HSF5" s="26"/>
      <c r="HSG5" s="26"/>
      <c r="HSH5" s="26"/>
      <c r="HSI5" s="26"/>
      <c r="HSJ5" s="26"/>
      <c r="HSK5" s="26"/>
      <c r="HSL5" s="26"/>
      <c r="HSM5" s="26"/>
      <c r="HSN5" s="26"/>
      <c r="HSO5" s="26"/>
      <c r="HSP5" s="26"/>
      <c r="HSQ5" s="26"/>
      <c r="HSR5" s="26"/>
      <c r="HSS5" s="26"/>
      <c r="HST5" s="26"/>
      <c r="HSU5" s="26"/>
      <c r="HSV5" s="26"/>
      <c r="HSW5" s="26"/>
      <c r="HSX5" s="26"/>
      <c r="HSY5" s="26"/>
      <c r="HSZ5" s="26"/>
      <c r="HTA5" s="26"/>
      <c r="HTB5" s="26"/>
      <c r="HTC5" s="26"/>
      <c r="HTD5" s="26"/>
      <c r="HTE5" s="26"/>
      <c r="HTF5" s="26"/>
      <c r="HTG5" s="26"/>
      <c r="HTH5" s="26"/>
      <c r="HTI5" s="26"/>
      <c r="HTJ5" s="26"/>
      <c r="HTK5" s="26"/>
      <c r="HTL5" s="26"/>
      <c r="HTM5" s="26"/>
      <c r="HTN5" s="26"/>
      <c r="HTO5" s="26"/>
      <c r="HTP5" s="26"/>
      <c r="HTQ5" s="26"/>
      <c r="HTR5" s="26"/>
      <c r="HTS5" s="26"/>
      <c r="HTT5" s="26"/>
      <c r="HTU5" s="26"/>
      <c r="HTV5" s="26"/>
      <c r="HTW5" s="26"/>
      <c r="HTX5" s="26"/>
      <c r="HTY5" s="26"/>
      <c r="HTZ5" s="26"/>
      <c r="HUA5" s="26"/>
      <c r="HUB5" s="26"/>
      <c r="HUC5" s="26"/>
      <c r="HUD5" s="26"/>
      <c r="HUE5" s="26"/>
      <c r="HUF5" s="26"/>
      <c r="HUG5" s="26"/>
      <c r="HUH5" s="26"/>
      <c r="HUI5" s="26"/>
      <c r="HUJ5" s="26"/>
      <c r="HUK5" s="26"/>
      <c r="HUL5" s="26"/>
      <c r="HUM5" s="26"/>
      <c r="HUN5" s="26"/>
      <c r="HUO5" s="26"/>
      <c r="HUP5" s="26"/>
      <c r="HUQ5" s="26"/>
      <c r="HUR5" s="26"/>
      <c r="HUS5" s="26"/>
      <c r="HUT5" s="26"/>
      <c r="HUU5" s="26"/>
      <c r="HUV5" s="26"/>
      <c r="HUW5" s="26"/>
      <c r="HUX5" s="26"/>
      <c r="HUY5" s="26"/>
      <c r="HUZ5" s="26"/>
      <c r="HVA5" s="26"/>
      <c r="HVB5" s="26"/>
      <c r="HVC5" s="26"/>
      <c r="HVD5" s="26"/>
      <c r="HVE5" s="26"/>
      <c r="HVF5" s="26"/>
      <c r="HVG5" s="26"/>
      <c r="HVH5" s="26"/>
      <c r="HVI5" s="26"/>
      <c r="HVJ5" s="26"/>
      <c r="HVK5" s="26"/>
      <c r="HVL5" s="26"/>
      <c r="HVM5" s="26"/>
      <c r="HVN5" s="26"/>
      <c r="HVO5" s="26"/>
      <c r="HVP5" s="26"/>
      <c r="HVQ5" s="26"/>
      <c r="HVR5" s="26"/>
      <c r="HVS5" s="26"/>
      <c r="HVT5" s="26"/>
      <c r="HVU5" s="26"/>
      <c r="HVV5" s="26"/>
      <c r="HVW5" s="26"/>
      <c r="HVX5" s="26"/>
      <c r="HVY5" s="26"/>
      <c r="HVZ5" s="26"/>
      <c r="HWA5" s="26"/>
      <c r="HWB5" s="26"/>
      <c r="HWC5" s="26"/>
      <c r="HWD5" s="26"/>
      <c r="HWE5" s="26"/>
      <c r="HWF5" s="26"/>
      <c r="HWG5" s="26"/>
      <c r="HWH5" s="26"/>
      <c r="HWI5" s="26"/>
      <c r="HWJ5" s="26"/>
      <c r="HWK5" s="26"/>
      <c r="HWL5" s="26"/>
      <c r="HWM5" s="26"/>
      <c r="HWN5" s="26"/>
      <c r="HWO5" s="26"/>
      <c r="HWP5" s="26"/>
      <c r="HWQ5" s="26"/>
      <c r="HWR5" s="26"/>
      <c r="HWS5" s="26"/>
      <c r="HWT5" s="26"/>
      <c r="HWU5" s="26"/>
      <c r="HWV5" s="26"/>
      <c r="HWW5" s="26"/>
      <c r="HWX5" s="26"/>
      <c r="HWY5" s="26"/>
      <c r="HWZ5" s="26"/>
      <c r="HXA5" s="26"/>
      <c r="HXB5" s="26"/>
      <c r="HXC5" s="26"/>
      <c r="HXD5" s="26"/>
      <c r="HXE5" s="26"/>
      <c r="HXF5" s="26"/>
      <c r="HXG5" s="26"/>
      <c r="HXH5" s="26"/>
      <c r="HXI5" s="26"/>
      <c r="HXJ5" s="26"/>
      <c r="HXK5" s="26"/>
      <c r="HXL5" s="26"/>
      <c r="HXM5" s="26"/>
      <c r="HXN5" s="26"/>
      <c r="HXO5" s="26"/>
      <c r="HXP5" s="26"/>
      <c r="HXQ5" s="26"/>
      <c r="HXR5" s="26"/>
      <c r="HXS5" s="26"/>
      <c r="HXT5" s="26"/>
      <c r="HXU5" s="26"/>
      <c r="HXV5" s="26"/>
      <c r="HXW5" s="26"/>
      <c r="HXX5" s="26"/>
      <c r="HXY5" s="26"/>
      <c r="HXZ5" s="26"/>
      <c r="HYA5" s="26"/>
      <c r="HYB5" s="26"/>
      <c r="HYC5" s="26"/>
      <c r="HYD5" s="26"/>
      <c r="HYE5" s="26"/>
      <c r="HYF5" s="26"/>
      <c r="HYG5" s="26"/>
      <c r="HYH5" s="26"/>
      <c r="HYI5" s="26"/>
      <c r="HYJ5" s="26"/>
      <c r="HYK5" s="26"/>
      <c r="HYL5" s="26"/>
      <c r="HYM5" s="26"/>
      <c r="HYN5" s="26"/>
      <c r="HYO5" s="26"/>
      <c r="HYP5" s="26"/>
      <c r="HYQ5" s="26"/>
      <c r="HYR5" s="26"/>
      <c r="HYS5" s="26"/>
      <c r="HYT5" s="26"/>
      <c r="HYU5" s="26"/>
      <c r="HYV5" s="26"/>
      <c r="HYW5" s="26"/>
      <c r="HYX5" s="26"/>
      <c r="HYY5" s="26"/>
      <c r="HYZ5" s="26"/>
      <c r="HZA5" s="26"/>
      <c r="HZB5" s="26"/>
      <c r="HZC5" s="26"/>
      <c r="HZD5" s="26"/>
      <c r="HZE5" s="26"/>
      <c r="HZF5" s="26"/>
      <c r="HZG5" s="26"/>
      <c r="HZH5" s="26"/>
      <c r="HZI5" s="26"/>
      <c r="HZJ5" s="26"/>
      <c r="HZK5" s="26"/>
      <c r="HZL5" s="26"/>
      <c r="HZM5" s="26"/>
      <c r="HZN5" s="26"/>
      <c r="HZO5" s="26"/>
      <c r="HZP5" s="26"/>
      <c r="HZQ5" s="26"/>
      <c r="HZR5" s="26"/>
      <c r="HZS5" s="26"/>
      <c r="HZT5" s="26"/>
      <c r="HZU5" s="26"/>
      <c r="HZV5" s="26"/>
      <c r="HZW5" s="26"/>
      <c r="HZX5" s="26"/>
      <c r="HZY5" s="26"/>
      <c r="HZZ5" s="26"/>
      <c r="IAA5" s="26"/>
      <c r="IAB5" s="26"/>
      <c r="IAC5" s="26"/>
      <c r="IAD5" s="26"/>
      <c r="IAE5" s="26"/>
      <c r="IAF5" s="26"/>
      <c r="IAG5" s="26"/>
      <c r="IAH5" s="26"/>
      <c r="IAI5" s="26"/>
      <c r="IAJ5" s="26"/>
      <c r="IAK5" s="26"/>
      <c r="IAL5" s="26"/>
      <c r="IAM5" s="26"/>
      <c r="IAN5" s="26"/>
      <c r="IAO5" s="26"/>
      <c r="IAP5" s="26"/>
      <c r="IAQ5" s="26"/>
      <c r="IAR5" s="26"/>
      <c r="IAS5" s="26"/>
      <c r="IAT5" s="26"/>
      <c r="IAU5" s="26"/>
      <c r="IAV5" s="26"/>
      <c r="IAW5" s="26"/>
      <c r="IAX5" s="26"/>
      <c r="IAY5" s="26"/>
      <c r="IAZ5" s="26"/>
      <c r="IBA5" s="26"/>
      <c r="IBB5" s="26"/>
      <c r="IBC5" s="26"/>
      <c r="IBD5" s="26"/>
      <c r="IBE5" s="26"/>
      <c r="IBF5" s="26"/>
      <c r="IBG5" s="26"/>
      <c r="IBH5" s="26"/>
      <c r="IBI5" s="26"/>
      <c r="IBJ5" s="26"/>
      <c r="IBK5" s="26"/>
      <c r="IBL5" s="26"/>
      <c r="IBM5" s="26"/>
      <c r="IBN5" s="26"/>
      <c r="IBO5" s="26"/>
      <c r="IBP5" s="26"/>
      <c r="IBQ5" s="26"/>
      <c r="IBR5" s="26"/>
      <c r="IBS5" s="26"/>
      <c r="IBT5" s="26"/>
      <c r="IBU5" s="26"/>
      <c r="IBV5" s="26"/>
      <c r="IBW5" s="26"/>
      <c r="IBX5" s="26"/>
      <c r="IBY5" s="26"/>
      <c r="IBZ5" s="26"/>
      <c r="ICA5" s="26"/>
      <c r="ICB5" s="26"/>
      <c r="ICC5" s="26"/>
      <c r="ICD5" s="26"/>
      <c r="ICE5" s="26"/>
      <c r="ICF5" s="26"/>
      <c r="ICG5" s="26"/>
      <c r="ICH5" s="26"/>
      <c r="ICI5" s="26"/>
      <c r="ICJ5" s="26"/>
      <c r="ICK5" s="26"/>
      <c r="ICL5" s="26"/>
      <c r="ICM5" s="26"/>
      <c r="ICN5" s="26"/>
      <c r="ICO5" s="26"/>
      <c r="ICP5" s="26"/>
      <c r="ICQ5" s="26"/>
      <c r="ICR5" s="26"/>
      <c r="ICS5" s="26"/>
      <c r="ICT5" s="26"/>
      <c r="ICU5" s="26"/>
      <c r="ICV5" s="26"/>
      <c r="ICW5" s="26"/>
      <c r="ICX5" s="26"/>
      <c r="ICY5" s="26"/>
      <c r="ICZ5" s="26"/>
      <c r="IDA5" s="26"/>
      <c r="IDB5" s="26"/>
      <c r="IDC5" s="26"/>
      <c r="IDD5" s="26"/>
      <c r="IDE5" s="26"/>
      <c r="IDF5" s="26"/>
      <c r="IDG5" s="26"/>
      <c r="IDH5" s="26"/>
      <c r="IDI5" s="26"/>
      <c r="IDJ5" s="26"/>
      <c r="IDK5" s="26"/>
      <c r="IDL5" s="26"/>
      <c r="IDM5" s="26"/>
      <c r="IDN5" s="26"/>
      <c r="IDO5" s="26"/>
      <c r="IDP5" s="26"/>
      <c r="IDQ5" s="26"/>
      <c r="IDR5" s="26"/>
      <c r="IDS5" s="26"/>
      <c r="IDT5" s="26"/>
      <c r="IDU5" s="26"/>
      <c r="IDV5" s="26"/>
      <c r="IDW5" s="26"/>
      <c r="IDX5" s="26"/>
      <c r="IDY5" s="26"/>
      <c r="IDZ5" s="26"/>
      <c r="IEA5" s="26"/>
      <c r="IEB5" s="26"/>
      <c r="IEC5" s="26"/>
      <c r="IED5" s="26"/>
      <c r="IEE5" s="26"/>
      <c r="IEF5" s="26"/>
      <c r="IEG5" s="26"/>
      <c r="IEH5" s="26"/>
      <c r="IEI5" s="26"/>
      <c r="IEJ5" s="26"/>
      <c r="IEK5" s="26"/>
      <c r="IEL5" s="26"/>
      <c r="IEM5" s="26"/>
      <c r="IEN5" s="26"/>
      <c r="IEO5" s="26"/>
      <c r="IEP5" s="26"/>
      <c r="IEQ5" s="26"/>
      <c r="IER5" s="26"/>
      <c r="IES5" s="26"/>
      <c r="IET5" s="26"/>
      <c r="IEU5" s="26"/>
      <c r="IEV5" s="26"/>
      <c r="IEW5" s="26"/>
      <c r="IEX5" s="26"/>
      <c r="IEY5" s="26"/>
      <c r="IEZ5" s="26"/>
      <c r="IFA5" s="26"/>
      <c r="IFB5" s="26"/>
      <c r="IFC5" s="26"/>
      <c r="IFD5" s="26"/>
      <c r="IFE5" s="26"/>
      <c r="IFF5" s="26"/>
      <c r="IFG5" s="26"/>
      <c r="IFH5" s="26"/>
      <c r="IFI5" s="26"/>
      <c r="IFJ5" s="26"/>
      <c r="IFK5" s="26"/>
      <c r="IFL5" s="26"/>
      <c r="IFM5" s="26"/>
      <c r="IFN5" s="26"/>
      <c r="IFO5" s="26"/>
      <c r="IFP5" s="26"/>
      <c r="IFQ5" s="26"/>
      <c r="IFR5" s="26"/>
      <c r="IFS5" s="26"/>
      <c r="IFT5" s="26"/>
      <c r="IFU5" s="26"/>
      <c r="IFV5" s="26"/>
      <c r="IFW5" s="26"/>
      <c r="IFX5" s="26"/>
      <c r="IFY5" s="26"/>
      <c r="IFZ5" s="26"/>
      <c r="IGA5" s="26"/>
      <c r="IGB5" s="26"/>
      <c r="IGC5" s="26"/>
      <c r="IGD5" s="26"/>
      <c r="IGE5" s="26"/>
      <c r="IGF5" s="26"/>
      <c r="IGG5" s="26"/>
      <c r="IGH5" s="26"/>
      <c r="IGI5" s="26"/>
      <c r="IGJ5" s="26"/>
      <c r="IGK5" s="26"/>
      <c r="IGL5" s="26"/>
      <c r="IGM5" s="26"/>
      <c r="IGN5" s="26"/>
      <c r="IGO5" s="26"/>
      <c r="IGP5" s="26"/>
      <c r="IGQ5" s="26"/>
      <c r="IGR5" s="26"/>
      <c r="IGS5" s="26"/>
      <c r="IGT5" s="26"/>
      <c r="IGU5" s="26"/>
      <c r="IGV5" s="26"/>
      <c r="IGW5" s="26"/>
      <c r="IGX5" s="26"/>
      <c r="IGY5" s="26"/>
      <c r="IGZ5" s="26"/>
      <c r="IHA5" s="26"/>
      <c r="IHB5" s="26"/>
      <c r="IHC5" s="26"/>
      <c r="IHD5" s="26"/>
      <c r="IHE5" s="26"/>
      <c r="IHF5" s="26"/>
      <c r="IHG5" s="26"/>
      <c r="IHH5" s="26"/>
      <c r="IHI5" s="26"/>
      <c r="IHJ5" s="26"/>
      <c r="IHK5" s="26"/>
      <c r="IHL5" s="26"/>
      <c r="IHM5" s="26"/>
      <c r="IHN5" s="26"/>
      <c r="IHO5" s="26"/>
      <c r="IHP5" s="26"/>
      <c r="IHQ5" s="26"/>
      <c r="IHR5" s="26"/>
      <c r="IHS5" s="26"/>
      <c r="IHT5" s="26"/>
      <c r="IHU5" s="26"/>
      <c r="IHV5" s="26"/>
      <c r="IHW5" s="26"/>
      <c r="IHX5" s="26"/>
      <c r="IHY5" s="26"/>
      <c r="IHZ5" s="26"/>
      <c r="IIA5" s="26"/>
      <c r="IIB5" s="26"/>
      <c r="IIC5" s="26"/>
      <c r="IID5" s="26"/>
      <c r="IIE5" s="26"/>
      <c r="IIF5" s="26"/>
      <c r="IIG5" s="26"/>
      <c r="IIH5" s="26"/>
      <c r="III5" s="26"/>
      <c r="IIJ5" s="26"/>
      <c r="IIK5" s="26"/>
      <c r="IIL5" s="26"/>
      <c r="IIM5" s="26"/>
      <c r="IIN5" s="26"/>
      <c r="IIO5" s="26"/>
      <c r="IIP5" s="26"/>
      <c r="IIQ5" s="26"/>
      <c r="IIR5" s="26"/>
      <c r="IIS5" s="26"/>
      <c r="IIT5" s="26"/>
      <c r="IIU5" s="26"/>
      <c r="IIV5" s="26"/>
      <c r="IIW5" s="26"/>
      <c r="IIX5" s="26"/>
      <c r="IIY5" s="26"/>
      <c r="IIZ5" s="26"/>
      <c r="IJA5" s="26"/>
      <c r="IJB5" s="26"/>
      <c r="IJC5" s="26"/>
      <c r="IJD5" s="26"/>
      <c r="IJE5" s="26"/>
      <c r="IJF5" s="26"/>
      <c r="IJG5" s="26"/>
      <c r="IJH5" s="26"/>
      <c r="IJI5" s="26"/>
      <c r="IJJ5" s="26"/>
      <c r="IJK5" s="26"/>
      <c r="IJL5" s="26"/>
      <c r="IJM5" s="26"/>
      <c r="IJN5" s="26"/>
      <c r="IJO5" s="26"/>
      <c r="IJP5" s="26"/>
      <c r="IJQ5" s="26"/>
      <c r="IJR5" s="26"/>
      <c r="IJS5" s="26"/>
      <c r="IJT5" s="26"/>
      <c r="IJU5" s="26"/>
      <c r="IJV5" s="26"/>
      <c r="IJW5" s="26"/>
      <c r="IJX5" s="26"/>
      <c r="IJY5" s="26"/>
      <c r="IJZ5" s="26"/>
      <c r="IKA5" s="26"/>
      <c r="IKB5" s="26"/>
      <c r="IKC5" s="26"/>
      <c r="IKD5" s="26"/>
      <c r="IKE5" s="26"/>
      <c r="IKF5" s="26"/>
      <c r="IKG5" s="26"/>
      <c r="IKH5" s="26"/>
      <c r="IKI5" s="26"/>
      <c r="IKJ5" s="26"/>
      <c r="IKK5" s="26"/>
      <c r="IKL5" s="26"/>
      <c r="IKM5" s="26"/>
      <c r="IKN5" s="26"/>
      <c r="IKO5" s="26"/>
      <c r="IKP5" s="26"/>
      <c r="IKQ5" s="26"/>
      <c r="IKR5" s="26"/>
      <c r="IKS5" s="26"/>
      <c r="IKT5" s="26"/>
      <c r="IKU5" s="26"/>
      <c r="IKV5" s="26"/>
      <c r="IKW5" s="26"/>
      <c r="IKX5" s="26"/>
      <c r="IKY5" s="26"/>
      <c r="IKZ5" s="26"/>
      <c r="ILA5" s="26"/>
      <c r="ILB5" s="26"/>
      <c r="ILC5" s="26"/>
      <c r="ILD5" s="26"/>
      <c r="ILE5" s="26"/>
      <c r="ILF5" s="26"/>
      <c r="ILG5" s="26"/>
      <c r="ILH5" s="26"/>
      <c r="ILI5" s="26"/>
      <c r="ILJ5" s="26"/>
      <c r="ILK5" s="26"/>
      <c r="ILL5" s="26"/>
      <c r="ILM5" s="26"/>
      <c r="ILN5" s="26"/>
      <c r="ILO5" s="26"/>
      <c r="ILP5" s="26"/>
      <c r="ILQ5" s="26"/>
      <c r="ILR5" s="26"/>
      <c r="ILS5" s="26"/>
      <c r="ILT5" s="26"/>
      <c r="ILU5" s="26"/>
      <c r="ILV5" s="26"/>
      <c r="ILW5" s="26"/>
      <c r="ILX5" s="26"/>
      <c r="ILY5" s="26"/>
      <c r="ILZ5" s="26"/>
      <c r="IMA5" s="26"/>
      <c r="IMB5" s="26"/>
      <c r="IMC5" s="26"/>
      <c r="IMD5" s="26"/>
      <c r="IME5" s="26"/>
      <c r="IMF5" s="26"/>
      <c r="IMG5" s="26"/>
      <c r="IMH5" s="26"/>
      <c r="IMI5" s="26"/>
      <c r="IMJ5" s="26"/>
      <c r="IMK5" s="26"/>
      <c r="IML5" s="26"/>
      <c r="IMM5" s="26"/>
      <c r="IMN5" s="26"/>
      <c r="IMO5" s="26"/>
      <c r="IMP5" s="26"/>
      <c r="IMQ5" s="26"/>
      <c r="IMR5" s="26"/>
      <c r="IMS5" s="26"/>
      <c r="IMT5" s="26"/>
      <c r="IMU5" s="26"/>
      <c r="IMV5" s="26"/>
      <c r="IMW5" s="26"/>
      <c r="IMX5" s="26"/>
      <c r="IMY5" s="26"/>
      <c r="IMZ5" s="26"/>
      <c r="INA5" s="26"/>
      <c r="INB5" s="26"/>
      <c r="INC5" s="26"/>
      <c r="IND5" s="26"/>
      <c r="INE5" s="26"/>
      <c r="INF5" s="26"/>
      <c r="ING5" s="26"/>
      <c r="INH5" s="26"/>
      <c r="INI5" s="26"/>
      <c r="INJ5" s="26"/>
      <c r="INK5" s="26"/>
      <c r="INL5" s="26"/>
      <c r="INM5" s="26"/>
      <c r="INN5" s="26"/>
      <c r="INO5" s="26"/>
      <c r="INP5" s="26"/>
      <c r="INQ5" s="26"/>
      <c r="INR5" s="26"/>
      <c r="INS5" s="26"/>
      <c r="INT5" s="26"/>
      <c r="INU5" s="26"/>
      <c r="INV5" s="26"/>
      <c r="INW5" s="26"/>
      <c r="INX5" s="26"/>
      <c r="INY5" s="26"/>
      <c r="INZ5" s="26"/>
      <c r="IOA5" s="26"/>
      <c r="IOB5" s="26"/>
      <c r="IOC5" s="26"/>
      <c r="IOD5" s="26"/>
      <c r="IOE5" s="26"/>
      <c r="IOF5" s="26"/>
      <c r="IOG5" s="26"/>
      <c r="IOH5" s="26"/>
      <c r="IOI5" s="26"/>
      <c r="IOJ5" s="26"/>
      <c r="IOK5" s="26"/>
      <c r="IOL5" s="26"/>
      <c r="IOM5" s="26"/>
      <c r="ION5" s="26"/>
      <c r="IOO5" s="26"/>
      <c r="IOP5" s="26"/>
      <c r="IOQ5" s="26"/>
      <c r="IOR5" s="26"/>
      <c r="IOS5" s="26"/>
      <c r="IOT5" s="26"/>
      <c r="IOU5" s="26"/>
      <c r="IOV5" s="26"/>
      <c r="IOW5" s="26"/>
      <c r="IOX5" s="26"/>
      <c r="IOY5" s="26"/>
      <c r="IOZ5" s="26"/>
      <c r="IPA5" s="26"/>
      <c r="IPB5" s="26"/>
      <c r="IPC5" s="26"/>
      <c r="IPD5" s="26"/>
      <c r="IPE5" s="26"/>
      <c r="IPF5" s="26"/>
      <c r="IPG5" s="26"/>
      <c r="IPH5" s="26"/>
      <c r="IPI5" s="26"/>
      <c r="IPJ5" s="26"/>
      <c r="IPK5" s="26"/>
      <c r="IPL5" s="26"/>
      <c r="IPM5" s="26"/>
      <c r="IPN5" s="26"/>
      <c r="IPO5" s="26"/>
      <c r="IPP5" s="26"/>
      <c r="IPQ5" s="26"/>
      <c r="IPR5" s="26"/>
      <c r="IPS5" s="26"/>
      <c r="IPT5" s="26"/>
      <c r="IPU5" s="26"/>
      <c r="IPV5" s="26"/>
      <c r="IPW5" s="26"/>
      <c r="IPX5" s="26"/>
      <c r="IPY5" s="26"/>
      <c r="IPZ5" s="26"/>
      <c r="IQA5" s="26"/>
      <c r="IQB5" s="26"/>
      <c r="IQC5" s="26"/>
      <c r="IQD5" s="26"/>
      <c r="IQE5" s="26"/>
      <c r="IQF5" s="26"/>
      <c r="IQG5" s="26"/>
      <c r="IQH5" s="26"/>
      <c r="IQI5" s="26"/>
      <c r="IQJ5" s="26"/>
      <c r="IQK5" s="26"/>
      <c r="IQL5" s="26"/>
      <c r="IQM5" s="26"/>
      <c r="IQN5" s="26"/>
      <c r="IQO5" s="26"/>
      <c r="IQP5" s="26"/>
      <c r="IQQ5" s="26"/>
      <c r="IQR5" s="26"/>
      <c r="IQS5" s="26"/>
      <c r="IQT5" s="26"/>
      <c r="IQU5" s="26"/>
      <c r="IQV5" s="26"/>
      <c r="IQW5" s="26"/>
      <c r="IQX5" s="26"/>
      <c r="IQY5" s="26"/>
      <c r="IQZ5" s="26"/>
      <c r="IRA5" s="26"/>
      <c r="IRB5" s="26"/>
      <c r="IRC5" s="26"/>
      <c r="IRD5" s="26"/>
      <c r="IRE5" s="26"/>
      <c r="IRF5" s="26"/>
      <c r="IRG5" s="26"/>
      <c r="IRH5" s="26"/>
      <c r="IRI5" s="26"/>
      <c r="IRJ5" s="26"/>
      <c r="IRK5" s="26"/>
      <c r="IRL5" s="26"/>
      <c r="IRM5" s="26"/>
      <c r="IRN5" s="26"/>
      <c r="IRO5" s="26"/>
      <c r="IRP5" s="26"/>
      <c r="IRQ5" s="26"/>
      <c r="IRR5" s="26"/>
      <c r="IRS5" s="26"/>
      <c r="IRT5" s="26"/>
      <c r="IRU5" s="26"/>
      <c r="IRV5" s="26"/>
      <c r="IRW5" s="26"/>
      <c r="IRX5" s="26"/>
      <c r="IRY5" s="26"/>
      <c r="IRZ5" s="26"/>
      <c r="ISA5" s="26"/>
      <c r="ISB5" s="26"/>
      <c r="ISC5" s="26"/>
      <c r="ISD5" s="26"/>
      <c r="ISE5" s="26"/>
      <c r="ISF5" s="26"/>
      <c r="ISG5" s="26"/>
      <c r="ISH5" s="26"/>
      <c r="ISI5" s="26"/>
      <c r="ISJ5" s="26"/>
      <c r="ISK5" s="26"/>
      <c r="ISL5" s="26"/>
      <c r="ISM5" s="26"/>
      <c r="ISN5" s="26"/>
      <c r="ISO5" s="26"/>
      <c r="ISP5" s="26"/>
      <c r="ISQ5" s="26"/>
      <c r="ISR5" s="26"/>
      <c r="ISS5" s="26"/>
      <c r="IST5" s="26"/>
      <c r="ISU5" s="26"/>
      <c r="ISV5" s="26"/>
      <c r="ISW5" s="26"/>
      <c r="ISX5" s="26"/>
      <c r="ISY5" s="26"/>
      <c r="ISZ5" s="26"/>
      <c r="ITA5" s="26"/>
      <c r="ITB5" s="26"/>
      <c r="ITC5" s="26"/>
      <c r="ITD5" s="26"/>
      <c r="ITE5" s="26"/>
      <c r="ITF5" s="26"/>
      <c r="ITG5" s="26"/>
      <c r="ITH5" s="26"/>
      <c r="ITI5" s="26"/>
      <c r="ITJ5" s="26"/>
      <c r="ITK5" s="26"/>
      <c r="ITL5" s="26"/>
      <c r="ITM5" s="26"/>
      <c r="ITN5" s="26"/>
      <c r="ITO5" s="26"/>
      <c r="ITP5" s="26"/>
      <c r="ITQ5" s="26"/>
      <c r="ITR5" s="26"/>
      <c r="ITS5" s="26"/>
      <c r="ITT5" s="26"/>
      <c r="ITU5" s="26"/>
      <c r="ITV5" s="26"/>
      <c r="ITW5" s="26"/>
      <c r="ITX5" s="26"/>
      <c r="ITY5" s="26"/>
      <c r="ITZ5" s="26"/>
      <c r="IUA5" s="26"/>
      <c r="IUB5" s="26"/>
      <c r="IUC5" s="26"/>
      <c r="IUD5" s="26"/>
      <c r="IUE5" s="26"/>
      <c r="IUF5" s="26"/>
      <c r="IUG5" s="26"/>
      <c r="IUH5" s="26"/>
      <c r="IUI5" s="26"/>
      <c r="IUJ5" s="26"/>
      <c r="IUK5" s="26"/>
      <c r="IUL5" s="26"/>
      <c r="IUM5" s="26"/>
      <c r="IUN5" s="26"/>
      <c r="IUO5" s="26"/>
      <c r="IUP5" s="26"/>
      <c r="IUQ5" s="26"/>
      <c r="IUR5" s="26"/>
      <c r="IUS5" s="26"/>
      <c r="IUT5" s="26"/>
      <c r="IUU5" s="26"/>
      <c r="IUV5" s="26"/>
      <c r="IUW5" s="26"/>
      <c r="IUX5" s="26"/>
      <c r="IUY5" s="26"/>
      <c r="IUZ5" s="26"/>
      <c r="IVA5" s="26"/>
      <c r="IVB5" s="26"/>
      <c r="IVC5" s="26"/>
      <c r="IVD5" s="26"/>
      <c r="IVE5" s="26"/>
      <c r="IVF5" s="26"/>
      <c r="IVG5" s="26"/>
      <c r="IVH5" s="26"/>
      <c r="IVI5" s="26"/>
      <c r="IVJ5" s="26"/>
      <c r="IVK5" s="26"/>
      <c r="IVL5" s="26"/>
      <c r="IVM5" s="26"/>
      <c r="IVN5" s="26"/>
      <c r="IVO5" s="26"/>
      <c r="IVP5" s="26"/>
      <c r="IVQ5" s="26"/>
      <c r="IVR5" s="26"/>
      <c r="IVS5" s="26"/>
      <c r="IVT5" s="26"/>
      <c r="IVU5" s="26"/>
      <c r="IVV5" s="26"/>
      <c r="IVW5" s="26"/>
      <c r="IVX5" s="26"/>
      <c r="IVY5" s="26"/>
      <c r="IVZ5" s="26"/>
      <c r="IWA5" s="26"/>
      <c r="IWB5" s="26"/>
      <c r="IWC5" s="26"/>
      <c r="IWD5" s="26"/>
      <c r="IWE5" s="26"/>
      <c r="IWF5" s="26"/>
      <c r="IWG5" s="26"/>
      <c r="IWH5" s="26"/>
      <c r="IWI5" s="26"/>
      <c r="IWJ5" s="26"/>
      <c r="IWK5" s="26"/>
      <c r="IWL5" s="26"/>
      <c r="IWM5" s="26"/>
      <c r="IWN5" s="26"/>
      <c r="IWO5" s="26"/>
      <c r="IWP5" s="26"/>
      <c r="IWQ5" s="26"/>
      <c r="IWR5" s="26"/>
      <c r="IWS5" s="26"/>
      <c r="IWT5" s="26"/>
      <c r="IWU5" s="26"/>
      <c r="IWV5" s="26"/>
      <c r="IWW5" s="26"/>
      <c r="IWX5" s="26"/>
      <c r="IWY5" s="26"/>
      <c r="IWZ5" s="26"/>
      <c r="IXA5" s="26"/>
      <c r="IXB5" s="26"/>
      <c r="IXC5" s="26"/>
      <c r="IXD5" s="26"/>
      <c r="IXE5" s="26"/>
      <c r="IXF5" s="26"/>
      <c r="IXG5" s="26"/>
      <c r="IXH5" s="26"/>
      <c r="IXI5" s="26"/>
      <c r="IXJ5" s="26"/>
      <c r="IXK5" s="26"/>
      <c r="IXL5" s="26"/>
      <c r="IXM5" s="26"/>
      <c r="IXN5" s="26"/>
      <c r="IXO5" s="26"/>
      <c r="IXP5" s="26"/>
      <c r="IXQ5" s="26"/>
      <c r="IXR5" s="26"/>
      <c r="IXS5" s="26"/>
      <c r="IXT5" s="26"/>
      <c r="IXU5" s="26"/>
      <c r="IXV5" s="26"/>
      <c r="IXW5" s="26"/>
      <c r="IXX5" s="26"/>
      <c r="IXY5" s="26"/>
      <c r="IXZ5" s="26"/>
      <c r="IYA5" s="26"/>
      <c r="IYB5" s="26"/>
      <c r="IYC5" s="26"/>
      <c r="IYD5" s="26"/>
      <c r="IYE5" s="26"/>
      <c r="IYF5" s="26"/>
      <c r="IYG5" s="26"/>
      <c r="IYH5" s="26"/>
      <c r="IYI5" s="26"/>
      <c r="IYJ5" s="26"/>
      <c r="IYK5" s="26"/>
      <c r="IYL5" s="26"/>
      <c r="IYM5" s="26"/>
      <c r="IYN5" s="26"/>
      <c r="IYO5" s="26"/>
      <c r="IYP5" s="26"/>
      <c r="IYQ5" s="26"/>
      <c r="IYR5" s="26"/>
      <c r="IYS5" s="26"/>
      <c r="IYT5" s="26"/>
      <c r="IYU5" s="26"/>
      <c r="IYV5" s="26"/>
      <c r="IYW5" s="26"/>
      <c r="IYX5" s="26"/>
      <c r="IYY5" s="26"/>
      <c r="IYZ5" s="26"/>
      <c r="IZA5" s="26"/>
      <c r="IZB5" s="26"/>
      <c r="IZC5" s="26"/>
      <c r="IZD5" s="26"/>
      <c r="IZE5" s="26"/>
      <c r="IZF5" s="26"/>
      <c r="IZG5" s="26"/>
      <c r="IZH5" s="26"/>
      <c r="IZI5" s="26"/>
      <c r="IZJ5" s="26"/>
      <c r="IZK5" s="26"/>
      <c r="IZL5" s="26"/>
      <c r="IZM5" s="26"/>
      <c r="IZN5" s="26"/>
      <c r="IZO5" s="26"/>
      <c r="IZP5" s="26"/>
      <c r="IZQ5" s="26"/>
      <c r="IZR5" s="26"/>
      <c r="IZS5" s="26"/>
      <c r="IZT5" s="26"/>
      <c r="IZU5" s="26"/>
      <c r="IZV5" s="26"/>
      <c r="IZW5" s="26"/>
      <c r="IZX5" s="26"/>
      <c r="IZY5" s="26"/>
      <c r="IZZ5" s="26"/>
      <c r="JAA5" s="26"/>
      <c r="JAB5" s="26"/>
      <c r="JAC5" s="26"/>
      <c r="JAD5" s="26"/>
      <c r="JAE5" s="26"/>
      <c r="JAF5" s="26"/>
      <c r="JAG5" s="26"/>
      <c r="JAH5" s="26"/>
      <c r="JAI5" s="26"/>
      <c r="JAJ5" s="26"/>
      <c r="JAK5" s="26"/>
      <c r="JAL5" s="26"/>
      <c r="JAM5" s="26"/>
      <c r="JAN5" s="26"/>
      <c r="JAO5" s="26"/>
      <c r="JAP5" s="26"/>
      <c r="JAQ5" s="26"/>
      <c r="JAR5" s="26"/>
      <c r="JAS5" s="26"/>
      <c r="JAT5" s="26"/>
      <c r="JAU5" s="26"/>
      <c r="JAV5" s="26"/>
      <c r="JAW5" s="26"/>
      <c r="JAX5" s="26"/>
      <c r="JAY5" s="26"/>
      <c r="JAZ5" s="26"/>
      <c r="JBA5" s="26"/>
      <c r="JBB5" s="26"/>
      <c r="JBC5" s="26"/>
      <c r="JBD5" s="26"/>
      <c r="JBE5" s="26"/>
      <c r="JBF5" s="26"/>
      <c r="JBG5" s="26"/>
      <c r="JBH5" s="26"/>
      <c r="JBI5" s="26"/>
      <c r="JBJ5" s="26"/>
      <c r="JBK5" s="26"/>
      <c r="JBL5" s="26"/>
      <c r="JBM5" s="26"/>
      <c r="JBN5" s="26"/>
      <c r="JBO5" s="26"/>
      <c r="JBP5" s="26"/>
      <c r="JBQ5" s="26"/>
      <c r="JBR5" s="26"/>
      <c r="JBS5" s="26"/>
      <c r="JBT5" s="26"/>
      <c r="JBU5" s="26"/>
      <c r="JBV5" s="26"/>
      <c r="JBW5" s="26"/>
      <c r="JBX5" s="26"/>
      <c r="JBY5" s="26"/>
      <c r="JBZ5" s="26"/>
      <c r="JCA5" s="26"/>
      <c r="JCB5" s="26"/>
      <c r="JCC5" s="26"/>
      <c r="JCD5" s="26"/>
      <c r="JCE5" s="26"/>
      <c r="JCF5" s="26"/>
      <c r="JCG5" s="26"/>
      <c r="JCH5" s="26"/>
      <c r="JCI5" s="26"/>
      <c r="JCJ5" s="26"/>
      <c r="JCK5" s="26"/>
      <c r="JCL5" s="26"/>
      <c r="JCM5" s="26"/>
      <c r="JCN5" s="26"/>
      <c r="JCO5" s="26"/>
      <c r="JCP5" s="26"/>
      <c r="JCQ5" s="26"/>
      <c r="JCR5" s="26"/>
      <c r="JCS5" s="26"/>
      <c r="JCT5" s="26"/>
      <c r="JCU5" s="26"/>
      <c r="JCV5" s="26"/>
      <c r="JCW5" s="26"/>
      <c r="JCX5" s="26"/>
      <c r="JCY5" s="26"/>
      <c r="JCZ5" s="26"/>
      <c r="JDA5" s="26"/>
      <c r="JDB5" s="26"/>
      <c r="JDC5" s="26"/>
      <c r="JDD5" s="26"/>
      <c r="JDE5" s="26"/>
      <c r="JDF5" s="26"/>
      <c r="JDG5" s="26"/>
      <c r="JDH5" s="26"/>
      <c r="JDI5" s="26"/>
      <c r="JDJ5" s="26"/>
      <c r="JDK5" s="26"/>
      <c r="JDL5" s="26"/>
      <c r="JDM5" s="26"/>
      <c r="JDN5" s="26"/>
      <c r="JDO5" s="26"/>
      <c r="JDP5" s="26"/>
      <c r="JDQ5" s="26"/>
      <c r="JDR5" s="26"/>
      <c r="JDS5" s="26"/>
      <c r="JDT5" s="26"/>
      <c r="JDU5" s="26"/>
      <c r="JDV5" s="26"/>
      <c r="JDW5" s="26"/>
      <c r="JDX5" s="26"/>
      <c r="JDY5" s="26"/>
      <c r="JDZ5" s="26"/>
      <c r="JEA5" s="26"/>
      <c r="JEB5" s="26"/>
      <c r="JEC5" s="26"/>
      <c r="JED5" s="26"/>
      <c r="JEE5" s="26"/>
      <c r="JEF5" s="26"/>
      <c r="JEG5" s="26"/>
      <c r="JEH5" s="26"/>
      <c r="JEI5" s="26"/>
      <c r="JEJ5" s="26"/>
      <c r="JEK5" s="26"/>
      <c r="JEL5" s="26"/>
      <c r="JEM5" s="26"/>
      <c r="JEN5" s="26"/>
      <c r="JEO5" s="26"/>
      <c r="JEP5" s="26"/>
      <c r="JEQ5" s="26"/>
      <c r="JER5" s="26"/>
      <c r="JES5" s="26"/>
      <c r="JET5" s="26"/>
      <c r="JEU5" s="26"/>
      <c r="JEV5" s="26"/>
      <c r="JEW5" s="26"/>
      <c r="JEX5" s="26"/>
      <c r="JEY5" s="26"/>
      <c r="JEZ5" s="26"/>
      <c r="JFA5" s="26"/>
      <c r="JFB5" s="26"/>
      <c r="JFC5" s="26"/>
      <c r="JFD5" s="26"/>
      <c r="JFE5" s="26"/>
      <c r="JFF5" s="26"/>
      <c r="JFG5" s="26"/>
      <c r="JFH5" s="26"/>
      <c r="JFI5" s="26"/>
      <c r="JFJ5" s="26"/>
      <c r="JFK5" s="26"/>
      <c r="JFL5" s="26"/>
      <c r="JFM5" s="26"/>
      <c r="JFN5" s="26"/>
      <c r="JFO5" s="26"/>
      <c r="JFP5" s="26"/>
      <c r="JFQ5" s="26"/>
      <c r="JFR5" s="26"/>
      <c r="JFS5" s="26"/>
      <c r="JFT5" s="26"/>
      <c r="JFU5" s="26"/>
      <c r="JFV5" s="26"/>
      <c r="JFW5" s="26"/>
      <c r="JFX5" s="26"/>
      <c r="JFY5" s="26"/>
      <c r="JFZ5" s="26"/>
      <c r="JGA5" s="26"/>
      <c r="JGB5" s="26"/>
      <c r="JGC5" s="26"/>
      <c r="JGD5" s="26"/>
      <c r="JGE5" s="26"/>
      <c r="JGF5" s="26"/>
      <c r="JGG5" s="26"/>
      <c r="JGH5" s="26"/>
      <c r="JGI5" s="26"/>
      <c r="JGJ5" s="26"/>
      <c r="JGK5" s="26"/>
      <c r="JGL5" s="26"/>
      <c r="JGM5" s="26"/>
      <c r="JGN5" s="26"/>
      <c r="JGO5" s="26"/>
      <c r="JGP5" s="26"/>
      <c r="JGQ5" s="26"/>
      <c r="JGR5" s="26"/>
      <c r="JGS5" s="26"/>
      <c r="JGT5" s="26"/>
      <c r="JGU5" s="26"/>
      <c r="JGV5" s="26"/>
      <c r="JGW5" s="26"/>
      <c r="JGX5" s="26"/>
      <c r="JGY5" s="26"/>
      <c r="JGZ5" s="26"/>
      <c r="JHA5" s="26"/>
      <c r="JHB5" s="26"/>
      <c r="JHC5" s="26"/>
      <c r="JHD5" s="26"/>
      <c r="JHE5" s="26"/>
      <c r="JHF5" s="26"/>
      <c r="JHG5" s="26"/>
      <c r="JHH5" s="26"/>
      <c r="JHI5" s="26"/>
      <c r="JHJ5" s="26"/>
      <c r="JHK5" s="26"/>
      <c r="JHL5" s="26"/>
      <c r="JHM5" s="26"/>
      <c r="JHN5" s="26"/>
      <c r="JHO5" s="26"/>
      <c r="JHP5" s="26"/>
      <c r="JHQ5" s="26"/>
      <c r="JHR5" s="26"/>
      <c r="JHS5" s="26"/>
      <c r="JHT5" s="26"/>
      <c r="JHU5" s="26"/>
      <c r="JHV5" s="26"/>
      <c r="JHW5" s="26"/>
      <c r="JHX5" s="26"/>
      <c r="JHY5" s="26"/>
      <c r="JHZ5" s="26"/>
      <c r="JIA5" s="26"/>
      <c r="JIB5" s="26"/>
      <c r="JIC5" s="26"/>
      <c r="JID5" s="26"/>
      <c r="JIE5" s="26"/>
      <c r="JIF5" s="26"/>
      <c r="JIG5" s="26"/>
      <c r="JIH5" s="26"/>
      <c r="JII5" s="26"/>
      <c r="JIJ5" s="26"/>
      <c r="JIK5" s="26"/>
      <c r="JIL5" s="26"/>
      <c r="JIM5" s="26"/>
      <c r="JIN5" s="26"/>
      <c r="JIO5" s="26"/>
      <c r="JIP5" s="26"/>
      <c r="JIQ5" s="26"/>
      <c r="JIR5" s="26"/>
      <c r="JIS5" s="26"/>
      <c r="JIT5" s="26"/>
      <c r="JIU5" s="26"/>
      <c r="JIV5" s="26"/>
      <c r="JIW5" s="26"/>
      <c r="JIX5" s="26"/>
      <c r="JIY5" s="26"/>
      <c r="JIZ5" s="26"/>
      <c r="JJA5" s="26"/>
      <c r="JJB5" s="26"/>
      <c r="JJC5" s="26"/>
      <c r="JJD5" s="26"/>
      <c r="JJE5" s="26"/>
      <c r="JJF5" s="26"/>
      <c r="JJG5" s="26"/>
      <c r="JJH5" s="26"/>
      <c r="JJI5" s="26"/>
      <c r="JJJ5" s="26"/>
      <c r="JJK5" s="26"/>
      <c r="JJL5" s="26"/>
      <c r="JJM5" s="26"/>
      <c r="JJN5" s="26"/>
      <c r="JJO5" s="26"/>
      <c r="JJP5" s="26"/>
      <c r="JJQ5" s="26"/>
      <c r="JJR5" s="26"/>
      <c r="JJS5" s="26"/>
      <c r="JJT5" s="26"/>
      <c r="JJU5" s="26"/>
      <c r="JJV5" s="26"/>
      <c r="JJW5" s="26"/>
      <c r="JJX5" s="26"/>
      <c r="JJY5" s="26"/>
      <c r="JJZ5" s="26"/>
      <c r="JKA5" s="26"/>
      <c r="JKB5" s="26"/>
      <c r="JKC5" s="26"/>
      <c r="JKD5" s="26"/>
      <c r="JKE5" s="26"/>
      <c r="JKF5" s="26"/>
      <c r="JKG5" s="26"/>
      <c r="JKH5" s="26"/>
      <c r="JKI5" s="26"/>
      <c r="JKJ5" s="26"/>
      <c r="JKK5" s="26"/>
      <c r="JKL5" s="26"/>
      <c r="JKM5" s="26"/>
      <c r="JKN5" s="26"/>
      <c r="JKO5" s="26"/>
      <c r="JKP5" s="26"/>
      <c r="JKQ5" s="26"/>
      <c r="JKR5" s="26"/>
      <c r="JKS5" s="26"/>
      <c r="JKT5" s="26"/>
      <c r="JKU5" s="26"/>
      <c r="JKV5" s="26"/>
      <c r="JKW5" s="26"/>
      <c r="JKX5" s="26"/>
      <c r="JKY5" s="26"/>
      <c r="JKZ5" s="26"/>
      <c r="JLA5" s="26"/>
      <c r="JLB5" s="26"/>
      <c r="JLC5" s="26"/>
      <c r="JLD5" s="26"/>
      <c r="JLE5" s="26"/>
      <c r="JLF5" s="26"/>
      <c r="JLG5" s="26"/>
      <c r="JLH5" s="26"/>
      <c r="JLI5" s="26"/>
      <c r="JLJ5" s="26"/>
      <c r="JLK5" s="26"/>
      <c r="JLL5" s="26"/>
      <c r="JLM5" s="26"/>
      <c r="JLN5" s="26"/>
      <c r="JLO5" s="26"/>
      <c r="JLP5" s="26"/>
      <c r="JLQ5" s="26"/>
      <c r="JLR5" s="26"/>
      <c r="JLS5" s="26"/>
      <c r="JLT5" s="26"/>
      <c r="JLU5" s="26"/>
      <c r="JLV5" s="26"/>
      <c r="JLW5" s="26"/>
      <c r="JLX5" s="26"/>
      <c r="JLY5" s="26"/>
      <c r="JLZ5" s="26"/>
      <c r="JMA5" s="26"/>
      <c r="JMB5" s="26"/>
      <c r="JMC5" s="26"/>
      <c r="JMD5" s="26"/>
      <c r="JME5" s="26"/>
      <c r="JMF5" s="26"/>
      <c r="JMG5" s="26"/>
      <c r="JMH5" s="26"/>
      <c r="JMI5" s="26"/>
      <c r="JMJ5" s="26"/>
      <c r="JMK5" s="26"/>
      <c r="JML5" s="26"/>
      <c r="JMM5" s="26"/>
      <c r="JMN5" s="26"/>
      <c r="JMO5" s="26"/>
      <c r="JMP5" s="26"/>
      <c r="JMQ5" s="26"/>
      <c r="JMR5" s="26"/>
      <c r="JMS5" s="26"/>
      <c r="JMT5" s="26"/>
      <c r="JMU5" s="26"/>
      <c r="JMV5" s="26"/>
      <c r="JMW5" s="26"/>
      <c r="JMX5" s="26"/>
      <c r="JMY5" s="26"/>
      <c r="JMZ5" s="26"/>
      <c r="JNA5" s="26"/>
      <c r="JNB5" s="26"/>
      <c r="JNC5" s="26"/>
      <c r="JND5" s="26"/>
      <c r="JNE5" s="26"/>
      <c r="JNF5" s="26"/>
      <c r="JNG5" s="26"/>
      <c r="JNH5" s="26"/>
      <c r="JNI5" s="26"/>
      <c r="JNJ5" s="26"/>
      <c r="JNK5" s="26"/>
      <c r="JNL5" s="26"/>
      <c r="JNM5" s="26"/>
      <c r="JNN5" s="26"/>
      <c r="JNO5" s="26"/>
      <c r="JNP5" s="26"/>
      <c r="JNQ5" s="26"/>
      <c r="JNR5" s="26"/>
      <c r="JNS5" s="26"/>
      <c r="JNT5" s="26"/>
      <c r="JNU5" s="26"/>
      <c r="JNV5" s="26"/>
      <c r="JNW5" s="26"/>
      <c r="JNX5" s="26"/>
      <c r="JNY5" s="26"/>
      <c r="JNZ5" s="26"/>
      <c r="JOA5" s="26"/>
      <c r="JOB5" s="26"/>
      <c r="JOC5" s="26"/>
      <c r="JOD5" s="26"/>
      <c r="JOE5" s="26"/>
      <c r="JOF5" s="26"/>
      <c r="JOG5" s="26"/>
      <c r="JOH5" s="26"/>
      <c r="JOI5" s="26"/>
      <c r="JOJ5" s="26"/>
      <c r="JOK5" s="26"/>
      <c r="JOL5" s="26"/>
      <c r="JOM5" s="26"/>
      <c r="JON5" s="26"/>
      <c r="JOO5" s="26"/>
      <c r="JOP5" s="26"/>
      <c r="JOQ5" s="26"/>
      <c r="JOR5" s="26"/>
      <c r="JOS5" s="26"/>
      <c r="JOT5" s="26"/>
      <c r="JOU5" s="26"/>
      <c r="JOV5" s="26"/>
      <c r="JOW5" s="26"/>
      <c r="JOX5" s="26"/>
      <c r="JOY5" s="26"/>
      <c r="JOZ5" s="26"/>
      <c r="JPA5" s="26"/>
      <c r="JPB5" s="26"/>
      <c r="JPC5" s="26"/>
      <c r="JPD5" s="26"/>
      <c r="JPE5" s="26"/>
      <c r="JPF5" s="26"/>
      <c r="JPG5" s="26"/>
      <c r="JPH5" s="26"/>
      <c r="JPI5" s="26"/>
      <c r="JPJ5" s="26"/>
      <c r="JPK5" s="26"/>
      <c r="JPL5" s="26"/>
      <c r="JPM5" s="26"/>
      <c r="JPN5" s="26"/>
      <c r="JPO5" s="26"/>
      <c r="JPP5" s="26"/>
      <c r="JPQ5" s="26"/>
      <c r="JPR5" s="26"/>
      <c r="JPS5" s="26"/>
      <c r="JPT5" s="26"/>
      <c r="JPU5" s="26"/>
      <c r="JPV5" s="26"/>
      <c r="JPW5" s="26"/>
      <c r="JPX5" s="26"/>
      <c r="JPY5" s="26"/>
      <c r="JPZ5" s="26"/>
      <c r="JQA5" s="26"/>
      <c r="JQB5" s="26"/>
      <c r="JQC5" s="26"/>
      <c r="JQD5" s="26"/>
      <c r="JQE5" s="26"/>
      <c r="JQF5" s="26"/>
      <c r="JQG5" s="26"/>
      <c r="JQH5" s="26"/>
      <c r="JQI5" s="26"/>
      <c r="JQJ5" s="26"/>
      <c r="JQK5" s="26"/>
      <c r="JQL5" s="26"/>
      <c r="JQM5" s="26"/>
      <c r="JQN5" s="26"/>
      <c r="JQO5" s="26"/>
      <c r="JQP5" s="26"/>
      <c r="JQQ5" s="26"/>
      <c r="JQR5" s="26"/>
      <c r="JQS5" s="26"/>
      <c r="JQT5" s="26"/>
      <c r="JQU5" s="26"/>
      <c r="JQV5" s="26"/>
      <c r="JQW5" s="26"/>
      <c r="JQX5" s="26"/>
      <c r="JQY5" s="26"/>
      <c r="JQZ5" s="26"/>
      <c r="JRA5" s="26"/>
      <c r="JRB5" s="26"/>
      <c r="JRC5" s="26"/>
      <c r="JRD5" s="26"/>
      <c r="JRE5" s="26"/>
      <c r="JRF5" s="26"/>
      <c r="JRG5" s="26"/>
      <c r="JRH5" s="26"/>
      <c r="JRI5" s="26"/>
      <c r="JRJ5" s="26"/>
      <c r="JRK5" s="26"/>
      <c r="JRL5" s="26"/>
      <c r="JRM5" s="26"/>
      <c r="JRN5" s="26"/>
      <c r="JRO5" s="26"/>
      <c r="JRP5" s="26"/>
      <c r="JRQ5" s="26"/>
      <c r="JRR5" s="26"/>
      <c r="JRS5" s="26"/>
      <c r="JRT5" s="26"/>
      <c r="JRU5" s="26"/>
      <c r="JRV5" s="26"/>
      <c r="JRW5" s="26"/>
      <c r="JRX5" s="26"/>
      <c r="JRY5" s="26"/>
      <c r="JRZ5" s="26"/>
      <c r="JSA5" s="26"/>
      <c r="JSB5" s="26"/>
      <c r="JSC5" s="26"/>
      <c r="JSD5" s="26"/>
      <c r="JSE5" s="26"/>
      <c r="JSF5" s="26"/>
      <c r="JSG5" s="26"/>
      <c r="JSH5" s="26"/>
      <c r="JSI5" s="26"/>
      <c r="JSJ5" s="26"/>
      <c r="JSK5" s="26"/>
      <c r="JSL5" s="26"/>
      <c r="JSM5" s="26"/>
      <c r="JSN5" s="26"/>
      <c r="JSO5" s="26"/>
      <c r="JSP5" s="26"/>
      <c r="JSQ5" s="26"/>
      <c r="JSR5" s="26"/>
      <c r="JSS5" s="26"/>
      <c r="JST5" s="26"/>
      <c r="JSU5" s="26"/>
      <c r="JSV5" s="26"/>
      <c r="JSW5" s="26"/>
      <c r="JSX5" s="26"/>
      <c r="JSY5" s="26"/>
      <c r="JSZ5" s="26"/>
      <c r="JTA5" s="26"/>
      <c r="JTB5" s="26"/>
      <c r="JTC5" s="26"/>
      <c r="JTD5" s="26"/>
      <c r="JTE5" s="26"/>
      <c r="JTF5" s="26"/>
      <c r="JTG5" s="26"/>
      <c r="JTH5" s="26"/>
      <c r="JTI5" s="26"/>
      <c r="JTJ5" s="26"/>
      <c r="JTK5" s="26"/>
      <c r="JTL5" s="26"/>
      <c r="JTM5" s="26"/>
      <c r="JTN5" s="26"/>
      <c r="JTO5" s="26"/>
      <c r="JTP5" s="26"/>
      <c r="JTQ5" s="26"/>
      <c r="JTR5" s="26"/>
      <c r="JTS5" s="26"/>
      <c r="JTT5" s="26"/>
      <c r="JTU5" s="26"/>
      <c r="JTV5" s="26"/>
      <c r="JTW5" s="26"/>
      <c r="JTX5" s="26"/>
      <c r="JTY5" s="26"/>
      <c r="JTZ5" s="26"/>
      <c r="JUA5" s="26"/>
      <c r="JUB5" s="26"/>
      <c r="JUC5" s="26"/>
      <c r="JUD5" s="26"/>
      <c r="JUE5" s="26"/>
      <c r="JUF5" s="26"/>
      <c r="JUG5" s="26"/>
      <c r="JUH5" s="26"/>
      <c r="JUI5" s="26"/>
      <c r="JUJ5" s="26"/>
      <c r="JUK5" s="26"/>
      <c r="JUL5" s="26"/>
      <c r="JUM5" s="26"/>
      <c r="JUN5" s="26"/>
      <c r="JUO5" s="26"/>
      <c r="JUP5" s="26"/>
      <c r="JUQ5" s="26"/>
      <c r="JUR5" s="26"/>
      <c r="JUS5" s="26"/>
      <c r="JUT5" s="26"/>
      <c r="JUU5" s="26"/>
      <c r="JUV5" s="26"/>
      <c r="JUW5" s="26"/>
      <c r="JUX5" s="26"/>
      <c r="JUY5" s="26"/>
      <c r="JUZ5" s="26"/>
      <c r="JVA5" s="26"/>
      <c r="JVB5" s="26"/>
      <c r="JVC5" s="26"/>
      <c r="JVD5" s="26"/>
      <c r="JVE5" s="26"/>
      <c r="JVF5" s="26"/>
      <c r="JVG5" s="26"/>
      <c r="JVH5" s="26"/>
      <c r="JVI5" s="26"/>
      <c r="JVJ5" s="26"/>
      <c r="JVK5" s="26"/>
      <c r="JVL5" s="26"/>
      <c r="JVM5" s="26"/>
      <c r="JVN5" s="26"/>
      <c r="JVO5" s="26"/>
      <c r="JVP5" s="26"/>
      <c r="JVQ5" s="26"/>
      <c r="JVR5" s="26"/>
      <c r="JVS5" s="26"/>
      <c r="JVT5" s="26"/>
      <c r="JVU5" s="26"/>
      <c r="JVV5" s="26"/>
      <c r="JVW5" s="26"/>
      <c r="JVX5" s="26"/>
      <c r="JVY5" s="26"/>
      <c r="JVZ5" s="26"/>
      <c r="JWA5" s="26"/>
      <c r="JWB5" s="26"/>
      <c r="JWC5" s="26"/>
      <c r="JWD5" s="26"/>
      <c r="JWE5" s="26"/>
      <c r="JWF5" s="26"/>
      <c r="JWG5" s="26"/>
      <c r="JWH5" s="26"/>
      <c r="JWI5" s="26"/>
      <c r="JWJ5" s="26"/>
      <c r="JWK5" s="26"/>
      <c r="JWL5" s="26"/>
      <c r="JWM5" s="26"/>
      <c r="JWN5" s="26"/>
      <c r="JWO5" s="26"/>
      <c r="JWP5" s="26"/>
      <c r="JWQ5" s="26"/>
      <c r="JWR5" s="26"/>
      <c r="JWS5" s="26"/>
      <c r="JWT5" s="26"/>
      <c r="JWU5" s="26"/>
      <c r="JWV5" s="26"/>
      <c r="JWW5" s="26"/>
      <c r="JWX5" s="26"/>
      <c r="JWY5" s="26"/>
      <c r="JWZ5" s="26"/>
      <c r="JXA5" s="26"/>
      <c r="JXB5" s="26"/>
      <c r="JXC5" s="26"/>
      <c r="JXD5" s="26"/>
      <c r="JXE5" s="26"/>
      <c r="JXF5" s="26"/>
      <c r="JXG5" s="26"/>
      <c r="JXH5" s="26"/>
      <c r="JXI5" s="26"/>
      <c r="JXJ5" s="26"/>
      <c r="JXK5" s="26"/>
      <c r="JXL5" s="26"/>
      <c r="JXM5" s="26"/>
      <c r="JXN5" s="26"/>
      <c r="JXO5" s="26"/>
      <c r="JXP5" s="26"/>
      <c r="JXQ5" s="26"/>
      <c r="JXR5" s="26"/>
      <c r="JXS5" s="26"/>
      <c r="JXT5" s="26"/>
      <c r="JXU5" s="26"/>
      <c r="JXV5" s="26"/>
      <c r="JXW5" s="26"/>
      <c r="JXX5" s="26"/>
      <c r="JXY5" s="26"/>
      <c r="JXZ5" s="26"/>
      <c r="JYA5" s="26"/>
      <c r="JYB5" s="26"/>
      <c r="JYC5" s="26"/>
      <c r="JYD5" s="26"/>
      <c r="JYE5" s="26"/>
      <c r="JYF5" s="26"/>
      <c r="JYG5" s="26"/>
      <c r="JYH5" s="26"/>
      <c r="JYI5" s="26"/>
      <c r="JYJ5" s="26"/>
      <c r="JYK5" s="26"/>
      <c r="JYL5" s="26"/>
      <c r="JYM5" s="26"/>
      <c r="JYN5" s="26"/>
      <c r="JYO5" s="26"/>
      <c r="JYP5" s="26"/>
      <c r="JYQ5" s="26"/>
      <c r="JYR5" s="26"/>
      <c r="JYS5" s="26"/>
      <c r="JYT5" s="26"/>
      <c r="JYU5" s="26"/>
      <c r="JYV5" s="26"/>
      <c r="JYW5" s="26"/>
      <c r="JYX5" s="26"/>
      <c r="JYY5" s="26"/>
      <c r="JYZ5" s="26"/>
      <c r="JZA5" s="26"/>
      <c r="JZB5" s="26"/>
      <c r="JZC5" s="26"/>
      <c r="JZD5" s="26"/>
      <c r="JZE5" s="26"/>
      <c r="JZF5" s="26"/>
      <c r="JZG5" s="26"/>
      <c r="JZH5" s="26"/>
      <c r="JZI5" s="26"/>
      <c r="JZJ5" s="26"/>
      <c r="JZK5" s="26"/>
      <c r="JZL5" s="26"/>
      <c r="JZM5" s="26"/>
      <c r="JZN5" s="26"/>
      <c r="JZO5" s="26"/>
      <c r="JZP5" s="26"/>
      <c r="JZQ5" s="26"/>
      <c r="JZR5" s="26"/>
      <c r="JZS5" s="26"/>
      <c r="JZT5" s="26"/>
      <c r="JZU5" s="26"/>
      <c r="JZV5" s="26"/>
      <c r="JZW5" s="26"/>
      <c r="JZX5" s="26"/>
      <c r="JZY5" s="26"/>
      <c r="JZZ5" s="26"/>
      <c r="KAA5" s="26"/>
      <c r="KAB5" s="26"/>
      <c r="KAC5" s="26"/>
      <c r="KAD5" s="26"/>
      <c r="KAE5" s="26"/>
      <c r="KAF5" s="26"/>
      <c r="KAG5" s="26"/>
      <c r="KAH5" s="26"/>
      <c r="KAI5" s="26"/>
      <c r="KAJ5" s="26"/>
      <c r="KAK5" s="26"/>
      <c r="KAL5" s="26"/>
      <c r="KAM5" s="26"/>
      <c r="KAN5" s="26"/>
      <c r="KAO5" s="26"/>
      <c r="KAP5" s="26"/>
      <c r="KAQ5" s="26"/>
      <c r="KAR5" s="26"/>
      <c r="KAS5" s="26"/>
      <c r="KAT5" s="26"/>
      <c r="KAU5" s="26"/>
      <c r="KAV5" s="26"/>
      <c r="KAW5" s="26"/>
      <c r="KAX5" s="26"/>
      <c r="KAY5" s="26"/>
      <c r="KAZ5" s="26"/>
      <c r="KBA5" s="26"/>
      <c r="KBB5" s="26"/>
      <c r="KBC5" s="26"/>
      <c r="KBD5" s="26"/>
      <c r="KBE5" s="26"/>
      <c r="KBF5" s="26"/>
      <c r="KBG5" s="26"/>
      <c r="KBH5" s="26"/>
      <c r="KBI5" s="26"/>
      <c r="KBJ5" s="26"/>
      <c r="KBK5" s="26"/>
      <c r="KBL5" s="26"/>
      <c r="KBM5" s="26"/>
      <c r="KBN5" s="26"/>
      <c r="KBO5" s="26"/>
      <c r="KBP5" s="26"/>
      <c r="KBQ5" s="26"/>
      <c r="KBR5" s="26"/>
      <c r="KBS5" s="26"/>
      <c r="KBT5" s="26"/>
      <c r="KBU5" s="26"/>
      <c r="KBV5" s="26"/>
      <c r="KBW5" s="26"/>
      <c r="KBX5" s="26"/>
      <c r="KBY5" s="26"/>
      <c r="KBZ5" s="26"/>
      <c r="KCA5" s="26"/>
      <c r="KCB5" s="26"/>
      <c r="KCC5" s="26"/>
      <c r="KCD5" s="26"/>
      <c r="KCE5" s="26"/>
      <c r="KCF5" s="26"/>
      <c r="KCG5" s="26"/>
      <c r="KCH5" s="26"/>
      <c r="KCI5" s="26"/>
      <c r="KCJ5" s="26"/>
      <c r="KCK5" s="26"/>
      <c r="KCL5" s="26"/>
      <c r="KCM5" s="26"/>
      <c r="KCN5" s="26"/>
      <c r="KCO5" s="26"/>
      <c r="KCP5" s="26"/>
      <c r="KCQ5" s="26"/>
      <c r="KCR5" s="26"/>
      <c r="KCS5" s="26"/>
      <c r="KCT5" s="26"/>
      <c r="KCU5" s="26"/>
      <c r="KCV5" s="26"/>
      <c r="KCW5" s="26"/>
      <c r="KCX5" s="26"/>
      <c r="KCY5" s="26"/>
      <c r="KCZ5" s="26"/>
      <c r="KDA5" s="26"/>
      <c r="KDB5" s="26"/>
      <c r="KDC5" s="26"/>
      <c r="KDD5" s="26"/>
      <c r="KDE5" s="26"/>
      <c r="KDF5" s="26"/>
      <c r="KDG5" s="26"/>
      <c r="KDH5" s="26"/>
      <c r="KDI5" s="26"/>
      <c r="KDJ5" s="26"/>
      <c r="KDK5" s="26"/>
      <c r="KDL5" s="26"/>
      <c r="KDM5" s="26"/>
      <c r="KDN5" s="26"/>
      <c r="KDO5" s="26"/>
      <c r="KDP5" s="26"/>
      <c r="KDQ5" s="26"/>
      <c r="KDR5" s="26"/>
      <c r="KDS5" s="26"/>
      <c r="KDT5" s="26"/>
      <c r="KDU5" s="26"/>
      <c r="KDV5" s="26"/>
      <c r="KDW5" s="26"/>
      <c r="KDX5" s="26"/>
      <c r="KDY5" s="26"/>
      <c r="KDZ5" s="26"/>
      <c r="KEA5" s="26"/>
      <c r="KEB5" s="26"/>
      <c r="KEC5" s="26"/>
      <c r="KED5" s="26"/>
      <c r="KEE5" s="26"/>
      <c r="KEF5" s="26"/>
      <c r="KEG5" s="26"/>
      <c r="KEH5" s="26"/>
      <c r="KEI5" s="26"/>
      <c r="KEJ5" s="26"/>
      <c r="KEK5" s="26"/>
      <c r="KEL5" s="26"/>
      <c r="KEM5" s="26"/>
      <c r="KEN5" s="26"/>
      <c r="KEO5" s="26"/>
      <c r="KEP5" s="26"/>
      <c r="KEQ5" s="26"/>
      <c r="KER5" s="26"/>
      <c r="KES5" s="26"/>
      <c r="KET5" s="26"/>
      <c r="KEU5" s="26"/>
      <c r="KEV5" s="26"/>
      <c r="KEW5" s="26"/>
      <c r="KEX5" s="26"/>
      <c r="KEY5" s="26"/>
      <c r="KEZ5" s="26"/>
      <c r="KFA5" s="26"/>
      <c r="KFB5" s="26"/>
      <c r="KFC5" s="26"/>
      <c r="KFD5" s="26"/>
      <c r="KFE5" s="26"/>
      <c r="KFF5" s="26"/>
      <c r="KFG5" s="26"/>
      <c r="KFH5" s="26"/>
      <c r="KFI5" s="26"/>
      <c r="KFJ5" s="26"/>
      <c r="KFK5" s="26"/>
      <c r="KFL5" s="26"/>
      <c r="KFM5" s="26"/>
      <c r="KFN5" s="26"/>
      <c r="KFO5" s="26"/>
      <c r="KFP5" s="26"/>
      <c r="KFQ5" s="26"/>
      <c r="KFR5" s="26"/>
      <c r="KFS5" s="26"/>
      <c r="KFT5" s="26"/>
      <c r="KFU5" s="26"/>
      <c r="KFV5" s="26"/>
      <c r="KFW5" s="26"/>
      <c r="KFX5" s="26"/>
      <c r="KFY5" s="26"/>
      <c r="KFZ5" s="26"/>
      <c r="KGA5" s="26"/>
      <c r="KGB5" s="26"/>
      <c r="KGC5" s="26"/>
      <c r="KGD5" s="26"/>
      <c r="KGE5" s="26"/>
      <c r="KGF5" s="26"/>
      <c r="KGG5" s="26"/>
      <c r="KGH5" s="26"/>
      <c r="KGI5" s="26"/>
      <c r="KGJ5" s="26"/>
      <c r="KGK5" s="26"/>
      <c r="KGL5" s="26"/>
      <c r="KGM5" s="26"/>
      <c r="KGN5" s="26"/>
      <c r="KGO5" s="26"/>
      <c r="KGP5" s="26"/>
      <c r="KGQ5" s="26"/>
      <c r="KGR5" s="26"/>
      <c r="KGS5" s="26"/>
      <c r="KGT5" s="26"/>
      <c r="KGU5" s="26"/>
      <c r="KGV5" s="26"/>
      <c r="KGW5" s="26"/>
      <c r="KGX5" s="26"/>
      <c r="KGY5" s="26"/>
      <c r="KGZ5" s="26"/>
      <c r="KHA5" s="26"/>
      <c r="KHB5" s="26"/>
      <c r="KHC5" s="26"/>
      <c r="KHD5" s="26"/>
      <c r="KHE5" s="26"/>
      <c r="KHF5" s="26"/>
      <c r="KHG5" s="26"/>
      <c r="KHH5" s="26"/>
      <c r="KHI5" s="26"/>
      <c r="KHJ5" s="26"/>
      <c r="KHK5" s="26"/>
      <c r="KHL5" s="26"/>
      <c r="KHM5" s="26"/>
      <c r="KHN5" s="26"/>
      <c r="KHO5" s="26"/>
      <c r="KHP5" s="26"/>
      <c r="KHQ5" s="26"/>
      <c r="KHR5" s="26"/>
      <c r="KHS5" s="26"/>
      <c r="KHT5" s="26"/>
      <c r="KHU5" s="26"/>
      <c r="KHV5" s="26"/>
      <c r="KHW5" s="26"/>
      <c r="KHX5" s="26"/>
      <c r="KHY5" s="26"/>
      <c r="KHZ5" s="26"/>
      <c r="KIA5" s="26"/>
      <c r="KIB5" s="26"/>
      <c r="KIC5" s="26"/>
      <c r="KID5" s="26"/>
      <c r="KIE5" s="26"/>
      <c r="KIF5" s="26"/>
      <c r="KIG5" s="26"/>
      <c r="KIH5" s="26"/>
      <c r="KII5" s="26"/>
      <c r="KIJ5" s="26"/>
      <c r="KIK5" s="26"/>
      <c r="KIL5" s="26"/>
      <c r="KIM5" s="26"/>
      <c r="KIN5" s="26"/>
      <c r="KIO5" s="26"/>
      <c r="KIP5" s="26"/>
      <c r="KIQ5" s="26"/>
      <c r="KIR5" s="26"/>
      <c r="KIS5" s="26"/>
      <c r="KIT5" s="26"/>
      <c r="KIU5" s="26"/>
      <c r="KIV5" s="26"/>
      <c r="KIW5" s="26"/>
      <c r="KIX5" s="26"/>
      <c r="KIY5" s="26"/>
      <c r="KIZ5" s="26"/>
      <c r="KJA5" s="26"/>
      <c r="KJB5" s="26"/>
      <c r="KJC5" s="26"/>
      <c r="KJD5" s="26"/>
      <c r="KJE5" s="26"/>
      <c r="KJF5" s="26"/>
      <c r="KJG5" s="26"/>
      <c r="KJH5" s="26"/>
      <c r="KJI5" s="26"/>
      <c r="KJJ5" s="26"/>
      <c r="KJK5" s="26"/>
      <c r="KJL5" s="26"/>
      <c r="KJM5" s="26"/>
      <c r="KJN5" s="26"/>
      <c r="KJO5" s="26"/>
      <c r="KJP5" s="26"/>
      <c r="KJQ5" s="26"/>
      <c r="KJR5" s="26"/>
      <c r="KJS5" s="26"/>
      <c r="KJT5" s="26"/>
      <c r="KJU5" s="26"/>
      <c r="KJV5" s="26"/>
      <c r="KJW5" s="26"/>
      <c r="KJX5" s="26"/>
      <c r="KJY5" s="26"/>
      <c r="KJZ5" s="26"/>
      <c r="KKA5" s="26"/>
      <c r="KKB5" s="26"/>
      <c r="KKC5" s="26"/>
      <c r="KKD5" s="26"/>
      <c r="KKE5" s="26"/>
      <c r="KKF5" s="26"/>
      <c r="KKG5" s="26"/>
      <c r="KKH5" s="26"/>
      <c r="KKI5" s="26"/>
      <c r="KKJ5" s="26"/>
      <c r="KKK5" s="26"/>
      <c r="KKL5" s="26"/>
      <c r="KKM5" s="26"/>
      <c r="KKN5" s="26"/>
      <c r="KKO5" s="26"/>
      <c r="KKP5" s="26"/>
      <c r="KKQ5" s="26"/>
      <c r="KKR5" s="26"/>
      <c r="KKS5" s="26"/>
      <c r="KKT5" s="26"/>
      <c r="KKU5" s="26"/>
      <c r="KKV5" s="26"/>
      <c r="KKW5" s="26"/>
      <c r="KKX5" s="26"/>
      <c r="KKY5" s="26"/>
      <c r="KKZ5" s="26"/>
      <c r="KLA5" s="26"/>
      <c r="KLB5" s="26"/>
      <c r="KLC5" s="26"/>
      <c r="KLD5" s="26"/>
      <c r="KLE5" s="26"/>
      <c r="KLF5" s="26"/>
      <c r="KLG5" s="26"/>
      <c r="KLH5" s="26"/>
      <c r="KLI5" s="26"/>
      <c r="KLJ5" s="26"/>
      <c r="KLK5" s="26"/>
      <c r="KLL5" s="26"/>
      <c r="KLM5" s="26"/>
      <c r="KLN5" s="26"/>
      <c r="KLO5" s="26"/>
      <c r="KLP5" s="26"/>
      <c r="KLQ5" s="26"/>
      <c r="KLR5" s="26"/>
      <c r="KLS5" s="26"/>
      <c r="KLT5" s="26"/>
      <c r="KLU5" s="26"/>
      <c r="KLV5" s="26"/>
      <c r="KLW5" s="26"/>
      <c r="KLX5" s="26"/>
      <c r="KLY5" s="26"/>
      <c r="KLZ5" s="26"/>
      <c r="KMA5" s="26"/>
      <c r="KMB5" s="26"/>
      <c r="KMC5" s="26"/>
      <c r="KMD5" s="26"/>
      <c r="KME5" s="26"/>
      <c r="KMF5" s="26"/>
      <c r="KMG5" s="26"/>
      <c r="KMH5" s="26"/>
      <c r="KMI5" s="26"/>
      <c r="KMJ5" s="26"/>
      <c r="KMK5" s="26"/>
      <c r="KML5" s="26"/>
      <c r="KMM5" s="26"/>
      <c r="KMN5" s="26"/>
      <c r="KMO5" s="26"/>
      <c r="KMP5" s="26"/>
      <c r="KMQ5" s="26"/>
      <c r="KMR5" s="26"/>
      <c r="KMS5" s="26"/>
      <c r="KMT5" s="26"/>
      <c r="KMU5" s="26"/>
      <c r="KMV5" s="26"/>
      <c r="KMW5" s="26"/>
      <c r="KMX5" s="26"/>
      <c r="KMY5" s="26"/>
      <c r="KMZ5" s="26"/>
      <c r="KNA5" s="26"/>
      <c r="KNB5" s="26"/>
      <c r="KNC5" s="26"/>
      <c r="KND5" s="26"/>
      <c r="KNE5" s="26"/>
      <c r="KNF5" s="26"/>
      <c r="KNG5" s="26"/>
      <c r="KNH5" s="26"/>
      <c r="KNI5" s="26"/>
      <c r="KNJ5" s="26"/>
      <c r="KNK5" s="26"/>
      <c r="KNL5" s="26"/>
      <c r="KNM5" s="26"/>
      <c r="KNN5" s="26"/>
      <c r="KNO5" s="26"/>
      <c r="KNP5" s="26"/>
      <c r="KNQ5" s="26"/>
      <c r="KNR5" s="26"/>
      <c r="KNS5" s="26"/>
      <c r="KNT5" s="26"/>
      <c r="KNU5" s="26"/>
      <c r="KNV5" s="26"/>
      <c r="KNW5" s="26"/>
      <c r="KNX5" s="26"/>
      <c r="KNY5" s="26"/>
      <c r="KNZ5" s="26"/>
      <c r="KOA5" s="26"/>
      <c r="KOB5" s="26"/>
      <c r="KOC5" s="26"/>
      <c r="KOD5" s="26"/>
      <c r="KOE5" s="26"/>
      <c r="KOF5" s="26"/>
      <c r="KOG5" s="26"/>
      <c r="KOH5" s="26"/>
      <c r="KOI5" s="26"/>
      <c r="KOJ5" s="26"/>
      <c r="KOK5" s="26"/>
      <c r="KOL5" s="26"/>
      <c r="KOM5" s="26"/>
      <c r="KON5" s="26"/>
      <c r="KOO5" s="26"/>
      <c r="KOP5" s="26"/>
      <c r="KOQ5" s="26"/>
      <c r="KOR5" s="26"/>
      <c r="KOS5" s="26"/>
      <c r="KOT5" s="26"/>
      <c r="KOU5" s="26"/>
      <c r="KOV5" s="26"/>
      <c r="KOW5" s="26"/>
      <c r="KOX5" s="26"/>
      <c r="KOY5" s="26"/>
      <c r="KOZ5" s="26"/>
      <c r="KPA5" s="26"/>
      <c r="KPB5" s="26"/>
      <c r="KPC5" s="26"/>
      <c r="KPD5" s="26"/>
      <c r="KPE5" s="26"/>
      <c r="KPF5" s="26"/>
      <c r="KPG5" s="26"/>
      <c r="KPH5" s="26"/>
      <c r="KPI5" s="26"/>
      <c r="KPJ5" s="26"/>
      <c r="KPK5" s="26"/>
      <c r="KPL5" s="26"/>
      <c r="KPM5" s="26"/>
      <c r="KPN5" s="26"/>
      <c r="KPO5" s="26"/>
      <c r="KPP5" s="26"/>
      <c r="KPQ5" s="26"/>
      <c r="KPR5" s="26"/>
      <c r="KPS5" s="26"/>
      <c r="KPT5" s="26"/>
      <c r="KPU5" s="26"/>
      <c r="KPV5" s="26"/>
      <c r="KPW5" s="26"/>
      <c r="KPX5" s="26"/>
      <c r="KPY5" s="26"/>
      <c r="KPZ5" s="26"/>
      <c r="KQA5" s="26"/>
      <c r="KQB5" s="26"/>
      <c r="KQC5" s="26"/>
      <c r="KQD5" s="26"/>
      <c r="KQE5" s="26"/>
      <c r="KQF5" s="26"/>
      <c r="KQG5" s="26"/>
      <c r="KQH5" s="26"/>
      <c r="KQI5" s="26"/>
      <c r="KQJ5" s="26"/>
      <c r="KQK5" s="26"/>
      <c r="KQL5" s="26"/>
      <c r="KQM5" s="26"/>
      <c r="KQN5" s="26"/>
      <c r="KQO5" s="26"/>
      <c r="KQP5" s="26"/>
      <c r="KQQ5" s="26"/>
      <c r="KQR5" s="26"/>
      <c r="KQS5" s="26"/>
      <c r="KQT5" s="26"/>
      <c r="KQU5" s="26"/>
      <c r="KQV5" s="26"/>
      <c r="KQW5" s="26"/>
      <c r="KQX5" s="26"/>
      <c r="KQY5" s="26"/>
      <c r="KQZ5" s="26"/>
      <c r="KRA5" s="26"/>
      <c r="KRB5" s="26"/>
      <c r="KRC5" s="26"/>
      <c r="KRD5" s="26"/>
      <c r="KRE5" s="26"/>
      <c r="KRF5" s="26"/>
      <c r="KRG5" s="26"/>
      <c r="KRH5" s="26"/>
      <c r="KRI5" s="26"/>
      <c r="KRJ5" s="26"/>
      <c r="KRK5" s="26"/>
      <c r="KRL5" s="26"/>
      <c r="KRM5" s="26"/>
      <c r="KRN5" s="26"/>
      <c r="KRO5" s="26"/>
      <c r="KRP5" s="26"/>
      <c r="KRQ5" s="26"/>
      <c r="KRR5" s="26"/>
      <c r="KRS5" s="26"/>
      <c r="KRT5" s="26"/>
      <c r="KRU5" s="26"/>
      <c r="KRV5" s="26"/>
      <c r="KRW5" s="26"/>
      <c r="KRX5" s="26"/>
      <c r="KRY5" s="26"/>
      <c r="KRZ5" s="26"/>
      <c r="KSA5" s="26"/>
      <c r="KSB5" s="26"/>
      <c r="KSC5" s="26"/>
      <c r="KSD5" s="26"/>
      <c r="KSE5" s="26"/>
      <c r="KSF5" s="26"/>
      <c r="KSG5" s="26"/>
      <c r="KSH5" s="26"/>
      <c r="KSI5" s="26"/>
      <c r="KSJ5" s="26"/>
      <c r="KSK5" s="26"/>
      <c r="KSL5" s="26"/>
      <c r="KSM5" s="26"/>
      <c r="KSN5" s="26"/>
      <c r="KSO5" s="26"/>
      <c r="KSP5" s="26"/>
      <c r="KSQ5" s="26"/>
      <c r="KSR5" s="26"/>
      <c r="KSS5" s="26"/>
      <c r="KST5" s="26"/>
      <c r="KSU5" s="26"/>
      <c r="KSV5" s="26"/>
      <c r="KSW5" s="26"/>
      <c r="KSX5" s="26"/>
      <c r="KSY5" s="26"/>
      <c r="KSZ5" s="26"/>
      <c r="KTA5" s="26"/>
      <c r="KTB5" s="26"/>
      <c r="KTC5" s="26"/>
      <c r="KTD5" s="26"/>
      <c r="KTE5" s="26"/>
      <c r="KTF5" s="26"/>
      <c r="KTG5" s="26"/>
      <c r="KTH5" s="26"/>
      <c r="KTI5" s="26"/>
      <c r="KTJ5" s="26"/>
      <c r="KTK5" s="26"/>
      <c r="KTL5" s="26"/>
      <c r="KTM5" s="26"/>
      <c r="KTN5" s="26"/>
      <c r="KTO5" s="26"/>
      <c r="KTP5" s="26"/>
      <c r="KTQ5" s="26"/>
      <c r="KTR5" s="26"/>
      <c r="KTS5" s="26"/>
      <c r="KTT5" s="26"/>
      <c r="KTU5" s="26"/>
      <c r="KTV5" s="26"/>
      <c r="KTW5" s="26"/>
      <c r="KTX5" s="26"/>
      <c r="KTY5" s="26"/>
      <c r="KTZ5" s="26"/>
      <c r="KUA5" s="26"/>
      <c r="KUB5" s="26"/>
      <c r="KUC5" s="26"/>
      <c r="KUD5" s="26"/>
      <c r="KUE5" s="26"/>
      <c r="KUF5" s="26"/>
      <c r="KUG5" s="26"/>
      <c r="KUH5" s="26"/>
      <c r="KUI5" s="26"/>
      <c r="KUJ5" s="26"/>
      <c r="KUK5" s="26"/>
      <c r="KUL5" s="26"/>
      <c r="KUM5" s="26"/>
      <c r="KUN5" s="26"/>
      <c r="KUO5" s="26"/>
      <c r="KUP5" s="26"/>
      <c r="KUQ5" s="26"/>
      <c r="KUR5" s="26"/>
      <c r="KUS5" s="26"/>
      <c r="KUT5" s="26"/>
      <c r="KUU5" s="26"/>
      <c r="KUV5" s="26"/>
      <c r="KUW5" s="26"/>
      <c r="KUX5" s="26"/>
      <c r="KUY5" s="26"/>
      <c r="KUZ5" s="26"/>
      <c r="KVA5" s="26"/>
      <c r="KVB5" s="26"/>
      <c r="KVC5" s="26"/>
      <c r="KVD5" s="26"/>
      <c r="KVE5" s="26"/>
      <c r="KVF5" s="26"/>
      <c r="KVG5" s="26"/>
      <c r="KVH5" s="26"/>
      <c r="KVI5" s="26"/>
      <c r="KVJ5" s="26"/>
      <c r="KVK5" s="26"/>
      <c r="KVL5" s="26"/>
      <c r="KVM5" s="26"/>
      <c r="KVN5" s="26"/>
      <c r="KVO5" s="26"/>
      <c r="KVP5" s="26"/>
      <c r="KVQ5" s="26"/>
      <c r="KVR5" s="26"/>
      <c r="KVS5" s="26"/>
      <c r="KVT5" s="26"/>
      <c r="KVU5" s="26"/>
      <c r="KVV5" s="26"/>
      <c r="KVW5" s="26"/>
      <c r="KVX5" s="26"/>
      <c r="KVY5" s="26"/>
      <c r="KVZ5" s="26"/>
      <c r="KWA5" s="26"/>
      <c r="KWB5" s="26"/>
      <c r="KWC5" s="26"/>
      <c r="KWD5" s="26"/>
      <c r="KWE5" s="26"/>
      <c r="KWF5" s="26"/>
      <c r="KWG5" s="26"/>
      <c r="KWH5" s="26"/>
      <c r="KWI5" s="26"/>
      <c r="KWJ5" s="26"/>
      <c r="KWK5" s="26"/>
      <c r="KWL5" s="26"/>
      <c r="KWM5" s="26"/>
      <c r="KWN5" s="26"/>
      <c r="KWO5" s="26"/>
      <c r="KWP5" s="26"/>
      <c r="KWQ5" s="26"/>
      <c r="KWR5" s="26"/>
      <c r="KWS5" s="26"/>
      <c r="KWT5" s="26"/>
      <c r="KWU5" s="26"/>
      <c r="KWV5" s="26"/>
      <c r="KWW5" s="26"/>
      <c r="KWX5" s="26"/>
      <c r="KWY5" s="26"/>
      <c r="KWZ5" s="26"/>
      <c r="KXA5" s="26"/>
      <c r="KXB5" s="26"/>
      <c r="KXC5" s="26"/>
      <c r="KXD5" s="26"/>
      <c r="KXE5" s="26"/>
      <c r="KXF5" s="26"/>
      <c r="KXG5" s="26"/>
      <c r="KXH5" s="26"/>
      <c r="KXI5" s="26"/>
      <c r="KXJ5" s="26"/>
      <c r="KXK5" s="26"/>
      <c r="KXL5" s="26"/>
      <c r="KXM5" s="26"/>
      <c r="KXN5" s="26"/>
      <c r="KXO5" s="26"/>
      <c r="KXP5" s="26"/>
      <c r="KXQ5" s="26"/>
      <c r="KXR5" s="26"/>
      <c r="KXS5" s="26"/>
      <c r="KXT5" s="26"/>
      <c r="KXU5" s="26"/>
      <c r="KXV5" s="26"/>
      <c r="KXW5" s="26"/>
      <c r="KXX5" s="26"/>
      <c r="KXY5" s="26"/>
      <c r="KXZ5" s="26"/>
      <c r="KYA5" s="26"/>
      <c r="KYB5" s="26"/>
      <c r="KYC5" s="26"/>
      <c r="KYD5" s="26"/>
      <c r="KYE5" s="26"/>
      <c r="KYF5" s="26"/>
      <c r="KYG5" s="26"/>
      <c r="KYH5" s="26"/>
      <c r="KYI5" s="26"/>
      <c r="KYJ5" s="26"/>
      <c r="KYK5" s="26"/>
      <c r="KYL5" s="26"/>
      <c r="KYM5" s="26"/>
      <c r="KYN5" s="26"/>
      <c r="KYO5" s="26"/>
      <c r="KYP5" s="26"/>
      <c r="KYQ5" s="26"/>
      <c r="KYR5" s="26"/>
      <c r="KYS5" s="26"/>
      <c r="KYT5" s="26"/>
      <c r="KYU5" s="26"/>
      <c r="KYV5" s="26"/>
      <c r="KYW5" s="26"/>
      <c r="KYX5" s="26"/>
      <c r="KYY5" s="26"/>
      <c r="KYZ5" s="26"/>
      <c r="KZA5" s="26"/>
      <c r="KZB5" s="26"/>
      <c r="KZC5" s="26"/>
      <c r="KZD5" s="26"/>
      <c r="KZE5" s="26"/>
      <c r="KZF5" s="26"/>
      <c r="KZG5" s="26"/>
      <c r="KZH5" s="26"/>
      <c r="KZI5" s="26"/>
      <c r="KZJ5" s="26"/>
      <c r="KZK5" s="26"/>
      <c r="KZL5" s="26"/>
      <c r="KZM5" s="26"/>
      <c r="KZN5" s="26"/>
      <c r="KZO5" s="26"/>
      <c r="KZP5" s="26"/>
      <c r="KZQ5" s="26"/>
      <c r="KZR5" s="26"/>
      <c r="KZS5" s="26"/>
      <c r="KZT5" s="26"/>
      <c r="KZU5" s="26"/>
      <c r="KZV5" s="26"/>
      <c r="KZW5" s="26"/>
      <c r="KZX5" s="26"/>
      <c r="KZY5" s="26"/>
      <c r="KZZ5" s="26"/>
      <c r="LAA5" s="26"/>
      <c r="LAB5" s="26"/>
      <c r="LAC5" s="26"/>
      <c r="LAD5" s="26"/>
      <c r="LAE5" s="26"/>
      <c r="LAF5" s="26"/>
      <c r="LAG5" s="26"/>
      <c r="LAH5" s="26"/>
      <c r="LAI5" s="26"/>
      <c r="LAJ5" s="26"/>
      <c r="LAK5" s="26"/>
      <c r="LAL5" s="26"/>
      <c r="LAM5" s="26"/>
      <c r="LAN5" s="26"/>
      <c r="LAO5" s="26"/>
      <c r="LAP5" s="26"/>
      <c r="LAQ5" s="26"/>
      <c r="LAR5" s="26"/>
      <c r="LAS5" s="26"/>
      <c r="LAT5" s="26"/>
      <c r="LAU5" s="26"/>
      <c r="LAV5" s="26"/>
      <c r="LAW5" s="26"/>
      <c r="LAX5" s="26"/>
      <c r="LAY5" s="26"/>
      <c r="LAZ5" s="26"/>
      <c r="LBA5" s="26"/>
      <c r="LBB5" s="26"/>
      <c r="LBC5" s="26"/>
      <c r="LBD5" s="26"/>
      <c r="LBE5" s="26"/>
      <c r="LBF5" s="26"/>
      <c r="LBG5" s="26"/>
      <c r="LBH5" s="26"/>
      <c r="LBI5" s="26"/>
      <c r="LBJ5" s="26"/>
      <c r="LBK5" s="26"/>
      <c r="LBL5" s="26"/>
      <c r="LBM5" s="26"/>
      <c r="LBN5" s="26"/>
      <c r="LBO5" s="26"/>
      <c r="LBP5" s="26"/>
      <c r="LBQ5" s="26"/>
      <c r="LBR5" s="26"/>
      <c r="LBS5" s="26"/>
      <c r="LBT5" s="26"/>
      <c r="LBU5" s="26"/>
      <c r="LBV5" s="26"/>
      <c r="LBW5" s="26"/>
      <c r="LBX5" s="26"/>
      <c r="LBY5" s="26"/>
      <c r="LBZ5" s="26"/>
      <c r="LCA5" s="26"/>
      <c r="LCB5" s="26"/>
      <c r="LCC5" s="26"/>
      <c r="LCD5" s="26"/>
      <c r="LCE5" s="26"/>
      <c r="LCF5" s="26"/>
      <c r="LCG5" s="26"/>
      <c r="LCH5" s="26"/>
      <c r="LCI5" s="26"/>
      <c r="LCJ5" s="26"/>
      <c r="LCK5" s="26"/>
      <c r="LCL5" s="26"/>
      <c r="LCM5" s="26"/>
      <c r="LCN5" s="26"/>
      <c r="LCO5" s="26"/>
      <c r="LCP5" s="26"/>
      <c r="LCQ5" s="26"/>
      <c r="LCR5" s="26"/>
      <c r="LCS5" s="26"/>
      <c r="LCT5" s="26"/>
      <c r="LCU5" s="26"/>
      <c r="LCV5" s="26"/>
      <c r="LCW5" s="26"/>
      <c r="LCX5" s="26"/>
      <c r="LCY5" s="26"/>
      <c r="LCZ5" s="26"/>
      <c r="LDA5" s="26"/>
      <c r="LDB5" s="26"/>
      <c r="LDC5" s="26"/>
      <c r="LDD5" s="26"/>
      <c r="LDE5" s="26"/>
      <c r="LDF5" s="26"/>
      <c r="LDG5" s="26"/>
      <c r="LDH5" s="26"/>
      <c r="LDI5" s="26"/>
      <c r="LDJ5" s="26"/>
      <c r="LDK5" s="26"/>
      <c r="LDL5" s="26"/>
      <c r="LDM5" s="26"/>
      <c r="LDN5" s="26"/>
      <c r="LDO5" s="26"/>
      <c r="LDP5" s="26"/>
      <c r="LDQ5" s="26"/>
      <c r="LDR5" s="26"/>
      <c r="LDS5" s="26"/>
      <c r="LDT5" s="26"/>
      <c r="LDU5" s="26"/>
      <c r="LDV5" s="26"/>
      <c r="LDW5" s="26"/>
      <c r="LDX5" s="26"/>
      <c r="LDY5" s="26"/>
      <c r="LDZ5" s="26"/>
      <c r="LEA5" s="26"/>
      <c r="LEB5" s="26"/>
      <c r="LEC5" s="26"/>
      <c r="LED5" s="26"/>
      <c r="LEE5" s="26"/>
      <c r="LEF5" s="26"/>
      <c r="LEG5" s="26"/>
      <c r="LEH5" s="26"/>
      <c r="LEI5" s="26"/>
      <c r="LEJ5" s="26"/>
      <c r="LEK5" s="26"/>
      <c r="LEL5" s="26"/>
      <c r="LEM5" s="26"/>
      <c r="LEN5" s="26"/>
      <c r="LEO5" s="26"/>
      <c r="LEP5" s="26"/>
      <c r="LEQ5" s="26"/>
      <c r="LER5" s="26"/>
      <c r="LES5" s="26"/>
      <c r="LET5" s="26"/>
      <c r="LEU5" s="26"/>
      <c r="LEV5" s="26"/>
      <c r="LEW5" s="26"/>
      <c r="LEX5" s="26"/>
      <c r="LEY5" s="26"/>
      <c r="LEZ5" s="26"/>
      <c r="LFA5" s="26"/>
      <c r="LFB5" s="26"/>
      <c r="LFC5" s="26"/>
      <c r="LFD5" s="26"/>
      <c r="LFE5" s="26"/>
      <c r="LFF5" s="26"/>
      <c r="LFG5" s="26"/>
      <c r="LFH5" s="26"/>
      <c r="LFI5" s="26"/>
      <c r="LFJ5" s="26"/>
      <c r="LFK5" s="26"/>
      <c r="LFL5" s="26"/>
      <c r="LFM5" s="26"/>
      <c r="LFN5" s="26"/>
      <c r="LFO5" s="26"/>
      <c r="LFP5" s="26"/>
      <c r="LFQ5" s="26"/>
      <c r="LFR5" s="26"/>
      <c r="LFS5" s="26"/>
      <c r="LFT5" s="26"/>
      <c r="LFU5" s="26"/>
      <c r="LFV5" s="26"/>
      <c r="LFW5" s="26"/>
      <c r="LFX5" s="26"/>
      <c r="LFY5" s="26"/>
      <c r="LFZ5" s="26"/>
      <c r="LGA5" s="26"/>
      <c r="LGB5" s="26"/>
      <c r="LGC5" s="26"/>
      <c r="LGD5" s="26"/>
      <c r="LGE5" s="26"/>
      <c r="LGF5" s="26"/>
      <c r="LGG5" s="26"/>
      <c r="LGH5" s="26"/>
      <c r="LGI5" s="26"/>
      <c r="LGJ5" s="26"/>
      <c r="LGK5" s="26"/>
      <c r="LGL5" s="26"/>
      <c r="LGM5" s="26"/>
      <c r="LGN5" s="26"/>
      <c r="LGO5" s="26"/>
      <c r="LGP5" s="26"/>
      <c r="LGQ5" s="26"/>
      <c r="LGR5" s="26"/>
      <c r="LGS5" s="26"/>
      <c r="LGT5" s="26"/>
      <c r="LGU5" s="26"/>
      <c r="LGV5" s="26"/>
      <c r="LGW5" s="26"/>
      <c r="LGX5" s="26"/>
      <c r="LGY5" s="26"/>
      <c r="LGZ5" s="26"/>
      <c r="LHA5" s="26"/>
      <c r="LHB5" s="26"/>
      <c r="LHC5" s="26"/>
      <c r="LHD5" s="26"/>
      <c r="LHE5" s="26"/>
      <c r="LHF5" s="26"/>
      <c r="LHG5" s="26"/>
      <c r="LHH5" s="26"/>
      <c r="LHI5" s="26"/>
      <c r="LHJ5" s="26"/>
      <c r="LHK5" s="26"/>
      <c r="LHL5" s="26"/>
      <c r="LHM5" s="26"/>
      <c r="LHN5" s="26"/>
      <c r="LHO5" s="26"/>
      <c r="LHP5" s="26"/>
      <c r="LHQ5" s="26"/>
      <c r="LHR5" s="26"/>
      <c r="LHS5" s="26"/>
      <c r="LHT5" s="26"/>
      <c r="LHU5" s="26"/>
      <c r="LHV5" s="26"/>
      <c r="LHW5" s="26"/>
      <c r="LHX5" s="26"/>
      <c r="LHY5" s="26"/>
      <c r="LHZ5" s="26"/>
      <c r="LIA5" s="26"/>
      <c r="LIB5" s="26"/>
      <c r="LIC5" s="26"/>
      <c r="LID5" s="26"/>
      <c r="LIE5" s="26"/>
      <c r="LIF5" s="26"/>
      <c r="LIG5" s="26"/>
      <c r="LIH5" s="26"/>
      <c r="LII5" s="26"/>
      <c r="LIJ5" s="26"/>
      <c r="LIK5" s="26"/>
      <c r="LIL5" s="26"/>
      <c r="LIM5" s="26"/>
      <c r="LIN5" s="26"/>
      <c r="LIO5" s="26"/>
      <c r="LIP5" s="26"/>
      <c r="LIQ5" s="26"/>
      <c r="LIR5" s="26"/>
      <c r="LIS5" s="26"/>
      <c r="LIT5" s="26"/>
      <c r="LIU5" s="26"/>
      <c r="LIV5" s="26"/>
      <c r="LIW5" s="26"/>
      <c r="LIX5" s="26"/>
      <c r="LIY5" s="26"/>
      <c r="LIZ5" s="26"/>
      <c r="LJA5" s="26"/>
      <c r="LJB5" s="26"/>
      <c r="LJC5" s="26"/>
      <c r="LJD5" s="26"/>
      <c r="LJE5" s="26"/>
      <c r="LJF5" s="26"/>
      <c r="LJG5" s="26"/>
      <c r="LJH5" s="26"/>
      <c r="LJI5" s="26"/>
      <c r="LJJ5" s="26"/>
      <c r="LJK5" s="26"/>
      <c r="LJL5" s="26"/>
      <c r="LJM5" s="26"/>
      <c r="LJN5" s="26"/>
      <c r="LJO5" s="26"/>
      <c r="LJP5" s="26"/>
      <c r="LJQ5" s="26"/>
      <c r="LJR5" s="26"/>
      <c r="LJS5" s="26"/>
      <c r="LJT5" s="26"/>
      <c r="LJU5" s="26"/>
      <c r="LJV5" s="26"/>
      <c r="LJW5" s="26"/>
      <c r="LJX5" s="26"/>
      <c r="LJY5" s="26"/>
      <c r="LJZ5" s="26"/>
      <c r="LKA5" s="26"/>
      <c r="LKB5" s="26"/>
      <c r="LKC5" s="26"/>
      <c r="LKD5" s="26"/>
      <c r="LKE5" s="26"/>
      <c r="LKF5" s="26"/>
      <c r="LKG5" s="26"/>
      <c r="LKH5" s="26"/>
      <c r="LKI5" s="26"/>
      <c r="LKJ5" s="26"/>
      <c r="LKK5" s="26"/>
      <c r="LKL5" s="26"/>
      <c r="LKM5" s="26"/>
      <c r="LKN5" s="26"/>
      <c r="LKO5" s="26"/>
      <c r="LKP5" s="26"/>
      <c r="LKQ5" s="26"/>
      <c r="LKR5" s="26"/>
      <c r="LKS5" s="26"/>
      <c r="LKT5" s="26"/>
      <c r="LKU5" s="26"/>
      <c r="LKV5" s="26"/>
      <c r="LKW5" s="26"/>
      <c r="LKX5" s="26"/>
      <c r="LKY5" s="26"/>
      <c r="LKZ5" s="26"/>
      <c r="LLA5" s="26"/>
      <c r="LLB5" s="26"/>
      <c r="LLC5" s="26"/>
      <c r="LLD5" s="26"/>
      <c r="LLE5" s="26"/>
      <c r="LLF5" s="26"/>
      <c r="LLG5" s="26"/>
      <c r="LLH5" s="26"/>
      <c r="LLI5" s="26"/>
      <c r="LLJ5" s="26"/>
      <c r="LLK5" s="26"/>
      <c r="LLL5" s="26"/>
      <c r="LLM5" s="26"/>
      <c r="LLN5" s="26"/>
      <c r="LLO5" s="26"/>
      <c r="LLP5" s="26"/>
      <c r="LLQ5" s="26"/>
      <c r="LLR5" s="26"/>
      <c r="LLS5" s="26"/>
      <c r="LLT5" s="26"/>
      <c r="LLU5" s="26"/>
      <c r="LLV5" s="26"/>
      <c r="LLW5" s="26"/>
      <c r="LLX5" s="26"/>
      <c r="LLY5" s="26"/>
      <c r="LLZ5" s="26"/>
      <c r="LMA5" s="26"/>
      <c r="LMB5" s="26"/>
      <c r="LMC5" s="26"/>
      <c r="LMD5" s="26"/>
      <c r="LME5" s="26"/>
      <c r="LMF5" s="26"/>
      <c r="LMG5" s="26"/>
      <c r="LMH5" s="26"/>
      <c r="LMI5" s="26"/>
      <c r="LMJ5" s="26"/>
      <c r="LMK5" s="26"/>
      <c r="LML5" s="26"/>
      <c r="LMM5" s="26"/>
      <c r="LMN5" s="26"/>
      <c r="LMO5" s="26"/>
      <c r="LMP5" s="26"/>
      <c r="LMQ5" s="26"/>
      <c r="LMR5" s="26"/>
      <c r="LMS5" s="26"/>
      <c r="LMT5" s="26"/>
      <c r="LMU5" s="26"/>
      <c r="LMV5" s="26"/>
      <c r="LMW5" s="26"/>
      <c r="LMX5" s="26"/>
      <c r="LMY5" s="26"/>
      <c r="LMZ5" s="26"/>
      <c r="LNA5" s="26"/>
      <c r="LNB5" s="26"/>
      <c r="LNC5" s="26"/>
      <c r="LND5" s="26"/>
      <c r="LNE5" s="26"/>
      <c r="LNF5" s="26"/>
      <c r="LNG5" s="26"/>
      <c r="LNH5" s="26"/>
      <c r="LNI5" s="26"/>
      <c r="LNJ5" s="26"/>
      <c r="LNK5" s="26"/>
      <c r="LNL5" s="26"/>
      <c r="LNM5" s="26"/>
      <c r="LNN5" s="26"/>
      <c r="LNO5" s="26"/>
      <c r="LNP5" s="26"/>
      <c r="LNQ5" s="26"/>
      <c r="LNR5" s="26"/>
      <c r="LNS5" s="26"/>
      <c r="LNT5" s="26"/>
      <c r="LNU5" s="26"/>
      <c r="LNV5" s="26"/>
      <c r="LNW5" s="26"/>
      <c r="LNX5" s="26"/>
      <c r="LNY5" s="26"/>
      <c r="LNZ5" s="26"/>
      <c r="LOA5" s="26"/>
      <c r="LOB5" s="26"/>
      <c r="LOC5" s="26"/>
      <c r="LOD5" s="26"/>
      <c r="LOE5" s="26"/>
      <c r="LOF5" s="26"/>
      <c r="LOG5" s="26"/>
      <c r="LOH5" s="26"/>
      <c r="LOI5" s="26"/>
      <c r="LOJ5" s="26"/>
      <c r="LOK5" s="26"/>
      <c r="LOL5" s="26"/>
      <c r="LOM5" s="26"/>
      <c r="LON5" s="26"/>
      <c r="LOO5" s="26"/>
      <c r="LOP5" s="26"/>
      <c r="LOQ5" s="26"/>
      <c r="LOR5" s="26"/>
      <c r="LOS5" s="26"/>
      <c r="LOT5" s="26"/>
      <c r="LOU5" s="26"/>
      <c r="LOV5" s="26"/>
      <c r="LOW5" s="26"/>
      <c r="LOX5" s="26"/>
      <c r="LOY5" s="26"/>
      <c r="LOZ5" s="26"/>
      <c r="LPA5" s="26"/>
      <c r="LPB5" s="26"/>
      <c r="LPC5" s="26"/>
      <c r="LPD5" s="26"/>
      <c r="LPE5" s="26"/>
      <c r="LPF5" s="26"/>
      <c r="LPG5" s="26"/>
      <c r="LPH5" s="26"/>
      <c r="LPI5" s="26"/>
      <c r="LPJ5" s="26"/>
      <c r="LPK5" s="26"/>
      <c r="LPL5" s="26"/>
      <c r="LPM5" s="26"/>
      <c r="LPN5" s="26"/>
      <c r="LPO5" s="26"/>
      <c r="LPP5" s="26"/>
      <c r="LPQ5" s="26"/>
      <c r="LPR5" s="26"/>
      <c r="LPS5" s="26"/>
      <c r="LPT5" s="26"/>
      <c r="LPU5" s="26"/>
      <c r="LPV5" s="26"/>
      <c r="LPW5" s="26"/>
      <c r="LPX5" s="26"/>
      <c r="LPY5" s="26"/>
      <c r="LPZ5" s="26"/>
      <c r="LQA5" s="26"/>
      <c r="LQB5" s="26"/>
      <c r="LQC5" s="26"/>
      <c r="LQD5" s="26"/>
      <c r="LQE5" s="26"/>
      <c r="LQF5" s="26"/>
      <c r="LQG5" s="26"/>
      <c r="LQH5" s="26"/>
      <c r="LQI5" s="26"/>
      <c r="LQJ5" s="26"/>
      <c r="LQK5" s="26"/>
      <c r="LQL5" s="26"/>
      <c r="LQM5" s="26"/>
      <c r="LQN5" s="26"/>
      <c r="LQO5" s="26"/>
      <c r="LQP5" s="26"/>
      <c r="LQQ5" s="26"/>
      <c r="LQR5" s="26"/>
      <c r="LQS5" s="26"/>
      <c r="LQT5" s="26"/>
      <c r="LQU5" s="26"/>
      <c r="LQV5" s="26"/>
      <c r="LQW5" s="26"/>
      <c r="LQX5" s="26"/>
      <c r="LQY5" s="26"/>
      <c r="LQZ5" s="26"/>
      <c r="LRA5" s="26"/>
      <c r="LRB5" s="26"/>
      <c r="LRC5" s="26"/>
      <c r="LRD5" s="26"/>
      <c r="LRE5" s="26"/>
      <c r="LRF5" s="26"/>
      <c r="LRG5" s="26"/>
      <c r="LRH5" s="26"/>
      <c r="LRI5" s="26"/>
      <c r="LRJ5" s="26"/>
      <c r="LRK5" s="26"/>
      <c r="LRL5" s="26"/>
      <c r="LRM5" s="26"/>
      <c r="LRN5" s="26"/>
      <c r="LRO5" s="26"/>
      <c r="LRP5" s="26"/>
      <c r="LRQ5" s="26"/>
      <c r="LRR5" s="26"/>
      <c r="LRS5" s="26"/>
      <c r="LRT5" s="26"/>
      <c r="LRU5" s="26"/>
      <c r="LRV5" s="26"/>
      <c r="LRW5" s="26"/>
      <c r="LRX5" s="26"/>
      <c r="LRY5" s="26"/>
      <c r="LRZ5" s="26"/>
      <c r="LSA5" s="26"/>
      <c r="LSB5" s="26"/>
      <c r="LSC5" s="26"/>
      <c r="LSD5" s="26"/>
      <c r="LSE5" s="26"/>
      <c r="LSF5" s="26"/>
      <c r="LSG5" s="26"/>
      <c r="LSH5" s="26"/>
      <c r="LSI5" s="26"/>
      <c r="LSJ5" s="26"/>
      <c r="LSK5" s="26"/>
      <c r="LSL5" s="26"/>
      <c r="LSM5" s="26"/>
      <c r="LSN5" s="26"/>
      <c r="LSO5" s="26"/>
      <c r="LSP5" s="26"/>
      <c r="LSQ5" s="26"/>
      <c r="LSR5" s="26"/>
      <c r="LSS5" s="26"/>
      <c r="LST5" s="26"/>
      <c r="LSU5" s="26"/>
      <c r="LSV5" s="26"/>
      <c r="LSW5" s="26"/>
      <c r="LSX5" s="26"/>
      <c r="LSY5" s="26"/>
      <c r="LSZ5" s="26"/>
      <c r="LTA5" s="26"/>
      <c r="LTB5" s="26"/>
      <c r="LTC5" s="26"/>
      <c r="LTD5" s="26"/>
      <c r="LTE5" s="26"/>
      <c r="LTF5" s="26"/>
      <c r="LTG5" s="26"/>
      <c r="LTH5" s="26"/>
      <c r="LTI5" s="26"/>
      <c r="LTJ5" s="26"/>
      <c r="LTK5" s="26"/>
      <c r="LTL5" s="26"/>
      <c r="LTM5" s="26"/>
      <c r="LTN5" s="26"/>
      <c r="LTO5" s="26"/>
      <c r="LTP5" s="26"/>
      <c r="LTQ5" s="26"/>
      <c r="LTR5" s="26"/>
      <c r="LTS5" s="26"/>
      <c r="LTT5" s="26"/>
      <c r="LTU5" s="26"/>
      <c r="LTV5" s="26"/>
      <c r="LTW5" s="26"/>
      <c r="LTX5" s="26"/>
      <c r="LTY5" s="26"/>
      <c r="LTZ5" s="26"/>
      <c r="LUA5" s="26"/>
      <c r="LUB5" s="26"/>
      <c r="LUC5" s="26"/>
      <c r="LUD5" s="26"/>
      <c r="LUE5" s="26"/>
      <c r="LUF5" s="26"/>
      <c r="LUG5" s="26"/>
      <c r="LUH5" s="26"/>
      <c r="LUI5" s="26"/>
      <c r="LUJ5" s="26"/>
      <c r="LUK5" s="26"/>
      <c r="LUL5" s="26"/>
      <c r="LUM5" s="26"/>
      <c r="LUN5" s="26"/>
      <c r="LUO5" s="26"/>
      <c r="LUP5" s="26"/>
      <c r="LUQ5" s="26"/>
      <c r="LUR5" s="26"/>
      <c r="LUS5" s="26"/>
      <c r="LUT5" s="26"/>
      <c r="LUU5" s="26"/>
      <c r="LUV5" s="26"/>
      <c r="LUW5" s="26"/>
      <c r="LUX5" s="26"/>
      <c r="LUY5" s="26"/>
      <c r="LUZ5" s="26"/>
      <c r="LVA5" s="26"/>
      <c r="LVB5" s="26"/>
      <c r="LVC5" s="26"/>
      <c r="LVD5" s="26"/>
      <c r="LVE5" s="26"/>
      <c r="LVF5" s="26"/>
      <c r="LVG5" s="26"/>
      <c r="LVH5" s="26"/>
      <c r="LVI5" s="26"/>
      <c r="LVJ5" s="26"/>
      <c r="LVK5" s="26"/>
      <c r="LVL5" s="26"/>
      <c r="LVM5" s="26"/>
      <c r="LVN5" s="26"/>
      <c r="LVO5" s="26"/>
      <c r="LVP5" s="26"/>
      <c r="LVQ5" s="26"/>
      <c r="LVR5" s="26"/>
      <c r="LVS5" s="26"/>
      <c r="LVT5" s="26"/>
      <c r="LVU5" s="26"/>
      <c r="LVV5" s="26"/>
      <c r="LVW5" s="26"/>
      <c r="LVX5" s="26"/>
      <c r="LVY5" s="26"/>
      <c r="LVZ5" s="26"/>
      <c r="LWA5" s="26"/>
      <c r="LWB5" s="26"/>
      <c r="LWC5" s="26"/>
      <c r="LWD5" s="26"/>
      <c r="LWE5" s="26"/>
      <c r="LWF5" s="26"/>
      <c r="LWG5" s="26"/>
      <c r="LWH5" s="26"/>
      <c r="LWI5" s="26"/>
      <c r="LWJ5" s="26"/>
      <c r="LWK5" s="26"/>
      <c r="LWL5" s="26"/>
      <c r="LWM5" s="26"/>
      <c r="LWN5" s="26"/>
      <c r="LWO5" s="26"/>
      <c r="LWP5" s="26"/>
      <c r="LWQ5" s="26"/>
      <c r="LWR5" s="26"/>
      <c r="LWS5" s="26"/>
      <c r="LWT5" s="26"/>
      <c r="LWU5" s="26"/>
      <c r="LWV5" s="26"/>
      <c r="LWW5" s="26"/>
      <c r="LWX5" s="26"/>
      <c r="LWY5" s="26"/>
      <c r="LWZ5" s="26"/>
      <c r="LXA5" s="26"/>
      <c r="LXB5" s="26"/>
      <c r="LXC5" s="26"/>
      <c r="LXD5" s="26"/>
      <c r="LXE5" s="26"/>
      <c r="LXF5" s="26"/>
      <c r="LXG5" s="26"/>
      <c r="LXH5" s="26"/>
      <c r="LXI5" s="26"/>
      <c r="LXJ5" s="26"/>
      <c r="LXK5" s="26"/>
      <c r="LXL5" s="26"/>
      <c r="LXM5" s="26"/>
      <c r="LXN5" s="26"/>
      <c r="LXO5" s="26"/>
      <c r="LXP5" s="26"/>
      <c r="LXQ5" s="26"/>
      <c r="LXR5" s="26"/>
      <c r="LXS5" s="26"/>
      <c r="LXT5" s="26"/>
      <c r="LXU5" s="26"/>
      <c r="LXV5" s="26"/>
      <c r="LXW5" s="26"/>
      <c r="LXX5" s="26"/>
      <c r="LXY5" s="26"/>
      <c r="LXZ5" s="26"/>
      <c r="LYA5" s="26"/>
      <c r="LYB5" s="26"/>
      <c r="LYC5" s="26"/>
      <c r="LYD5" s="26"/>
      <c r="LYE5" s="26"/>
      <c r="LYF5" s="26"/>
      <c r="LYG5" s="26"/>
      <c r="LYH5" s="26"/>
      <c r="LYI5" s="26"/>
      <c r="LYJ5" s="26"/>
      <c r="LYK5" s="26"/>
      <c r="LYL5" s="26"/>
      <c r="LYM5" s="26"/>
      <c r="LYN5" s="26"/>
      <c r="LYO5" s="26"/>
      <c r="LYP5" s="26"/>
      <c r="LYQ5" s="26"/>
      <c r="LYR5" s="26"/>
      <c r="LYS5" s="26"/>
      <c r="LYT5" s="26"/>
      <c r="LYU5" s="26"/>
      <c r="LYV5" s="26"/>
      <c r="LYW5" s="26"/>
      <c r="LYX5" s="26"/>
      <c r="LYY5" s="26"/>
      <c r="LYZ5" s="26"/>
      <c r="LZA5" s="26"/>
      <c r="LZB5" s="26"/>
      <c r="LZC5" s="26"/>
      <c r="LZD5" s="26"/>
      <c r="LZE5" s="26"/>
      <c r="LZF5" s="26"/>
      <c r="LZG5" s="26"/>
      <c r="LZH5" s="26"/>
      <c r="LZI5" s="26"/>
      <c r="LZJ5" s="26"/>
      <c r="LZK5" s="26"/>
      <c r="LZL5" s="26"/>
      <c r="LZM5" s="26"/>
      <c r="LZN5" s="26"/>
      <c r="LZO5" s="26"/>
      <c r="LZP5" s="26"/>
      <c r="LZQ5" s="26"/>
      <c r="LZR5" s="26"/>
      <c r="LZS5" s="26"/>
      <c r="LZT5" s="26"/>
      <c r="LZU5" s="26"/>
      <c r="LZV5" s="26"/>
      <c r="LZW5" s="26"/>
      <c r="LZX5" s="26"/>
      <c r="LZY5" s="26"/>
      <c r="LZZ5" s="26"/>
      <c r="MAA5" s="26"/>
      <c r="MAB5" s="26"/>
      <c r="MAC5" s="26"/>
      <c r="MAD5" s="26"/>
      <c r="MAE5" s="26"/>
      <c r="MAF5" s="26"/>
      <c r="MAG5" s="26"/>
      <c r="MAH5" s="26"/>
      <c r="MAI5" s="26"/>
      <c r="MAJ5" s="26"/>
      <c r="MAK5" s="26"/>
      <c r="MAL5" s="26"/>
      <c r="MAM5" s="26"/>
      <c r="MAN5" s="26"/>
      <c r="MAO5" s="26"/>
      <c r="MAP5" s="26"/>
      <c r="MAQ5" s="26"/>
      <c r="MAR5" s="26"/>
      <c r="MAS5" s="26"/>
      <c r="MAT5" s="26"/>
      <c r="MAU5" s="26"/>
      <c r="MAV5" s="26"/>
      <c r="MAW5" s="26"/>
      <c r="MAX5" s="26"/>
      <c r="MAY5" s="26"/>
      <c r="MAZ5" s="26"/>
      <c r="MBA5" s="26"/>
      <c r="MBB5" s="26"/>
      <c r="MBC5" s="26"/>
      <c r="MBD5" s="26"/>
      <c r="MBE5" s="26"/>
      <c r="MBF5" s="26"/>
      <c r="MBG5" s="26"/>
      <c r="MBH5" s="26"/>
      <c r="MBI5" s="26"/>
      <c r="MBJ5" s="26"/>
      <c r="MBK5" s="26"/>
      <c r="MBL5" s="26"/>
      <c r="MBM5" s="26"/>
      <c r="MBN5" s="26"/>
      <c r="MBO5" s="26"/>
      <c r="MBP5" s="26"/>
      <c r="MBQ5" s="26"/>
      <c r="MBR5" s="26"/>
      <c r="MBS5" s="26"/>
      <c r="MBT5" s="26"/>
      <c r="MBU5" s="26"/>
      <c r="MBV5" s="26"/>
      <c r="MBW5" s="26"/>
      <c r="MBX5" s="26"/>
      <c r="MBY5" s="26"/>
      <c r="MBZ5" s="26"/>
      <c r="MCA5" s="26"/>
      <c r="MCB5" s="26"/>
      <c r="MCC5" s="26"/>
      <c r="MCD5" s="26"/>
      <c r="MCE5" s="26"/>
      <c r="MCF5" s="26"/>
      <c r="MCG5" s="26"/>
      <c r="MCH5" s="26"/>
      <c r="MCI5" s="26"/>
      <c r="MCJ5" s="26"/>
      <c r="MCK5" s="26"/>
      <c r="MCL5" s="26"/>
      <c r="MCM5" s="26"/>
      <c r="MCN5" s="26"/>
      <c r="MCO5" s="26"/>
      <c r="MCP5" s="26"/>
      <c r="MCQ5" s="26"/>
      <c r="MCR5" s="26"/>
      <c r="MCS5" s="26"/>
      <c r="MCT5" s="26"/>
      <c r="MCU5" s="26"/>
      <c r="MCV5" s="26"/>
      <c r="MCW5" s="26"/>
      <c r="MCX5" s="26"/>
      <c r="MCY5" s="26"/>
      <c r="MCZ5" s="26"/>
      <c r="MDA5" s="26"/>
      <c r="MDB5" s="26"/>
      <c r="MDC5" s="26"/>
      <c r="MDD5" s="26"/>
      <c r="MDE5" s="26"/>
      <c r="MDF5" s="26"/>
      <c r="MDG5" s="26"/>
      <c r="MDH5" s="26"/>
      <c r="MDI5" s="26"/>
      <c r="MDJ5" s="26"/>
      <c r="MDK5" s="26"/>
      <c r="MDL5" s="26"/>
      <c r="MDM5" s="26"/>
      <c r="MDN5" s="26"/>
      <c r="MDO5" s="26"/>
      <c r="MDP5" s="26"/>
      <c r="MDQ5" s="26"/>
      <c r="MDR5" s="26"/>
      <c r="MDS5" s="26"/>
      <c r="MDT5" s="26"/>
      <c r="MDU5" s="26"/>
      <c r="MDV5" s="26"/>
      <c r="MDW5" s="26"/>
      <c r="MDX5" s="26"/>
      <c r="MDY5" s="26"/>
      <c r="MDZ5" s="26"/>
      <c r="MEA5" s="26"/>
      <c r="MEB5" s="26"/>
      <c r="MEC5" s="26"/>
      <c r="MED5" s="26"/>
      <c r="MEE5" s="26"/>
      <c r="MEF5" s="26"/>
      <c r="MEG5" s="26"/>
      <c r="MEH5" s="26"/>
      <c r="MEI5" s="26"/>
      <c r="MEJ5" s="26"/>
      <c r="MEK5" s="26"/>
      <c r="MEL5" s="26"/>
      <c r="MEM5" s="26"/>
      <c r="MEN5" s="26"/>
      <c r="MEO5" s="26"/>
      <c r="MEP5" s="26"/>
      <c r="MEQ5" s="26"/>
      <c r="MER5" s="26"/>
      <c r="MES5" s="26"/>
      <c r="MET5" s="26"/>
      <c r="MEU5" s="26"/>
      <c r="MEV5" s="26"/>
      <c r="MEW5" s="26"/>
      <c r="MEX5" s="26"/>
      <c r="MEY5" s="26"/>
      <c r="MEZ5" s="26"/>
      <c r="MFA5" s="26"/>
      <c r="MFB5" s="26"/>
      <c r="MFC5" s="26"/>
      <c r="MFD5" s="26"/>
      <c r="MFE5" s="26"/>
      <c r="MFF5" s="26"/>
      <c r="MFG5" s="26"/>
      <c r="MFH5" s="26"/>
      <c r="MFI5" s="26"/>
      <c r="MFJ5" s="26"/>
      <c r="MFK5" s="26"/>
      <c r="MFL5" s="26"/>
      <c r="MFM5" s="26"/>
      <c r="MFN5" s="26"/>
      <c r="MFO5" s="26"/>
      <c r="MFP5" s="26"/>
      <c r="MFQ5" s="26"/>
      <c r="MFR5" s="26"/>
      <c r="MFS5" s="26"/>
      <c r="MFT5" s="26"/>
      <c r="MFU5" s="26"/>
      <c r="MFV5" s="26"/>
      <c r="MFW5" s="26"/>
      <c r="MFX5" s="26"/>
      <c r="MFY5" s="26"/>
      <c r="MFZ5" s="26"/>
      <c r="MGA5" s="26"/>
      <c r="MGB5" s="26"/>
      <c r="MGC5" s="26"/>
      <c r="MGD5" s="26"/>
      <c r="MGE5" s="26"/>
      <c r="MGF5" s="26"/>
      <c r="MGG5" s="26"/>
      <c r="MGH5" s="26"/>
      <c r="MGI5" s="26"/>
      <c r="MGJ5" s="26"/>
      <c r="MGK5" s="26"/>
      <c r="MGL5" s="26"/>
      <c r="MGM5" s="26"/>
      <c r="MGN5" s="26"/>
      <c r="MGO5" s="26"/>
      <c r="MGP5" s="26"/>
      <c r="MGQ5" s="26"/>
      <c r="MGR5" s="26"/>
      <c r="MGS5" s="26"/>
      <c r="MGT5" s="26"/>
      <c r="MGU5" s="26"/>
      <c r="MGV5" s="26"/>
      <c r="MGW5" s="26"/>
      <c r="MGX5" s="26"/>
      <c r="MGY5" s="26"/>
      <c r="MGZ5" s="26"/>
      <c r="MHA5" s="26"/>
      <c r="MHB5" s="26"/>
      <c r="MHC5" s="26"/>
      <c r="MHD5" s="26"/>
      <c r="MHE5" s="26"/>
      <c r="MHF5" s="26"/>
      <c r="MHG5" s="26"/>
      <c r="MHH5" s="26"/>
      <c r="MHI5" s="26"/>
      <c r="MHJ5" s="26"/>
      <c r="MHK5" s="26"/>
      <c r="MHL5" s="26"/>
      <c r="MHM5" s="26"/>
      <c r="MHN5" s="26"/>
      <c r="MHO5" s="26"/>
      <c r="MHP5" s="26"/>
      <c r="MHQ5" s="26"/>
      <c r="MHR5" s="26"/>
      <c r="MHS5" s="26"/>
      <c r="MHT5" s="26"/>
      <c r="MHU5" s="26"/>
      <c r="MHV5" s="26"/>
      <c r="MHW5" s="26"/>
      <c r="MHX5" s="26"/>
      <c r="MHY5" s="26"/>
      <c r="MHZ5" s="26"/>
      <c r="MIA5" s="26"/>
      <c r="MIB5" s="26"/>
      <c r="MIC5" s="26"/>
      <c r="MID5" s="26"/>
      <c r="MIE5" s="26"/>
      <c r="MIF5" s="26"/>
      <c r="MIG5" s="26"/>
      <c r="MIH5" s="26"/>
      <c r="MII5" s="26"/>
      <c r="MIJ5" s="26"/>
      <c r="MIK5" s="26"/>
      <c r="MIL5" s="26"/>
      <c r="MIM5" s="26"/>
      <c r="MIN5" s="26"/>
      <c r="MIO5" s="26"/>
      <c r="MIP5" s="26"/>
      <c r="MIQ5" s="26"/>
      <c r="MIR5" s="26"/>
      <c r="MIS5" s="26"/>
      <c r="MIT5" s="26"/>
      <c r="MIU5" s="26"/>
      <c r="MIV5" s="26"/>
      <c r="MIW5" s="26"/>
      <c r="MIX5" s="26"/>
      <c r="MIY5" s="26"/>
      <c r="MIZ5" s="26"/>
      <c r="MJA5" s="26"/>
      <c r="MJB5" s="26"/>
      <c r="MJC5" s="26"/>
      <c r="MJD5" s="26"/>
      <c r="MJE5" s="26"/>
      <c r="MJF5" s="26"/>
      <c r="MJG5" s="26"/>
      <c r="MJH5" s="26"/>
      <c r="MJI5" s="26"/>
      <c r="MJJ5" s="26"/>
      <c r="MJK5" s="26"/>
      <c r="MJL5" s="26"/>
      <c r="MJM5" s="26"/>
      <c r="MJN5" s="26"/>
      <c r="MJO5" s="26"/>
      <c r="MJP5" s="26"/>
      <c r="MJQ5" s="26"/>
      <c r="MJR5" s="26"/>
      <c r="MJS5" s="26"/>
      <c r="MJT5" s="26"/>
      <c r="MJU5" s="26"/>
      <c r="MJV5" s="26"/>
      <c r="MJW5" s="26"/>
      <c r="MJX5" s="26"/>
      <c r="MJY5" s="26"/>
      <c r="MJZ5" s="26"/>
      <c r="MKA5" s="26"/>
      <c r="MKB5" s="26"/>
      <c r="MKC5" s="26"/>
      <c r="MKD5" s="26"/>
      <c r="MKE5" s="26"/>
      <c r="MKF5" s="26"/>
      <c r="MKG5" s="26"/>
      <c r="MKH5" s="26"/>
      <c r="MKI5" s="26"/>
      <c r="MKJ5" s="26"/>
      <c r="MKK5" s="26"/>
      <c r="MKL5" s="26"/>
      <c r="MKM5" s="26"/>
      <c r="MKN5" s="26"/>
      <c r="MKO5" s="26"/>
      <c r="MKP5" s="26"/>
      <c r="MKQ5" s="26"/>
      <c r="MKR5" s="26"/>
      <c r="MKS5" s="26"/>
      <c r="MKT5" s="26"/>
      <c r="MKU5" s="26"/>
      <c r="MKV5" s="26"/>
      <c r="MKW5" s="26"/>
      <c r="MKX5" s="26"/>
      <c r="MKY5" s="26"/>
      <c r="MKZ5" s="26"/>
      <c r="MLA5" s="26"/>
      <c r="MLB5" s="26"/>
      <c r="MLC5" s="26"/>
      <c r="MLD5" s="26"/>
      <c r="MLE5" s="26"/>
      <c r="MLF5" s="26"/>
      <c r="MLG5" s="26"/>
      <c r="MLH5" s="26"/>
      <c r="MLI5" s="26"/>
      <c r="MLJ5" s="26"/>
      <c r="MLK5" s="26"/>
      <c r="MLL5" s="26"/>
      <c r="MLM5" s="26"/>
      <c r="MLN5" s="26"/>
      <c r="MLO5" s="26"/>
      <c r="MLP5" s="26"/>
      <c r="MLQ5" s="26"/>
      <c r="MLR5" s="26"/>
      <c r="MLS5" s="26"/>
      <c r="MLT5" s="26"/>
      <c r="MLU5" s="26"/>
      <c r="MLV5" s="26"/>
      <c r="MLW5" s="26"/>
      <c r="MLX5" s="26"/>
      <c r="MLY5" s="26"/>
      <c r="MLZ5" s="26"/>
      <c r="MMA5" s="26"/>
      <c r="MMB5" s="26"/>
      <c r="MMC5" s="26"/>
      <c r="MMD5" s="26"/>
      <c r="MME5" s="26"/>
      <c r="MMF5" s="26"/>
      <c r="MMG5" s="26"/>
      <c r="MMH5" s="26"/>
      <c r="MMI5" s="26"/>
      <c r="MMJ5" s="26"/>
      <c r="MMK5" s="26"/>
      <c r="MML5" s="26"/>
      <c r="MMM5" s="26"/>
      <c r="MMN5" s="26"/>
      <c r="MMO5" s="26"/>
      <c r="MMP5" s="26"/>
      <c r="MMQ5" s="26"/>
      <c r="MMR5" s="26"/>
      <c r="MMS5" s="26"/>
      <c r="MMT5" s="26"/>
      <c r="MMU5" s="26"/>
      <c r="MMV5" s="26"/>
      <c r="MMW5" s="26"/>
      <c r="MMX5" s="26"/>
      <c r="MMY5" s="26"/>
      <c r="MMZ5" s="26"/>
      <c r="MNA5" s="26"/>
      <c r="MNB5" s="26"/>
      <c r="MNC5" s="26"/>
      <c r="MND5" s="26"/>
      <c r="MNE5" s="26"/>
      <c r="MNF5" s="26"/>
      <c r="MNG5" s="26"/>
      <c r="MNH5" s="26"/>
      <c r="MNI5" s="26"/>
      <c r="MNJ5" s="26"/>
      <c r="MNK5" s="26"/>
      <c r="MNL5" s="26"/>
      <c r="MNM5" s="26"/>
      <c r="MNN5" s="26"/>
      <c r="MNO5" s="26"/>
      <c r="MNP5" s="26"/>
      <c r="MNQ5" s="26"/>
      <c r="MNR5" s="26"/>
      <c r="MNS5" s="26"/>
      <c r="MNT5" s="26"/>
      <c r="MNU5" s="26"/>
      <c r="MNV5" s="26"/>
      <c r="MNW5" s="26"/>
      <c r="MNX5" s="26"/>
      <c r="MNY5" s="26"/>
      <c r="MNZ5" s="26"/>
      <c r="MOA5" s="26"/>
      <c r="MOB5" s="26"/>
      <c r="MOC5" s="26"/>
      <c r="MOD5" s="26"/>
      <c r="MOE5" s="26"/>
      <c r="MOF5" s="26"/>
      <c r="MOG5" s="26"/>
      <c r="MOH5" s="26"/>
      <c r="MOI5" s="26"/>
      <c r="MOJ5" s="26"/>
      <c r="MOK5" s="26"/>
      <c r="MOL5" s="26"/>
      <c r="MOM5" s="26"/>
      <c r="MON5" s="26"/>
      <c r="MOO5" s="26"/>
      <c r="MOP5" s="26"/>
      <c r="MOQ5" s="26"/>
      <c r="MOR5" s="26"/>
      <c r="MOS5" s="26"/>
      <c r="MOT5" s="26"/>
      <c r="MOU5" s="26"/>
      <c r="MOV5" s="26"/>
      <c r="MOW5" s="26"/>
      <c r="MOX5" s="26"/>
      <c r="MOY5" s="26"/>
      <c r="MOZ5" s="26"/>
      <c r="MPA5" s="26"/>
      <c r="MPB5" s="26"/>
      <c r="MPC5" s="26"/>
      <c r="MPD5" s="26"/>
      <c r="MPE5" s="26"/>
      <c r="MPF5" s="26"/>
      <c r="MPG5" s="26"/>
      <c r="MPH5" s="26"/>
      <c r="MPI5" s="26"/>
      <c r="MPJ5" s="26"/>
      <c r="MPK5" s="26"/>
      <c r="MPL5" s="26"/>
      <c r="MPM5" s="26"/>
      <c r="MPN5" s="26"/>
      <c r="MPO5" s="26"/>
      <c r="MPP5" s="26"/>
      <c r="MPQ5" s="26"/>
      <c r="MPR5" s="26"/>
      <c r="MPS5" s="26"/>
      <c r="MPT5" s="26"/>
      <c r="MPU5" s="26"/>
      <c r="MPV5" s="26"/>
      <c r="MPW5" s="26"/>
      <c r="MPX5" s="26"/>
      <c r="MPY5" s="26"/>
      <c r="MPZ5" s="26"/>
      <c r="MQA5" s="26"/>
      <c r="MQB5" s="26"/>
      <c r="MQC5" s="26"/>
      <c r="MQD5" s="26"/>
      <c r="MQE5" s="26"/>
      <c r="MQF5" s="26"/>
      <c r="MQG5" s="26"/>
      <c r="MQH5" s="26"/>
      <c r="MQI5" s="26"/>
      <c r="MQJ5" s="26"/>
      <c r="MQK5" s="26"/>
      <c r="MQL5" s="26"/>
      <c r="MQM5" s="26"/>
      <c r="MQN5" s="26"/>
      <c r="MQO5" s="26"/>
      <c r="MQP5" s="26"/>
      <c r="MQQ5" s="26"/>
      <c r="MQR5" s="26"/>
      <c r="MQS5" s="26"/>
      <c r="MQT5" s="26"/>
      <c r="MQU5" s="26"/>
      <c r="MQV5" s="26"/>
      <c r="MQW5" s="26"/>
      <c r="MQX5" s="26"/>
      <c r="MQY5" s="26"/>
      <c r="MQZ5" s="26"/>
      <c r="MRA5" s="26"/>
      <c r="MRB5" s="26"/>
      <c r="MRC5" s="26"/>
      <c r="MRD5" s="26"/>
      <c r="MRE5" s="26"/>
      <c r="MRF5" s="26"/>
      <c r="MRG5" s="26"/>
      <c r="MRH5" s="26"/>
      <c r="MRI5" s="26"/>
      <c r="MRJ5" s="26"/>
      <c r="MRK5" s="26"/>
      <c r="MRL5" s="26"/>
      <c r="MRM5" s="26"/>
      <c r="MRN5" s="26"/>
      <c r="MRO5" s="26"/>
      <c r="MRP5" s="26"/>
      <c r="MRQ5" s="26"/>
      <c r="MRR5" s="26"/>
      <c r="MRS5" s="26"/>
      <c r="MRT5" s="26"/>
      <c r="MRU5" s="26"/>
      <c r="MRV5" s="26"/>
      <c r="MRW5" s="26"/>
      <c r="MRX5" s="26"/>
      <c r="MRY5" s="26"/>
      <c r="MRZ5" s="26"/>
      <c r="MSA5" s="26"/>
      <c r="MSB5" s="26"/>
      <c r="MSC5" s="26"/>
      <c r="MSD5" s="26"/>
      <c r="MSE5" s="26"/>
      <c r="MSF5" s="26"/>
      <c r="MSG5" s="26"/>
      <c r="MSH5" s="26"/>
      <c r="MSI5" s="26"/>
      <c r="MSJ5" s="26"/>
      <c r="MSK5" s="26"/>
      <c r="MSL5" s="26"/>
      <c r="MSM5" s="26"/>
      <c r="MSN5" s="26"/>
      <c r="MSO5" s="26"/>
      <c r="MSP5" s="26"/>
      <c r="MSQ5" s="26"/>
      <c r="MSR5" s="26"/>
      <c r="MSS5" s="26"/>
      <c r="MST5" s="26"/>
      <c r="MSU5" s="26"/>
      <c r="MSV5" s="26"/>
      <c r="MSW5" s="26"/>
      <c r="MSX5" s="26"/>
      <c r="MSY5" s="26"/>
      <c r="MSZ5" s="26"/>
      <c r="MTA5" s="26"/>
      <c r="MTB5" s="26"/>
      <c r="MTC5" s="26"/>
      <c r="MTD5" s="26"/>
      <c r="MTE5" s="26"/>
      <c r="MTF5" s="26"/>
      <c r="MTG5" s="26"/>
      <c r="MTH5" s="26"/>
      <c r="MTI5" s="26"/>
      <c r="MTJ5" s="26"/>
      <c r="MTK5" s="26"/>
      <c r="MTL5" s="26"/>
      <c r="MTM5" s="26"/>
      <c r="MTN5" s="26"/>
      <c r="MTO5" s="26"/>
      <c r="MTP5" s="26"/>
      <c r="MTQ5" s="26"/>
      <c r="MTR5" s="26"/>
      <c r="MTS5" s="26"/>
      <c r="MTT5" s="26"/>
      <c r="MTU5" s="26"/>
      <c r="MTV5" s="26"/>
      <c r="MTW5" s="26"/>
      <c r="MTX5" s="26"/>
      <c r="MTY5" s="26"/>
      <c r="MTZ5" s="26"/>
      <c r="MUA5" s="26"/>
      <c r="MUB5" s="26"/>
      <c r="MUC5" s="26"/>
      <c r="MUD5" s="26"/>
      <c r="MUE5" s="26"/>
      <c r="MUF5" s="26"/>
      <c r="MUG5" s="26"/>
      <c r="MUH5" s="26"/>
      <c r="MUI5" s="26"/>
      <c r="MUJ5" s="26"/>
      <c r="MUK5" s="26"/>
      <c r="MUL5" s="26"/>
      <c r="MUM5" s="26"/>
      <c r="MUN5" s="26"/>
      <c r="MUO5" s="26"/>
      <c r="MUP5" s="26"/>
      <c r="MUQ5" s="26"/>
      <c r="MUR5" s="26"/>
      <c r="MUS5" s="26"/>
      <c r="MUT5" s="26"/>
      <c r="MUU5" s="26"/>
      <c r="MUV5" s="26"/>
      <c r="MUW5" s="26"/>
      <c r="MUX5" s="26"/>
      <c r="MUY5" s="26"/>
      <c r="MUZ5" s="26"/>
      <c r="MVA5" s="26"/>
      <c r="MVB5" s="26"/>
      <c r="MVC5" s="26"/>
      <c r="MVD5" s="26"/>
      <c r="MVE5" s="26"/>
      <c r="MVF5" s="26"/>
      <c r="MVG5" s="26"/>
      <c r="MVH5" s="26"/>
      <c r="MVI5" s="26"/>
      <c r="MVJ5" s="26"/>
      <c r="MVK5" s="26"/>
      <c r="MVL5" s="26"/>
      <c r="MVM5" s="26"/>
      <c r="MVN5" s="26"/>
      <c r="MVO5" s="26"/>
      <c r="MVP5" s="26"/>
      <c r="MVQ5" s="26"/>
      <c r="MVR5" s="26"/>
      <c r="MVS5" s="26"/>
      <c r="MVT5" s="26"/>
      <c r="MVU5" s="26"/>
      <c r="MVV5" s="26"/>
      <c r="MVW5" s="26"/>
      <c r="MVX5" s="26"/>
      <c r="MVY5" s="26"/>
      <c r="MVZ5" s="26"/>
      <c r="MWA5" s="26"/>
      <c r="MWB5" s="26"/>
      <c r="MWC5" s="26"/>
      <c r="MWD5" s="26"/>
      <c r="MWE5" s="26"/>
      <c r="MWF5" s="26"/>
      <c r="MWG5" s="26"/>
      <c r="MWH5" s="26"/>
      <c r="MWI5" s="26"/>
      <c r="MWJ5" s="26"/>
      <c r="MWK5" s="26"/>
      <c r="MWL5" s="26"/>
      <c r="MWM5" s="26"/>
      <c r="MWN5" s="26"/>
      <c r="MWO5" s="26"/>
      <c r="MWP5" s="26"/>
      <c r="MWQ5" s="26"/>
      <c r="MWR5" s="26"/>
      <c r="MWS5" s="26"/>
      <c r="MWT5" s="26"/>
      <c r="MWU5" s="26"/>
      <c r="MWV5" s="26"/>
      <c r="MWW5" s="26"/>
      <c r="MWX5" s="26"/>
      <c r="MWY5" s="26"/>
      <c r="MWZ5" s="26"/>
      <c r="MXA5" s="26"/>
      <c r="MXB5" s="26"/>
      <c r="MXC5" s="26"/>
      <c r="MXD5" s="26"/>
      <c r="MXE5" s="26"/>
      <c r="MXF5" s="26"/>
      <c r="MXG5" s="26"/>
      <c r="MXH5" s="26"/>
      <c r="MXI5" s="26"/>
      <c r="MXJ5" s="26"/>
      <c r="MXK5" s="26"/>
      <c r="MXL5" s="26"/>
      <c r="MXM5" s="26"/>
      <c r="MXN5" s="26"/>
      <c r="MXO5" s="26"/>
      <c r="MXP5" s="26"/>
      <c r="MXQ5" s="26"/>
      <c r="MXR5" s="26"/>
      <c r="MXS5" s="26"/>
      <c r="MXT5" s="26"/>
      <c r="MXU5" s="26"/>
      <c r="MXV5" s="26"/>
      <c r="MXW5" s="26"/>
      <c r="MXX5" s="26"/>
      <c r="MXY5" s="26"/>
      <c r="MXZ5" s="26"/>
      <c r="MYA5" s="26"/>
      <c r="MYB5" s="26"/>
      <c r="MYC5" s="26"/>
      <c r="MYD5" s="26"/>
      <c r="MYE5" s="26"/>
      <c r="MYF5" s="26"/>
      <c r="MYG5" s="26"/>
      <c r="MYH5" s="26"/>
      <c r="MYI5" s="26"/>
      <c r="MYJ5" s="26"/>
      <c r="MYK5" s="26"/>
      <c r="MYL5" s="26"/>
      <c r="MYM5" s="26"/>
      <c r="MYN5" s="26"/>
      <c r="MYO5" s="26"/>
      <c r="MYP5" s="26"/>
      <c r="MYQ5" s="26"/>
      <c r="MYR5" s="26"/>
      <c r="MYS5" s="26"/>
      <c r="MYT5" s="26"/>
      <c r="MYU5" s="26"/>
      <c r="MYV5" s="26"/>
      <c r="MYW5" s="26"/>
      <c r="MYX5" s="26"/>
      <c r="MYY5" s="26"/>
      <c r="MYZ5" s="26"/>
      <c r="MZA5" s="26"/>
      <c r="MZB5" s="26"/>
      <c r="MZC5" s="26"/>
      <c r="MZD5" s="26"/>
      <c r="MZE5" s="26"/>
      <c r="MZF5" s="26"/>
      <c r="MZG5" s="26"/>
      <c r="MZH5" s="26"/>
      <c r="MZI5" s="26"/>
      <c r="MZJ5" s="26"/>
      <c r="MZK5" s="26"/>
      <c r="MZL5" s="26"/>
      <c r="MZM5" s="26"/>
      <c r="MZN5" s="26"/>
      <c r="MZO5" s="26"/>
      <c r="MZP5" s="26"/>
      <c r="MZQ5" s="26"/>
      <c r="MZR5" s="26"/>
      <c r="MZS5" s="26"/>
      <c r="MZT5" s="26"/>
      <c r="MZU5" s="26"/>
      <c r="MZV5" s="26"/>
      <c r="MZW5" s="26"/>
      <c r="MZX5" s="26"/>
      <c r="MZY5" s="26"/>
      <c r="MZZ5" s="26"/>
      <c r="NAA5" s="26"/>
      <c r="NAB5" s="26"/>
      <c r="NAC5" s="26"/>
      <c r="NAD5" s="26"/>
      <c r="NAE5" s="26"/>
      <c r="NAF5" s="26"/>
      <c r="NAG5" s="26"/>
      <c r="NAH5" s="26"/>
      <c r="NAI5" s="26"/>
      <c r="NAJ5" s="26"/>
      <c r="NAK5" s="26"/>
      <c r="NAL5" s="26"/>
      <c r="NAM5" s="26"/>
      <c r="NAN5" s="26"/>
      <c r="NAO5" s="26"/>
      <c r="NAP5" s="26"/>
      <c r="NAQ5" s="26"/>
      <c r="NAR5" s="26"/>
      <c r="NAS5" s="26"/>
      <c r="NAT5" s="26"/>
      <c r="NAU5" s="26"/>
      <c r="NAV5" s="26"/>
      <c r="NAW5" s="26"/>
      <c r="NAX5" s="26"/>
      <c r="NAY5" s="26"/>
      <c r="NAZ5" s="26"/>
      <c r="NBA5" s="26"/>
      <c r="NBB5" s="26"/>
      <c r="NBC5" s="26"/>
      <c r="NBD5" s="26"/>
      <c r="NBE5" s="26"/>
      <c r="NBF5" s="26"/>
      <c r="NBG5" s="26"/>
      <c r="NBH5" s="26"/>
      <c r="NBI5" s="26"/>
      <c r="NBJ5" s="26"/>
      <c r="NBK5" s="26"/>
      <c r="NBL5" s="26"/>
      <c r="NBM5" s="26"/>
      <c r="NBN5" s="26"/>
      <c r="NBO5" s="26"/>
      <c r="NBP5" s="26"/>
      <c r="NBQ5" s="26"/>
      <c r="NBR5" s="26"/>
      <c r="NBS5" s="26"/>
      <c r="NBT5" s="26"/>
      <c r="NBU5" s="26"/>
      <c r="NBV5" s="26"/>
      <c r="NBW5" s="26"/>
      <c r="NBX5" s="26"/>
      <c r="NBY5" s="26"/>
      <c r="NBZ5" s="26"/>
      <c r="NCA5" s="26"/>
      <c r="NCB5" s="26"/>
      <c r="NCC5" s="26"/>
      <c r="NCD5" s="26"/>
      <c r="NCE5" s="26"/>
      <c r="NCF5" s="26"/>
      <c r="NCG5" s="26"/>
      <c r="NCH5" s="26"/>
      <c r="NCI5" s="26"/>
      <c r="NCJ5" s="26"/>
      <c r="NCK5" s="26"/>
      <c r="NCL5" s="26"/>
      <c r="NCM5" s="26"/>
      <c r="NCN5" s="26"/>
      <c r="NCO5" s="26"/>
      <c r="NCP5" s="26"/>
      <c r="NCQ5" s="26"/>
      <c r="NCR5" s="26"/>
      <c r="NCS5" s="26"/>
      <c r="NCT5" s="26"/>
      <c r="NCU5" s="26"/>
      <c r="NCV5" s="26"/>
      <c r="NCW5" s="26"/>
      <c r="NCX5" s="26"/>
      <c r="NCY5" s="26"/>
      <c r="NCZ5" s="26"/>
      <c r="NDA5" s="26"/>
      <c r="NDB5" s="26"/>
      <c r="NDC5" s="26"/>
      <c r="NDD5" s="26"/>
      <c r="NDE5" s="26"/>
      <c r="NDF5" s="26"/>
      <c r="NDG5" s="26"/>
      <c r="NDH5" s="26"/>
      <c r="NDI5" s="26"/>
      <c r="NDJ5" s="26"/>
      <c r="NDK5" s="26"/>
      <c r="NDL5" s="26"/>
      <c r="NDM5" s="26"/>
      <c r="NDN5" s="26"/>
      <c r="NDO5" s="26"/>
      <c r="NDP5" s="26"/>
      <c r="NDQ5" s="26"/>
      <c r="NDR5" s="26"/>
      <c r="NDS5" s="26"/>
      <c r="NDT5" s="26"/>
      <c r="NDU5" s="26"/>
      <c r="NDV5" s="26"/>
      <c r="NDW5" s="26"/>
      <c r="NDX5" s="26"/>
      <c r="NDY5" s="26"/>
      <c r="NDZ5" s="26"/>
      <c r="NEA5" s="26"/>
      <c r="NEB5" s="26"/>
      <c r="NEC5" s="26"/>
      <c r="NED5" s="26"/>
      <c r="NEE5" s="26"/>
      <c r="NEF5" s="26"/>
      <c r="NEG5" s="26"/>
      <c r="NEH5" s="26"/>
      <c r="NEI5" s="26"/>
      <c r="NEJ5" s="26"/>
      <c r="NEK5" s="26"/>
      <c r="NEL5" s="26"/>
      <c r="NEM5" s="26"/>
      <c r="NEN5" s="26"/>
      <c r="NEO5" s="26"/>
      <c r="NEP5" s="26"/>
      <c r="NEQ5" s="26"/>
      <c r="NER5" s="26"/>
      <c r="NES5" s="26"/>
      <c r="NET5" s="26"/>
      <c r="NEU5" s="26"/>
      <c r="NEV5" s="26"/>
      <c r="NEW5" s="26"/>
      <c r="NEX5" s="26"/>
      <c r="NEY5" s="26"/>
      <c r="NEZ5" s="26"/>
      <c r="NFA5" s="26"/>
      <c r="NFB5" s="26"/>
      <c r="NFC5" s="26"/>
      <c r="NFD5" s="26"/>
      <c r="NFE5" s="26"/>
      <c r="NFF5" s="26"/>
      <c r="NFG5" s="26"/>
      <c r="NFH5" s="26"/>
      <c r="NFI5" s="26"/>
      <c r="NFJ5" s="26"/>
      <c r="NFK5" s="26"/>
      <c r="NFL5" s="26"/>
      <c r="NFM5" s="26"/>
      <c r="NFN5" s="26"/>
      <c r="NFO5" s="26"/>
      <c r="NFP5" s="26"/>
      <c r="NFQ5" s="26"/>
      <c r="NFR5" s="26"/>
      <c r="NFS5" s="26"/>
      <c r="NFT5" s="26"/>
      <c r="NFU5" s="26"/>
      <c r="NFV5" s="26"/>
      <c r="NFW5" s="26"/>
      <c r="NFX5" s="26"/>
      <c r="NFY5" s="26"/>
      <c r="NFZ5" s="26"/>
      <c r="NGA5" s="26"/>
      <c r="NGB5" s="26"/>
      <c r="NGC5" s="26"/>
      <c r="NGD5" s="26"/>
      <c r="NGE5" s="26"/>
      <c r="NGF5" s="26"/>
      <c r="NGG5" s="26"/>
      <c r="NGH5" s="26"/>
      <c r="NGI5" s="26"/>
      <c r="NGJ5" s="26"/>
      <c r="NGK5" s="26"/>
      <c r="NGL5" s="26"/>
      <c r="NGM5" s="26"/>
      <c r="NGN5" s="26"/>
      <c r="NGO5" s="26"/>
      <c r="NGP5" s="26"/>
      <c r="NGQ5" s="26"/>
      <c r="NGR5" s="26"/>
      <c r="NGS5" s="26"/>
      <c r="NGT5" s="26"/>
      <c r="NGU5" s="26"/>
      <c r="NGV5" s="26"/>
      <c r="NGW5" s="26"/>
      <c r="NGX5" s="26"/>
      <c r="NGY5" s="26"/>
      <c r="NGZ5" s="26"/>
      <c r="NHA5" s="26"/>
      <c r="NHB5" s="26"/>
      <c r="NHC5" s="26"/>
      <c r="NHD5" s="26"/>
      <c r="NHE5" s="26"/>
      <c r="NHF5" s="26"/>
      <c r="NHG5" s="26"/>
      <c r="NHH5" s="26"/>
      <c r="NHI5" s="26"/>
      <c r="NHJ5" s="26"/>
      <c r="NHK5" s="26"/>
      <c r="NHL5" s="26"/>
      <c r="NHM5" s="26"/>
      <c r="NHN5" s="26"/>
      <c r="NHO5" s="26"/>
      <c r="NHP5" s="26"/>
      <c r="NHQ5" s="26"/>
      <c r="NHR5" s="26"/>
      <c r="NHS5" s="26"/>
      <c r="NHT5" s="26"/>
      <c r="NHU5" s="26"/>
      <c r="NHV5" s="26"/>
      <c r="NHW5" s="26"/>
      <c r="NHX5" s="26"/>
      <c r="NHY5" s="26"/>
      <c r="NHZ5" s="26"/>
      <c r="NIA5" s="26"/>
      <c r="NIB5" s="26"/>
      <c r="NIC5" s="26"/>
      <c r="NID5" s="26"/>
      <c r="NIE5" s="26"/>
      <c r="NIF5" s="26"/>
      <c r="NIG5" s="26"/>
      <c r="NIH5" s="26"/>
      <c r="NII5" s="26"/>
      <c r="NIJ5" s="26"/>
      <c r="NIK5" s="26"/>
      <c r="NIL5" s="26"/>
      <c r="NIM5" s="26"/>
      <c r="NIN5" s="26"/>
      <c r="NIO5" s="26"/>
      <c r="NIP5" s="26"/>
      <c r="NIQ5" s="26"/>
      <c r="NIR5" s="26"/>
      <c r="NIS5" s="26"/>
      <c r="NIT5" s="26"/>
      <c r="NIU5" s="26"/>
      <c r="NIV5" s="26"/>
      <c r="NIW5" s="26"/>
      <c r="NIX5" s="26"/>
      <c r="NIY5" s="26"/>
      <c r="NIZ5" s="26"/>
      <c r="NJA5" s="26"/>
      <c r="NJB5" s="26"/>
      <c r="NJC5" s="26"/>
      <c r="NJD5" s="26"/>
      <c r="NJE5" s="26"/>
      <c r="NJF5" s="26"/>
      <c r="NJG5" s="26"/>
      <c r="NJH5" s="26"/>
      <c r="NJI5" s="26"/>
      <c r="NJJ5" s="26"/>
      <c r="NJK5" s="26"/>
      <c r="NJL5" s="26"/>
      <c r="NJM5" s="26"/>
      <c r="NJN5" s="26"/>
      <c r="NJO5" s="26"/>
      <c r="NJP5" s="26"/>
      <c r="NJQ5" s="26"/>
      <c r="NJR5" s="26"/>
      <c r="NJS5" s="26"/>
      <c r="NJT5" s="26"/>
      <c r="NJU5" s="26"/>
      <c r="NJV5" s="26"/>
      <c r="NJW5" s="26"/>
      <c r="NJX5" s="26"/>
      <c r="NJY5" s="26"/>
      <c r="NJZ5" s="26"/>
      <c r="NKA5" s="26"/>
      <c r="NKB5" s="26"/>
      <c r="NKC5" s="26"/>
      <c r="NKD5" s="26"/>
      <c r="NKE5" s="26"/>
      <c r="NKF5" s="26"/>
      <c r="NKG5" s="26"/>
      <c r="NKH5" s="26"/>
      <c r="NKI5" s="26"/>
      <c r="NKJ5" s="26"/>
      <c r="NKK5" s="26"/>
      <c r="NKL5" s="26"/>
      <c r="NKM5" s="26"/>
      <c r="NKN5" s="26"/>
      <c r="NKO5" s="26"/>
      <c r="NKP5" s="26"/>
      <c r="NKQ5" s="26"/>
      <c r="NKR5" s="26"/>
      <c r="NKS5" s="26"/>
      <c r="NKT5" s="26"/>
      <c r="NKU5" s="26"/>
      <c r="NKV5" s="26"/>
      <c r="NKW5" s="26"/>
      <c r="NKX5" s="26"/>
      <c r="NKY5" s="26"/>
      <c r="NKZ5" s="26"/>
      <c r="NLA5" s="26"/>
      <c r="NLB5" s="26"/>
      <c r="NLC5" s="26"/>
      <c r="NLD5" s="26"/>
      <c r="NLE5" s="26"/>
      <c r="NLF5" s="26"/>
      <c r="NLG5" s="26"/>
      <c r="NLH5" s="26"/>
      <c r="NLI5" s="26"/>
      <c r="NLJ5" s="26"/>
      <c r="NLK5" s="26"/>
      <c r="NLL5" s="26"/>
      <c r="NLM5" s="26"/>
      <c r="NLN5" s="26"/>
      <c r="NLO5" s="26"/>
      <c r="NLP5" s="26"/>
      <c r="NLQ5" s="26"/>
      <c r="NLR5" s="26"/>
      <c r="NLS5" s="26"/>
      <c r="NLT5" s="26"/>
      <c r="NLU5" s="26"/>
      <c r="NLV5" s="26"/>
      <c r="NLW5" s="26"/>
      <c r="NLX5" s="26"/>
      <c r="NLY5" s="26"/>
      <c r="NLZ5" s="26"/>
      <c r="NMA5" s="26"/>
      <c r="NMB5" s="26"/>
      <c r="NMC5" s="26"/>
      <c r="NMD5" s="26"/>
      <c r="NME5" s="26"/>
      <c r="NMF5" s="26"/>
      <c r="NMG5" s="26"/>
      <c r="NMH5" s="26"/>
      <c r="NMI5" s="26"/>
      <c r="NMJ5" s="26"/>
      <c r="NMK5" s="26"/>
      <c r="NML5" s="26"/>
      <c r="NMM5" s="26"/>
      <c r="NMN5" s="26"/>
      <c r="NMO5" s="26"/>
      <c r="NMP5" s="26"/>
      <c r="NMQ5" s="26"/>
      <c r="NMR5" s="26"/>
      <c r="NMS5" s="26"/>
      <c r="NMT5" s="26"/>
      <c r="NMU5" s="26"/>
      <c r="NMV5" s="26"/>
      <c r="NMW5" s="26"/>
      <c r="NMX5" s="26"/>
      <c r="NMY5" s="26"/>
      <c r="NMZ5" s="26"/>
      <c r="NNA5" s="26"/>
      <c r="NNB5" s="26"/>
      <c r="NNC5" s="26"/>
      <c r="NND5" s="26"/>
      <c r="NNE5" s="26"/>
      <c r="NNF5" s="26"/>
      <c r="NNG5" s="26"/>
      <c r="NNH5" s="26"/>
      <c r="NNI5" s="26"/>
      <c r="NNJ5" s="26"/>
      <c r="NNK5" s="26"/>
      <c r="NNL5" s="26"/>
      <c r="NNM5" s="26"/>
      <c r="NNN5" s="26"/>
      <c r="NNO5" s="26"/>
      <c r="NNP5" s="26"/>
      <c r="NNQ5" s="26"/>
      <c r="NNR5" s="26"/>
      <c r="NNS5" s="26"/>
      <c r="NNT5" s="26"/>
      <c r="NNU5" s="26"/>
      <c r="NNV5" s="26"/>
      <c r="NNW5" s="26"/>
      <c r="NNX5" s="26"/>
      <c r="NNY5" s="26"/>
      <c r="NNZ5" s="26"/>
      <c r="NOA5" s="26"/>
      <c r="NOB5" s="26"/>
      <c r="NOC5" s="26"/>
      <c r="NOD5" s="26"/>
      <c r="NOE5" s="26"/>
      <c r="NOF5" s="26"/>
      <c r="NOG5" s="26"/>
      <c r="NOH5" s="26"/>
      <c r="NOI5" s="26"/>
      <c r="NOJ5" s="26"/>
      <c r="NOK5" s="26"/>
      <c r="NOL5" s="26"/>
      <c r="NOM5" s="26"/>
      <c r="NON5" s="26"/>
      <c r="NOO5" s="26"/>
      <c r="NOP5" s="26"/>
      <c r="NOQ5" s="26"/>
      <c r="NOR5" s="26"/>
      <c r="NOS5" s="26"/>
      <c r="NOT5" s="26"/>
      <c r="NOU5" s="26"/>
      <c r="NOV5" s="26"/>
      <c r="NOW5" s="26"/>
      <c r="NOX5" s="26"/>
      <c r="NOY5" s="26"/>
      <c r="NOZ5" s="26"/>
      <c r="NPA5" s="26"/>
      <c r="NPB5" s="26"/>
      <c r="NPC5" s="26"/>
      <c r="NPD5" s="26"/>
      <c r="NPE5" s="26"/>
      <c r="NPF5" s="26"/>
      <c r="NPG5" s="26"/>
      <c r="NPH5" s="26"/>
      <c r="NPI5" s="26"/>
      <c r="NPJ5" s="26"/>
      <c r="NPK5" s="26"/>
      <c r="NPL5" s="26"/>
      <c r="NPM5" s="26"/>
      <c r="NPN5" s="26"/>
      <c r="NPO5" s="26"/>
      <c r="NPP5" s="26"/>
      <c r="NPQ5" s="26"/>
      <c r="NPR5" s="26"/>
      <c r="NPS5" s="26"/>
      <c r="NPT5" s="26"/>
      <c r="NPU5" s="26"/>
      <c r="NPV5" s="26"/>
      <c r="NPW5" s="26"/>
      <c r="NPX5" s="26"/>
      <c r="NPY5" s="26"/>
      <c r="NPZ5" s="26"/>
      <c r="NQA5" s="26"/>
      <c r="NQB5" s="26"/>
      <c r="NQC5" s="26"/>
      <c r="NQD5" s="26"/>
      <c r="NQE5" s="26"/>
      <c r="NQF5" s="26"/>
      <c r="NQG5" s="26"/>
      <c r="NQH5" s="26"/>
      <c r="NQI5" s="26"/>
      <c r="NQJ5" s="26"/>
      <c r="NQK5" s="26"/>
      <c r="NQL5" s="26"/>
      <c r="NQM5" s="26"/>
      <c r="NQN5" s="26"/>
      <c r="NQO5" s="26"/>
      <c r="NQP5" s="26"/>
      <c r="NQQ5" s="26"/>
      <c r="NQR5" s="26"/>
      <c r="NQS5" s="26"/>
      <c r="NQT5" s="26"/>
      <c r="NQU5" s="26"/>
      <c r="NQV5" s="26"/>
      <c r="NQW5" s="26"/>
      <c r="NQX5" s="26"/>
      <c r="NQY5" s="26"/>
      <c r="NQZ5" s="26"/>
      <c r="NRA5" s="26"/>
      <c r="NRB5" s="26"/>
      <c r="NRC5" s="26"/>
      <c r="NRD5" s="26"/>
      <c r="NRE5" s="26"/>
      <c r="NRF5" s="26"/>
      <c r="NRG5" s="26"/>
      <c r="NRH5" s="26"/>
      <c r="NRI5" s="26"/>
      <c r="NRJ5" s="26"/>
      <c r="NRK5" s="26"/>
      <c r="NRL5" s="26"/>
      <c r="NRM5" s="26"/>
      <c r="NRN5" s="26"/>
      <c r="NRO5" s="26"/>
      <c r="NRP5" s="26"/>
      <c r="NRQ5" s="26"/>
      <c r="NRR5" s="26"/>
      <c r="NRS5" s="26"/>
      <c r="NRT5" s="26"/>
      <c r="NRU5" s="26"/>
      <c r="NRV5" s="26"/>
      <c r="NRW5" s="26"/>
      <c r="NRX5" s="26"/>
      <c r="NRY5" s="26"/>
      <c r="NRZ5" s="26"/>
      <c r="NSA5" s="26"/>
      <c r="NSB5" s="26"/>
      <c r="NSC5" s="26"/>
      <c r="NSD5" s="26"/>
      <c r="NSE5" s="26"/>
      <c r="NSF5" s="26"/>
      <c r="NSG5" s="26"/>
      <c r="NSH5" s="26"/>
      <c r="NSI5" s="26"/>
      <c r="NSJ5" s="26"/>
      <c r="NSK5" s="26"/>
      <c r="NSL5" s="26"/>
      <c r="NSM5" s="26"/>
      <c r="NSN5" s="26"/>
      <c r="NSO5" s="26"/>
      <c r="NSP5" s="26"/>
      <c r="NSQ5" s="26"/>
      <c r="NSR5" s="26"/>
      <c r="NSS5" s="26"/>
      <c r="NST5" s="26"/>
      <c r="NSU5" s="26"/>
      <c r="NSV5" s="26"/>
      <c r="NSW5" s="26"/>
      <c r="NSX5" s="26"/>
      <c r="NSY5" s="26"/>
      <c r="NSZ5" s="26"/>
      <c r="NTA5" s="26"/>
      <c r="NTB5" s="26"/>
      <c r="NTC5" s="26"/>
      <c r="NTD5" s="26"/>
      <c r="NTE5" s="26"/>
      <c r="NTF5" s="26"/>
      <c r="NTG5" s="26"/>
      <c r="NTH5" s="26"/>
      <c r="NTI5" s="26"/>
      <c r="NTJ5" s="26"/>
      <c r="NTK5" s="26"/>
      <c r="NTL5" s="26"/>
      <c r="NTM5" s="26"/>
      <c r="NTN5" s="26"/>
      <c r="NTO5" s="26"/>
      <c r="NTP5" s="26"/>
      <c r="NTQ5" s="26"/>
      <c r="NTR5" s="26"/>
      <c r="NTS5" s="26"/>
      <c r="NTT5" s="26"/>
      <c r="NTU5" s="26"/>
      <c r="NTV5" s="26"/>
      <c r="NTW5" s="26"/>
      <c r="NTX5" s="26"/>
      <c r="NTY5" s="26"/>
      <c r="NTZ5" s="26"/>
      <c r="NUA5" s="26"/>
      <c r="NUB5" s="26"/>
      <c r="NUC5" s="26"/>
      <c r="NUD5" s="26"/>
      <c r="NUE5" s="26"/>
      <c r="NUF5" s="26"/>
      <c r="NUG5" s="26"/>
      <c r="NUH5" s="26"/>
      <c r="NUI5" s="26"/>
      <c r="NUJ5" s="26"/>
      <c r="NUK5" s="26"/>
      <c r="NUL5" s="26"/>
      <c r="NUM5" s="26"/>
      <c r="NUN5" s="26"/>
      <c r="NUO5" s="26"/>
      <c r="NUP5" s="26"/>
      <c r="NUQ5" s="26"/>
      <c r="NUR5" s="26"/>
      <c r="NUS5" s="26"/>
      <c r="NUT5" s="26"/>
      <c r="NUU5" s="26"/>
      <c r="NUV5" s="26"/>
      <c r="NUW5" s="26"/>
      <c r="NUX5" s="26"/>
      <c r="NUY5" s="26"/>
      <c r="NUZ5" s="26"/>
      <c r="NVA5" s="26"/>
      <c r="NVB5" s="26"/>
      <c r="NVC5" s="26"/>
      <c r="NVD5" s="26"/>
      <c r="NVE5" s="26"/>
      <c r="NVF5" s="26"/>
      <c r="NVG5" s="26"/>
      <c r="NVH5" s="26"/>
      <c r="NVI5" s="26"/>
      <c r="NVJ5" s="26"/>
      <c r="NVK5" s="26"/>
      <c r="NVL5" s="26"/>
      <c r="NVM5" s="26"/>
      <c r="NVN5" s="26"/>
      <c r="NVO5" s="26"/>
      <c r="NVP5" s="26"/>
      <c r="NVQ5" s="26"/>
      <c r="NVR5" s="26"/>
      <c r="NVS5" s="26"/>
      <c r="NVT5" s="26"/>
      <c r="NVU5" s="26"/>
      <c r="NVV5" s="26"/>
      <c r="NVW5" s="26"/>
      <c r="NVX5" s="26"/>
      <c r="NVY5" s="26"/>
      <c r="NVZ5" s="26"/>
      <c r="NWA5" s="26"/>
      <c r="NWB5" s="26"/>
      <c r="NWC5" s="26"/>
      <c r="NWD5" s="26"/>
      <c r="NWE5" s="26"/>
      <c r="NWF5" s="26"/>
      <c r="NWG5" s="26"/>
      <c r="NWH5" s="26"/>
      <c r="NWI5" s="26"/>
      <c r="NWJ5" s="26"/>
      <c r="NWK5" s="26"/>
      <c r="NWL5" s="26"/>
      <c r="NWM5" s="26"/>
      <c r="NWN5" s="26"/>
      <c r="NWO5" s="26"/>
      <c r="NWP5" s="26"/>
      <c r="NWQ5" s="26"/>
      <c r="NWR5" s="26"/>
      <c r="NWS5" s="26"/>
      <c r="NWT5" s="26"/>
      <c r="NWU5" s="26"/>
      <c r="NWV5" s="26"/>
      <c r="NWW5" s="26"/>
      <c r="NWX5" s="26"/>
      <c r="NWY5" s="26"/>
      <c r="NWZ5" s="26"/>
      <c r="NXA5" s="26"/>
      <c r="NXB5" s="26"/>
      <c r="NXC5" s="26"/>
      <c r="NXD5" s="26"/>
      <c r="NXE5" s="26"/>
      <c r="NXF5" s="26"/>
      <c r="NXG5" s="26"/>
      <c r="NXH5" s="26"/>
      <c r="NXI5" s="26"/>
      <c r="NXJ5" s="26"/>
      <c r="NXK5" s="26"/>
      <c r="NXL5" s="26"/>
      <c r="NXM5" s="26"/>
      <c r="NXN5" s="26"/>
      <c r="NXO5" s="26"/>
      <c r="NXP5" s="26"/>
      <c r="NXQ5" s="26"/>
      <c r="NXR5" s="26"/>
      <c r="NXS5" s="26"/>
      <c r="NXT5" s="26"/>
      <c r="NXU5" s="26"/>
      <c r="NXV5" s="26"/>
      <c r="NXW5" s="26"/>
      <c r="NXX5" s="26"/>
      <c r="NXY5" s="26"/>
      <c r="NXZ5" s="26"/>
      <c r="NYA5" s="26"/>
      <c r="NYB5" s="26"/>
      <c r="NYC5" s="26"/>
      <c r="NYD5" s="26"/>
      <c r="NYE5" s="26"/>
      <c r="NYF5" s="26"/>
      <c r="NYG5" s="26"/>
      <c r="NYH5" s="26"/>
      <c r="NYI5" s="26"/>
      <c r="NYJ5" s="26"/>
      <c r="NYK5" s="26"/>
      <c r="NYL5" s="26"/>
      <c r="NYM5" s="26"/>
      <c r="NYN5" s="26"/>
      <c r="NYO5" s="26"/>
      <c r="NYP5" s="26"/>
      <c r="NYQ5" s="26"/>
      <c r="NYR5" s="26"/>
      <c r="NYS5" s="26"/>
      <c r="NYT5" s="26"/>
      <c r="NYU5" s="26"/>
      <c r="NYV5" s="26"/>
      <c r="NYW5" s="26"/>
      <c r="NYX5" s="26"/>
      <c r="NYY5" s="26"/>
      <c r="NYZ5" s="26"/>
      <c r="NZA5" s="26"/>
      <c r="NZB5" s="26"/>
      <c r="NZC5" s="26"/>
      <c r="NZD5" s="26"/>
      <c r="NZE5" s="26"/>
      <c r="NZF5" s="26"/>
      <c r="NZG5" s="26"/>
      <c r="NZH5" s="26"/>
      <c r="NZI5" s="26"/>
      <c r="NZJ5" s="26"/>
      <c r="NZK5" s="26"/>
      <c r="NZL5" s="26"/>
      <c r="NZM5" s="26"/>
      <c r="NZN5" s="26"/>
      <c r="NZO5" s="26"/>
      <c r="NZP5" s="26"/>
      <c r="NZQ5" s="26"/>
      <c r="NZR5" s="26"/>
      <c r="NZS5" s="26"/>
      <c r="NZT5" s="26"/>
      <c r="NZU5" s="26"/>
      <c r="NZV5" s="26"/>
      <c r="NZW5" s="26"/>
      <c r="NZX5" s="26"/>
      <c r="NZY5" s="26"/>
      <c r="NZZ5" s="26"/>
      <c r="OAA5" s="26"/>
      <c r="OAB5" s="26"/>
      <c r="OAC5" s="26"/>
      <c r="OAD5" s="26"/>
      <c r="OAE5" s="26"/>
      <c r="OAF5" s="26"/>
      <c r="OAG5" s="26"/>
      <c r="OAH5" s="26"/>
      <c r="OAI5" s="26"/>
      <c r="OAJ5" s="26"/>
      <c r="OAK5" s="26"/>
      <c r="OAL5" s="26"/>
      <c r="OAM5" s="26"/>
      <c r="OAN5" s="26"/>
      <c r="OAO5" s="26"/>
      <c r="OAP5" s="26"/>
      <c r="OAQ5" s="26"/>
      <c r="OAR5" s="26"/>
      <c r="OAS5" s="26"/>
      <c r="OAT5" s="26"/>
      <c r="OAU5" s="26"/>
      <c r="OAV5" s="26"/>
      <c r="OAW5" s="26"/>
      <c r="OAX5" s="26"/>
      <c r="OAY5" s="26"/>
      <c r="OAZ5" s="26"/>
      <c r="OBA5" s="26"/>
      <c r="OBB5" s="26"/>
      <c r="OBC5" s="26"/>
      <c r="OBD5" s="26"/>
      <c r="OBE5" s="26"/>
      <c r="OBF5" s="26"/>
      <c r="OBG5" s="26"/>
      <c r="OBH5" s="26"/>
      <c r="OBI5" s="26"/>
      <c r="OBJ5" s="26"/>
      <c r="OBK5" s="26"/>
      <c r="OBL5" s="26"/>
      <c r="OBM5" s="26"/>
      <c r="OBN5" s="26"/>
      <c r="OBO5" s="26"/>
      <c r="OBP5" s="26"/>
      <c r="OBQ5" s="26"/>
      <c r="OBR5" s="26"/>
      <c r="OBS5" s="26"/>
      <c r="OBT5" s="26"/>
      <c r="OBU5" s="26"/>
      <c r="OBV5" s="26"/>
      <c r="OBW5" s="26"/>
      <c r="OBX5" s="26"/>
      <c r="OBY5" s="26"/>
      <c r="OBZ5" s="26"/>
      <c r="OCA5" s="26"/>
      <c r="OCB5" s="26"/>
      <c r="OCC5" s="26"/>
      <c r="OCD5" s="26"/>
      <c r="OCE5" s="26"/>
      <c r="OCF5" s="26"/>
      <c r="OCG5" s="26"/>
      <c r="OCH5" s="26"/>
      <c r="OCI5" s="26"/>
      <c r="OCJ5" s="26"/>
      <c r="OCK5" s="26"/>
      <c r="OCL5" s="26"/>
      <c r="OCM5" s="26"/>
      <c r="OCN5" s="26"/>
      <c r="OCO5" s="26"/>
      <c r="OCP5" s="26"/>
      <c r="OCQ5" s="26"/>
      <c r="OCR5" s="26"/>
      <c r="OCS5" s="26"/>
      <c r="OCT5" s="26"/>
      <c r="OCU5" s="26"/>
      <c r="OCV5" s="26"/>
      <c r="OCW5" s="26"/>
      <c r="OCX5" s="26"/>
      <c r="OCY5" s="26"/>
      <c r="OCZ5" s="26"/>
      <c r="ODA5" s="26"/>
      <c r="ODB5" s="26"/>
      <c r="ODC5" s="26"/>
      <c r="ODD5" s="26"/>
      <c r="ODE5" s="26"/>
      <c r="ODF5" s="26"/>
      <c r="ODG5" s="26"/>
      <c r="ODH5" s="26"/>
      <c r="ODI5" s="26"/>
      <c r="ODJ5" s="26"/>
      <c r="ODK5" s="26"/>
      <c r="ODL5" s="26"/>
      <c r="ODM5" s="26"/>
      <c r="ODN5" s="26"/>
      <c r="ODO5" s="26"/>
      <c r="ODP5" s="26"/>
      <c r="ODQ5" s="26"/>
      <c r="ODR5" s="26"/>
      <c r="ODS5" s="26"/>
      <c r="ODT5" s="26"/>
      <c r="ODU5" s="26"/>
      <c r="ODV5" s="26"/>
      <c r="ODW5" s="26"/>
      <c r="ODX5" s="26"/>
      <c r="ODY5" s="26"/>
      <c r="ODZ5" s="26"/>
      <c r="OEA5" s="26"/>
      <c r="OEB5" s="26"/>
      <c r="OEC5" s="26"/>
      <c r="OED5" s="26"/>
      <c r="OEE5" s="26"/>
      <c r="OEF5" s="26"/>
      <c r="OEG5" s="26"/>
      <c r="OEH5" s="26"/>
      <c r="OEI5" s="26"/>
      <c r="OEJ5" s="26"/>
      <c r="OEK5" s="26"/>
      <c r="OEL5" s="26"/>
      <c r="OEM5" s="26"/>
      <c r="OEN5" s="26"/>
      <c r="OEO5" s="26"/>
      <c r="OEP5" s="26"/>
      <c r="OEQ5" s="26"/>
      <c r="OER5" s="26"/>
      <c r="OES5" s="26"/>
      <c r="OET5" s="26"/>
      <c r="OEU5" s="26"/>
      <c r="OEV5" s="26"/>
      <c r="OEW5" s="26"/>
      <c r="OEX5" s="26"/>
      <c r="OEY5" s="26"/>
      <c r="OEZ5" s="26"/>
      <c r="OFA5" s="26"/>
      <c r="OFB5" s="26"/>
      <c r="OFC5" s="26"/>
      <c r="OFD5" s="26"/>
      <c r="OFE5" s="26"/>
      <c r="OFF5" s="26"/>
      <c r="OFG5" s="26"/>
      <c r="OFH5" s="26"/>
      <c r="OFI5" s="26"/>
      <c r="OFJ5" s="26"/>
      <c r="OFK5" s="26"/>
      <c r="OFL5" s="26"/>
      <c r="OFM5" s="26"/>
      <c r="OFN5" s="26"/>
      <c r="OFO5" s="26"/>
      <c r="OFP5" s="26"/>
      <c r="OFQ5" s="26"/>
      <c r="OFR5" s="26"/>
      <c r="OFS5" s="26"/>
      <c r="OFT5" s="26"/>
      <c r="OFU5" s="26"/>
      <c r="OFV5" s="26"/>
      <c r="OFW5" s="26"/>
      <c r="OFX5" s="26"/>
      <c r="OFY5" s="26"/>
      <c r="OFZ5" s="26"/>
      <c r="OGA5" s="26"/>
      <c r="OGB5" s="26"/>
      <c r="OGC5" s="26"/>
      <c r="OGD5" s="26"/>
      <c r="OGE5" s="26"/>
      <c r="OGF5" s="26"/>
      <c r="OGG5" s="26"/>
      <c r="OGH5" s="26"/>
      <c r="OGI5" s="26"/>
      <c r="OGJ5" s="26"/>
      <c r="OGK5" s="26"/>
      <c r="OGL5" s="26"/>
      <c r="OGM5" s="26"/>
      <c r="OGN5" s="26"/>
      <c r="OGO5" s="26"/>
      <c r="OGP5" s="26"/>
      <c r="OGQ5" s="26"/>
      <c r="OGR5" s="26"/>
      <c r="OGS5" s="26"/>
      <c r="OGT5" s="26"/>
      <c r="OGU5" s="26"/>
      <c r="OGV5" s="26"/>
      <c r="OGW5" s="26"/>
      <c r="OGX5" s="26"/>
      <c r="OGY5" s="26"/>
      <c r="OGZ5" s="26"/>
      <c r="OHA5" s="26"/>
      <c r="OHB5" s="26"/>
      <c r="OHC5" s="26"/>
      <c r="OHD5" s="26"/>
      <c r="OHE5" s="26"/>
      <c r="OHF5" s="26"/>
      <c r="OHG5" s="26"/>
      <c r="OHH5" s="26"/>
      <c r="OHI5" s="26"/>
      <c r="OHJ5" s="26"/>
      <c r="OHK5" s="26"/>
      <c r="OHL5" s="26"/>
      <c r="OHM5" s="26"/>
      <c r="OHN5" s="26"/>
      <c r="OHO5" s="26"/>
      <c r="OHP5" s="26"/>
      <c r="OHQ5" s="26"/>
      <c r="OHR5" s="26"/>
      <c r="OHS5" s="26"/>
      <c r="OHT5" s="26"/>
      <c r="OHU5" s="26"/>
      <c r="OHV5" s="26"/>
      <c r="OHW5" s="26"/>
      <c r="OHX5" s="26"/>
      <c r="OHY5" s="26"/>
      <c r="OHZ5" s="26"/>
      <c r="OIA5" s="26"/>
      <c r="OIB5" s="26"/>
      <c r="OIC5" s="26"/>
      <c r="OID5" s="26"/>
      <c r="OIE5" s="26"/>
      <c r="OIF5" s="26"/>
      <c r="OIG5" s="26"/>
      <c r="OIH5" s="26"/>
      <c r="OII5" s="26"/>
      <c r="OIJ5" s="26"/>
      <c r="OIK5" s="26"/>
      <c r="OIL5" s="26"/>
      <c r="OIM5" s="26"/>
      <c r="OIN5" s="26"/>
      <c r="OIO5" s="26"/>
      <c r="OIP5" s="26"/>
      <c r="OIQ5" s="26"/>
      <c r="OIR5" s="26"/>
      <c r="OIS5" s="26"/>
      <c r="OIT5" s="26"/>
      <c r="OIU5" s="26"/>
      <c r="OIV5" s="26"/>
      <c r="OIW5" s="26"/>
      <c r="OIX5" s="26"/>
      <c r="OIY5" s="26"/>
      <c r="OIZ5" s="26"/>
      <c r="OJA5" s="26"/>
      <c r="OJB5" s="26"/>
      <c r="OJC5" s="26"/>
      <c r="OJD5" s="26"/>
      <c r="OJE5" s="26"/>
      <c r="OJF5" s="26"/>
      <c r="OJG5" s="26"/>
      <c r="OJH5" s="26"/>
      <c r="OJI5" s="26"/>
      <c r="OJJ5" s="26"/>
      <c r="OJK5" s="26"/>
      <c r="OJL5" s="26"/>
      <c r="OJM5" s="26"/>
      <c r="OJN5" s="26"/>
      <c r="OJO5" s="26"/>
      <c r="OJP5" s="26"/>
      <c r="OJQ5" s="26"/>
      <c r="OJR5" s="26"/>
      <c r="OJS5" s="26"/>
      <c r="OJT5" s="26"/>
      <c r="OJU5" s="26"/>
      <c r="OJV5" s="26"/>
      <c r="OJW5" s="26"/>
      <c r="OJX5" s="26"/>
      <c r="OJY5" s="26"/>
      <c r="OJZ5" s="26"/>
      <c r="OKA5" s="26"/>
      <c r="OKB5" s="26"/>
      <c r="OKC5" s="26"/>
      <c r="OKD5" s="26"/>
      <c r="OKE5" s="26"/>
      <c r="OKF5" s="26"/>
      <c r="OKG5" s="26"/>
      <c r="OKH5" s="26"/>
      <c r="OKI5" s="26"/>
      <c r="OKJ5" s="26"/>
      <c r="OKK5" s="26"/>
      <c r="OKL5" s="26"/>
      <c r="OKM5" s="26"/>
      <c r="OKN5" s="26"/>
      <c r="OKO5" s="26"/>
      <c r="OKP5" s="26"/>
      <c r="OKQ5" s="26"/>
      <c r="OKR5" s="26"/>
      <c r="OKS5" s="26"/>
      <c r="OKT5" s="26"/>
      <c r="OKU5" s="26"/>
      <c r="OKV5" s="26"/>
      <c r="OKW5" s="26"/>
      <c r="OKX5" s="26"/>
      <c r="OKY5" s="26"/>
      <c r="OKZ5" s="26"/>
      <c r="OLA5" s="26"/>
      <c r="OLB5" s="26"/>
      <c r="OLC5" s="26"/>
      <c r="OLD5" s="26"/>
      <c r="OLE5" s="26"/>
      <c r="OLF5" s="26"/>
      <c r="OLG5" s="26"/>
      <c r="OLH5" s="26"/>
      <c r="OLI5" s="26"/>
      <c r="OLJ5" s="26"/>
      <c r="OLK5" s="26"/>
      <c r="OLL5" s="26"/>
      <c r="OLM5" s="26"/>
      <c r="OLN5" s="26"/>
      <c r="OLO5" s="26"/>
      <c r="OLP5" s="26"/>
      <c r="OLQ5" s="26"/>
      <c r="OLR5" s="26"/>
      <c r="OLS5" s="26"/>
      <c r="OLT5" s="26"/>
      <c r="OLU5" s="26"/>
      <c r="OLV5" s="26"/>
      <c r="OLW5" s="26"/>
      <c r="OLX5" s="26"/>
      <c r="OLY5" s="26"/>
      <c r="OLZ5" s="26"/>
      <c r="OMA5" s="26"/>
      <c r="OMB5" s="26"/>
      <c r="OMC5" s="26"/>
      <c r="OMD5" s="26"/>
      <c r="OME5" s="26"/>
      <c r="OMF5" s="26"/>
      <c r="OMG5" s="26"/>
      <c r="OMH5" s="26"/>
      <c r="OMI5" s="26"/>
      <c r="OMJ5" s="26"/>
      <c r="OMK5" s="26"/>
      <c r="OML5" s="26"/>
      <c r="OMM5" s="26"/>
      <c r="OMN5" s="26"/>
      <c r="OMO5" s="26"/>
      <c r="OMP5" s="26"/>
      <c r="OMQ5" s="26"/>
      <c r="OMR5" s="26"/>
      <c r="OMS5" s="26"/>
      <c r="OMT5" s="26"/>
      <c r="OMU5" s="26"/>
      <c r="OMV5" s="26"/>
      <c r="OMW5" s="26"/>
      <c r="OMX5" s="26"/>
      <c r="OMY5" s="26"/>
      <c r="OMZ5" s="26"/>
      <c r="ONA5" s="26"/>
      <c r="ONB5" s="26"/>
      <c r="ONC5" s="26"/>
      <c r="OND5" s="26"/>
      <c r="ONE5" s="26"/>
      <c r="ONF5" s="26"/>
      <c r="ONG5" s="26"/>
      <c r="ONH5" s="26"/>
      <c r="ONI5" s="26"/>
      <c r="ONJ5" s="26"/>
      <c r="ONK5" s="26"/>
      <c r="ONL5" s="26"/>
      <c r="ONM5" s="26"/>
      <c r="ONN5" s="26"/>
      <c r="ONO5" s="26"/>
      <c r="ONP5" s="26"/>
      <c r="ONQ5" s="26"/>
      <c r="ONR5" s="26"/>
      <c r="ONS5" s="26"/>
      <c r="ONT5" s="26"/>
      <c r="ONU5" s="26"/>
      <c r="ONV5" s="26"/>
      <c r="ONW5" s="26"/>
      <c r="ONX5" s="26"/>
      <c r="ONY5" s="26"/>
      <c r="ONZ5" s="26"/>
      <c r="OOA5" s="26"/>
      <c r="OOB5" s="26"/>
      <c r="OOC5" s="26"/>
      <c r="OOD5" s="26"/>
      <c r="OOE5" s="26"/>
      <c r="OOF5" s="26"/>
      <c r="OOG5" s="26"/>
      <c r="OOH5" s="26"/>
      <c r="OOI5" s="26"/>
      <c r="OOJ5" s="26"/>
      <c r="OOK5" s="26"/>
      <c r="OOL5" s="26"/>
      <c r="OOM5" s="26"/>
      <c r="OON5" s="26"/>
      <c r="OOO5" s="26"/>
      <c r="OOP5" s="26"/>
      <c r="OOQ5" s="26"/>
      <c r="OOR5" s="26"/>
      <c r="OOS5" s="26"/>
      <c r="OOT5" s="26"/>
      <c r="OOU5" s="26"/>
      <c r="OOV5" s="26"/>
      <c r="OOW5" s="26"/>
      <c r="OOX5" s="26"/>
      <c r="OOY5" s="26"/>
      <c r="OOZ5" s="26"/>
      <c r="OPA5" s="26"/>
      <c r="OPB5" s="26"/>
      <c r="OPC5" s="26"/>
      <c r="OPD5" s="26"/>
      <c r="OPE5" s="26"/>
      <c r="OPF5" s="26"/>
      <c r="OPG5" s="26"/>
      <c r="OPH5" s="26"/>
      <c r="OPI5" s="26"/>
      <c r="OPJ5" s="26"/>
      <c r="OPK5" s="26"/>
      <c r="OPL5" s="26"/>
      <c r="OPM5" s="26"/>
      <c r="OPN5" s="26"/>
      <c r="OPO5" s="26"/>
      <c r="OPP5" s="26"/>
      <c r="OPQ5" s="26"/>
      <c r="OPR5" s="26"/>
      <c r="OPS5" s="26"/>
      <c r="OPT5" s="26"/>
      <c r="OPU5" s="26"/>
      <c r="OPV5" s="26"/>
      <c r="OPW5" s="26"/>
      <c r="OPX5" s="26"/>
      <c r="OPY5" s="26"/>
      <c r="OPZ5" s="26"/>
      <c r="OQA5" s="26"/>
      <c r="OQB5" s="26"/>
      <c r="OQC5" s="26"/>
      <c r="OQD5" s="26"/>
      <c r="OQE5" s="26"/>
      <c r="OQF5" s="26"/>
      <c r="OQG5" s="26"/>
      <c r="OQH5" s="26"/>
      <c r="OQI5" s="26"/>
      <c r="OQJ5" s="26"/>
      <c r="OQK5" s="26"/>
      <c r="OQL5" s="26"/>
      <c r="OQM5" s="26"/>
      <c r="OQN5" s="26"/>
      <c r="OQO5" s="26"/>
      <c r="OQP5" s="26"/>
      <c r="OQQ5" s="26"/>
      <c r="OQR5" s="26"/>
      <c r="OQS5" s="26"/>
      <c r="OQT5" s="26"/>
      <c r="OQU5" s="26"/>
      <c r="OQV5" s="26"/>
      <c r="OQW5" s="26"/>
      <c r="OQX5" s="26"/>
      <c r="OQY5" s="26"/>
      <c r="OQZ5" s="26"/>
      <c r="ORA5" s="26"/>
      <c r="ORB5" s="26"/>
      <c r="ORC5" s="26"/>
      <c r="ORD5" s="26"/>
      <c r="ORE5" s="26"/>
      <c r="ORF5" s="26"/>
      <c r="ORG5" s="26"/>
      <c r="ORH5" s="26"/>
      <c r="ORI5" s="26"/>
      <c r="ORJ5" s="26"/>
      <c r="ORK5" s="26"/>
      <c r="ORL5" s="26"/>
      <c r="ORM5" s="26"/>
      <c r="ORN5" s="26"/>
      <c r="ORO5" s="26"/>
      <c r="ORP5" s="26"/>
      <c r="ORQ5" s="26"/>
      <c r="ORR5" s="26"/>
      <c r="ORS5" s="26"/>
      <c r="ORT5" s="26"/>
      <c r="ORU5" s="26"/>
      <c r="ORV5" s="26"/>
      <c r="ORW5" s="26"/>
      <c r="ORX5" s="26"/>
      <c r="ORY5" s="26"/>
      <c r="ORZ5" s="26"/>
      <c r="OSA5" s="26"/>
      <c r="OSB5" s="26"/>
      <c r="OSC5" s="26"/>
      <c r="OSD5" s="26"/>
      <c r="OSE5" s="26"/>
      <c r="OSF5" s="26"/>
      <c r="OSG5" s="26"/>
      <c r="OSH5" s="26"/>
      <c r="OSI5" s="26"/>
      <c r="OSJ5" s="26"/>
      <c r="OSK5" s="26"/>
      <c r="OSL5" s="26"/>
      <c r="OSM5" s="26"/>
      <c r="OSN5" s="26"/>
      <c r="OSO5" s="26"/>
      <c r="OSP5" s="26"/>
      <c r="OSQ5" s="26"/>
      <c r="OSR5" s="26"/>
      <c r="OSS5" s="26"/>
      <c r="OST5" s="26"/>
      <c r="OSU5" s="26"/>
      <c r="OSV5" s="26"/>
      <c r="OSW5" s="26"/>
      <c r="OSX5" s="26"/>
      <c r="OSY5" s="26"/>
      <c r="OSZ5" s="26"/>
      <c r="OTA5" s="26"/>
      <c r="OTB5" s="26"/>
      <c r="OTC5" s="26"/>
      <c r="OTD5" s="26"/>
      <c r="OTE5" s="26"/>
      <c r="OTF5" s="26"/>
      <c r="OTG5" s="26"/>
      <c r="OTH5" s="26"/>
      <c r="OTI5" s="26"/>
      <c r="OTJ5" s="26"/>
      <c r="OTK5" s="26"/>
      <c r="OTL5" s="26"/>
      <c r="OTM5" s="26"/>
      <c r="OTN5" s="26"/>
      <c r="OTO5" s="26"/>
      <c r="OTP5" s="26"/>
      <c r="OTQ5" s="26"/>
      <c r="OTR5" s="26"/>
      <c r="OTS5" s="26"/>
      <c r="OTT5" s="26"/>
      <c r="OTU5" s="26"/>
      <c r="OTV5" s="26"/>
      <c r="OTW5" s="26"/>
      <c r="OTX5" s="26"/>
      <c r="OTY5" s="26"/>
      <c r="OTZ5" s="26"/>
      <c r="OUA5" s="26"/>
      <c r="OUB5" s="26"/>
      <c r="OUC5" s="26"/>
      <c r="OUD5" s="26"/>
      <c r="OUE5" s="26"/>
      <c r="OUF5" s="26"/>
      <c r="OUG5" s="26"/>
      <c r="OUH5" s="26"/>
      <c r="OUI5" s="26"/>
      <c r="OUJ5" s="26"/>
      <c r="OUK5" s="26"/>
      <c r="OUL5" s="26"/>
      <c r="OUM5" s="26"/>
      <c r="OUN5" s="26"/>
      <c r="OUO5" s="26"/>
      <c r="OUP5" s="26"/>
      <c r="OUQ5" s="26"/>
      <c r="OUR5" s="26"/>
      <c r="OUS5" s="26"/>
      <c r="OUT5" s="26"/>
      <c r="OUU5" s="26"/>
      <c r="OUV5" s="26"/>
      <c r="OUW5" s="26"/>
      <c r="OUX5" s="26"/>
      <c r="OUY5" s="26"/>
      <c r="OUZ5" s="26"/>
      <c r="OVA5" s="26"/>
      <c r="OVB5" s="26"/>
      <c r="OVC5" s="26"/>
      <c r="OVD5" s="26"/>
      <c r="OVE5" s="26"/>
      <c r="OVF5" s="26"/>
      <c r="OVG5" s="26"/>
      <c r="OVH5" s="26"/>
      <c r="OVI5" s="26"/>
      <c r="OVJ5" s="26"/>
      <c r="OVK5" s="26"/>
      <c r="OVL5" s="26"/>
      <c r="OVM5" s="26"/>
      <c r="OVN5" s="26"/>
      <c r="OVO5" s="26"/>
      <c r="OVP5" s="26"/>
      <c r="OVQ5" s="26"/>
      <c r="OVR5" s="26"/>
      <c r="OVS5" s="26"/>
      <c r="OVT5" s="26"/>
      <c r="OVU5" s="26"/>
      <c r="OVV5" s="26"/>
      <c r="OVW5" s="26"/>
      <c r="OVX5" s="26"/>
      <c r="OVY5" s="26"/>
      <c r="OVZ5" s="26"/>
      <c r="OWA5" s="26"/>
      <c r="OWB5" s="26"/>
      <c r="OWC5" s="26"/>
      <c r="OWD5" s="26"/>
      <c r="OWE5" s="26"/>
      <c r="OWF5" s="26"/>
      <c r="OWG5" s="26"/>
      <c r="OWH5" s="26"/>
      <c r="OWI5" s="26"/>
      <c r="OWJ5" s="26"/>
      <c r="OWK5" s="26"/>
      <c r="OWL5" s="26"/>
      <c r="OWM5" s="26"/>
      <c r="OWN5" s="26"/>
      <c r="OWO5" s="26"/>
      <c r="OWP5" s="26"/>
      <c r="OWQ5" s="26"/>
      <c r="OWR5" s="26"/>
      <c r="OWS5" s="26"/>
      <c r="OWT5" s="26"/>
      <c r="OWU5" s="26"/>
      <c r="OWV5" s="26"/>
      <c r="OWW5" s="26"/>
      <c r="OWX5" s="26"/>
      <c r="OWY5" s="26"/>
      <c r="OWZ5" s="26"/>
      <c r="OXA5" s="26"/>
      <c r="OXB5" s="26"/>
      <c r="OXC5" s="26"/>
      <c r="OXD5" s="26"/>
      <c r="OXE5" s="26"/>
      <c r="OXF5" s="26"/>
      <c r="OXG5" s="26"/>
      <c r="OXH5" s="26"/>
      <c r="OXI5" s="26"/>
      <c r="OXJ5" s="26"/>
      <c r="OXK5" s="26"/>
      <c r="OXL5" s="26"/>
      <c r="OXM5" s="26"/>
      <c r="OXN5" s="26"/>
      <c r="OXO5" s="26"/>
      <c r="OXP5" s="26"/>
      <c r="OXQ5" s="26"/>
      <c r="OXR5" s="26"/>
      <c r="OXS5" s="26"/>
      <c r="OXT5" s="26"/>
      <c r="OXU5" s="26"/>
      <c r="OXV5" s="26"/>
      <c r="OXW5" s="26"/>
      <c r="OXX5" s="26"/>
      <c r="OXY5" s="26"/>
      <c r="OXZ5" s="26"/>
      <c r="OYA5" s="26"/>
      <c r="OYB5" s="26"/>
      <c r="OYC5" s="26"/>
      <c r="OYD5" s="26"/>
      <c r="OYE5" s="26"/>
      <c r="OYF5" s="26"/>
      <c r="OYG5" s="26"/>
      <c r="OYH5" s="26"/>
      <c r="OYI5" s="26"/>
      <c r="OYJ5" s="26"/>
      <c r="OYK5" s="26"/>
      <c r="OYL5" s="26"/>
      <c r="OYM5" s="26"/>
      <c r="OYN5" s="26"/>
      <c r="OYO5" s="26"/>
      <c r="OYP5" s="26"/>
      <c r="OYQ5" s="26"/>
      <c r="OYR5" s="26"/>
      <c r="OYS5" s="26"/>
      <c r="OYT5" s="26"/>
      <c r="OYU5" s="26"/>
      <c r="OYV5" s="26"/>
      <c r="OYW5" s="26"/>
      <c r="OYX5" s="26"/>
      <c r="OYY5" s="26"/>
      <c r="OYZ5" s="26"/>
      <c r="OZA5" s="26"/>
      <c r="OZB5" s="26"/>
      <c r="OZC5" s="26"/>
      <c r="OZD5" s="26"/>
      <c r="OZE5" s="26"/>
      <c r="OZF5" s="26"/>
      <c r="OZG5" s="26"/>
      <c r="OZH5" s="26"/>
      <c r="OZI5" s="26"/>
      <c r="OZJ5" s="26"/>
      <c r="OZK5" s="26"/>
      <c r="OZL5" s="26"/>
      <c r="OZM5" s="26"/>
      <c r="OZN5" s="26"/>
      <c r="OZO5" s="26"/>
      <c r="OZP5" s="26"/>
      <c r="OZQ5" s="26"/>
      <c r="OZR5" s="26"/>
      <c r="OZS5" s="26"/>
      <c r="OZT5" s="26"/>
      <c r="OZU5" s="26"/>
      <c r="OZV5" s="26"/>
      <c r="OZW5" s="26"/>
      <c r="OZX5" s="26"/>
      <c r="OZY5" s="26"/>
      <c r="OZZ5" s="26"/>
      <c r="PAA5" s="26"/>
      <c r="PAB5" s="26"/>
      <c r="PAC5" s="26"/>
      <c r="PAD5" s="26"/>
      <c r="PAE5" s="26"/>
      <c r="PAF5" s="26"/>
      <c r="PAG5" s="26"/>
      <c r="PAH5" s="26"/>
      <c r="PAI5" s="26"/>
      <c r="PAJ5" s="26"/>
      <c r="PAK5" s="26"/>
      <c r="PAL5" s="26"/>
      <c r="PAM5" s="26"/>
      <c r="PAN5" s="26"/>
      <c r="PAO5" s="26"/>
      <c r="PAP5" s="26"/>
      <c r="PAQ5" s="26"/>
      <c r="PAR5" s="26"/>
      <c r="PAS5" s="26"/>
      <c r="PAT5" s="26"/>
      <c r="PAU5" s="26"/>
      <c r="PAV5" s="26"/>
      <c r="PAW5" s="26"/>
      <c r="PAX5" s="26"/>
      <c r="PAY5" s="26"/>
      <c r="PAZ5" s="26"/>
      <c r="PBA5" s="26"/>
      <c r="PBB5" s="26"/>
      <c r="PBC5" s="26"/>
      <c r="PBD5" s="26"/>
      <c r="PBE5" s="26"/>
      <c r="PBF5" s="26"/>
      <c r="PBG5" s="26"/>
      <c r="PBH5" s="26"/>
      <c r="PBI5" s="26"/>
      <c r="PBJ5" s="26"/>
      <c r="PBK5" s="26"/>
      <c r="PBL5" s="26"/>
      <c r="PBM5" s="26"/>
      <c r="PBN5" s="26"/>
      <c r="PBO5" s="26"/>
      <c r="PBP5" s="26"/>
      <c r="PBQ5" s="26"/>
      <c r="PBR5" s="26"/>
      <c r="PBS5" s="26"/>
      <c r="PBT5" s="26"/>
      <c r="PBU5" s="26"/>
      <c r="PBV5" s="26"/>
      <c r="PBW5" s="26"/>
      <c r="PBX5" s="26"/>
      <c r="PBY5" s="26"/>
      <c r="PBZ5" s="26"/>
      <c r="PCA5" s="26"/>
      <c r="PCB5" s="26"/>
      <c r="PCC5" s="26"/>
      <c r="PCD5" s="26"/>
      <c r="PCE5" s="26"/>
      <c r="PCF5" s="26"/>
      <c r="PCG5" s="26"/>
      <c r="PCH5" s="26"/>
      <c r="PCI5" s="26"/>
      <c r="PCJ5" s="26"/>
      <c r="PCK5" s="26"/>
      <c r="PCL5" s="26"/>
      <c r="PCM5" s="26"/>
      <c r="PCN5" s="26"/>
      <c r="PCO5" s="26"/>
      <c r="PCP5" s="26"/>
      <c r="PCQ5" s="26"/>
      <c r="PCR5" s="26"/>
      <c r="PCS5" s="26"/>
      <c r="PCT5" s="26"/>
      <c r="PCU5" s="26"/>
      <c r="PCV5" s="26"/>
      <c r="PCW5" s="26"/>
      <c r="PCX5" s="26"/>
      <c r="PCY5" s="26"/>
      <c r="PCZ5" s="26"/>
      <c r="PDA5" s="26"/>
      <c r="PDB5" s="26"/>
      <c r="PDC5" s="26"/>
      <c r="PDD5" s="26"/>
      <c r="PDE5" s="26"/>
      <c r="PDF5" s="26"/>
      <c r="PDG5" s="26"/>
      <c r="PDH5" s="26"/>
      <c r="PDI5" s="26"/>
      <c r="PDJ5" s="26"/>
      <c r="PDK5" s="26"/>
      <c r="PDL5" s="26"/>
      <c r="PDM5" s="26"/>
      <c r="PDN5" s="26"/>
      <c r="PDO5" s="26"/>
      <c r="PDP5" s="26"/>
      <c r="PDQ5" s="26"/>
      <c r="PDR5" s="26"/>
      <c r="PDS5" s="26"/>
      <c r="PDT5" s="26"/>
      <c r="PDU5" s="26"/>
      <c r="PDV5" s="26"/>
      <c r="PDW5" s="26"/>
      <c r="PDX5" s="26"/>
      <c r="PDY5" s="26"/>
      <c r="PDZ5" s="26"/>
      <c r="PEA5" s="26"/>
      <c r="PEB5" s="26"/>
      <c r="PEC5" s="26"/>
      <c r="PED5" s="26"/>
      <c r="PEE5" s="26"/>
      <c r="PEF5" s="26"/>
      <c r="PEG5" s="26"/>
      <c r="PEH5" s="26"/>
      <c r="PEI5" s="26"/>
      <c r="PEJ5" s="26"/>
      <c r="PEK5" s="26"/>
      <c r="PEL5" s="26"/>
      <c r="PEM5" s="26"/>
      <c r="PEN5" s="26"/>
      <c r="PEO5" s="26"/>
      <c r="PEP5" s="26"/>
      <c r="PEQ5" s="26"/>
      <c r="PER5" s="26"/>
      <c r="PES5" s="26"/>
      <c r="PET5" s="26"/>
      <c r="PEU5" s="26"/>
      <c r="PEV5" s="26"/>
      <c r="PEW5" s="26"/>
      <c r="PEX5" s="26"/>
      <c r="PEY5" s="26"/>
      <c r="PEZ5" s="26"/>
      <c r="PFA5" s="26"/>
      <c r="PFB5" s="26"/>
      <c r="PFC5" s="26"/>
      <c r="PFD5" s="26"/>
      <c r="PFE5" s="26"/>
      <c r="PFF5" s="26"/>
      <c r="PFG5" s="26"/>
      <c r="PFH5" s="26"/>
      <c r="PFI5" s="26"/>
      <c r="PFJ5" s="26"/>
      <c r="PFK5" s="26"/>
      <c r="PFL5" s="26"/>
      <c r="PFM5" s="26"/>
      <c r="PFN5" s="26"/>
      <c r="PFO5" s="26"/>
      <c r="PFP5" s="26"/>
      <c r="PFQ5" s="26"/>
      <c r="PFR5" s="26"/>
      <c r="PFS5" s="26"/>
      <c r="PFT5" s="26"/>
      <c r="PFU5" s="26"/>
      <c r="PFV5" s="26"/>
      <c r="PFW5" s="26"/>
      <c r="PFX5" s="26"/>
      <c r="PFY5" s="26"/>
      <c r="PFZ5" s="26"/>
      <c r="PGA5" s="26"/>
      <c r="PGB5" s="26"/>
      <c r="PGC5" s="26"/>
      <c r="PGD5" s="26"/>
      <c r="PGE5" s="26"/>
      <c r="PGF5" s="26"/>
      <c r="PGG5" s="26"/>
      <c r="PGH5" s="26"/>
      <c r="PGI5" s="26"/>
      <c r="PGJ5" s="26"/>
      <c r="PGK5" s="26"/>
      <c r="PGL5" s="26"/>
      <c r="PGM5" s="26"/>
      <c r="PGN5" s="26"/>
      <c r="PGO5" s="26"/>
      <c r="PGP5" s="26"/>
      <c r="PGQ5" s="26"/>
      <c r="PGR5" s="26"/>
      <c r="PGS5" s="26"/>
      <c r="PGT5" s="26"/>
      <c r="PGU5" s="26"/>
      <c r="PGV5" s="26"/>
      <c r="PGW5" s="26"/>
      <c r="PGX5" s="26"/>
      <c r="PGY5" s="26"/>
      <c r="PGZ5" s="26"/>
      <c r="PHA5" s="26"/>
      <c r="PHB5" s="26"/>
      <c r="PHC5" s="26"/>
      <c r="PHD5" s="26"/>
      <c r="PHE5" s="26"/>
      <c r="PHF5" s="26"/>
      <c r="PHG5" s="26"/>
      <c r="PHH5" s="26"/>
      <c r="PHI5" s="26"/>
      <c r="PHJ5" s="26"/>
      <c r="PHK5" s="26"/>
      <c r="PHL5" s="26"/>
      <c r="PHM5" s="26"/>
      <c r="PHN5" s="26"/>
      <c r="PHO5" s="26"/>
      <c r="PHP5" s="26"/>
      <c r="PHQ5" s="26"/>
      <c r="PHR5" s="26"/>
      <c r="PHS5" s="26"/>
      <c r="PHT5" s="26"/>
      <c r="PHU5" s="26"/>
      <c r="PHV5" s="26"/>
      <c r="PHW5" s="26"/>
      <c r="PHX5" s="26"/>
      <c r="PHY5" s="26"/>
      <c r="PHZ5" s="26"/>
      <c r="PIA5" s="26"/>
      <c r="PIB5" s="26"/>
      <c r="PIC5" s="26"/>
      <c r="PID5" s="26"/>
      <c r="PIE5" s="26"/>
      <c r="PIF5" s="26"/>
      <c r="PIG5" s="26"/>
      <c r="PIH5" s="26"/>
      <c r="PII5" s="26"/>
      <c r="PIJ5" s="26"/>
      <c r="PIK5" s="26"/>
      <c r="PIL5" s="26"/>
      <c r="PIM5" s="26"/>
      <c r="PIN5" s="26"/>
      <c r="PIO5" s="26"/>
      <c r="PIP5" s="26"/>
      <c r="PIQ5" s="26"/>
      <c r="PIR5" s="26"/>
      <c r="PIS5" s="26"/>
      <c r="PIT5" s="26"/>
      <c r="PIU5" s="26"/>
      <c r="PIV5" s="26"/>
      <c r="PIW5" s="26"/>
      <c r="PIX5" s="26"/>
      <c r="PIY5" s="26"/>
      <c r="PIZ5" s="26"/>
      <c r="PJA5" s="26"/>
      <c r="PJB5" s="26"/>
      <c r="PJC5" s="26"/>
      <c r="PJD5" s="26"/>
      <c r="PJE5" s="26"/>
      <c r="PJF5" s="26"/>
      <c r="PJG5" s="26"/>
      <c r="PJH5" s="26"/>
      <c r="PJI5" s="26"/>
      <c r="PJJ5" s="26"/>
      <c r="PJK5" s="26"/>
      <c r="PJL5" s="26"/>
      <c r="PJM5" s="26"/>
      <c r="PJN5" s="26"/>
      <c r="PJO5" s="26"/>
      <c r="PJP5" s="26"/>
      <c r="PJQ5" s="26"/>
      <c r="PJR5" s="26"/>
      <c r="PJS5" s="26"/>
      <c r="PJT5" s="26"/>
      <c r="PJU5" s="26"/>
      <c r="PJV5" s="26"/>
      <c r="PJW5" s="26"/>
      <c r="PJX5" s="26"/>
      <c r="PJY5" s="26"/>
      <c r="PJZ5" s="26"/>
      <c r="PKA5" s="26"/>
      <c r="PKB5" s="26"/>
      <c r="PKC5" s="26"/>
      <c r="PKD5" s="26"/>
      <c r="PKE5" s="26"/>
      <c r="PKF5" s="26"/>
      <c r="PKG5" s="26"/>
      <c r="PKH5" s="26"/>
      <c r="PKI5" s="26"/>
      <c r="PKJ5" s="26"/>
      <c r="PKK5" s="26"/>
      <c r="PKL5" s="26"/>
      <c r="PKM5" s="26"/>
      <c r="PKN5" s="26"/>
      <c r="PKO5" s="26"/>
      <c r="PKP5" s="26"/>
      <c r="PKQ5" s="26"/>
      <c r="PKR5" s="26"/>
      <c r="PKS5" s="26"/>
      <c r="PKT5" s="26"/>
      <c r="PKU5" s="26"/>
      <c r="PKV5" s="26"/>
      <c r="PKW5" s="26"/>
      <c r="PKX5" s="26"/>
      <c r="PKY5" s="26"/>
      <c r="PKZ5" s="26"/>
      <c r="PLA5" s="26"/>
      <c r="PLB5" s="26"/>
      <c r="PLC5" s="26"/>
      <c r="PLD5" s="26"/>
      <c r="PLE5" s="26"/>
      <c r="PLF5" s="26"/>
      <c r="PLG5" s="26"/>
      <c r="PLH5" s="26"/>
      <c r="PLI5" s="26"/>
      <c r="PLJ5" s="26"/>
      <c r="PLK5" s="26"/>
      <c r="PLL5" s="26"/>
      <c r="PLM5" s="26"/>
      <c r="PLN5" s="26"/>
      <c r="PLO5" s="26"/>
      <c r="PLP5" s="26"/>
      <c r="PLQ5" s="26"/>
      <c r="PLR5" s="26"/>
      <c r="PLS5" s="26"/>
      <c r="PLT5" s="26"/>
      <c r="PLU5" s="26"/>
      <c r="PLV5" s="26"/>
      <c r="PLW5" s="26"/>
      <c r="PLX5" s="26"/>
      <c r="PLY5" s="26"/>
      <c r="PLZ5" s="26"/>
      <c r="PMA5" s="26"/>
      <c r="PMB5" s="26"/>
      <c r="PMC5" s="26"/>
      <c r="PMD5" s="26"/>
      <c r="PME5" s="26"/>
      <c r="PMF5" s="26"/>
      <c r="PMG5" s="26"/>
      <c r="PMH5" s="26"/>
      <c r="PMI5" s="26"/>
      <c r="PMJ5" s="26"/>
      <c r="PMK5" s="26"/>
      <c r="PML5" s="26"/>
      <c r="PMM5" s="26"/>
      <c r="PMN5" s="26"/>
      <c r="PMO5" s="26"/>
      <c r="PMP5" s="26"/>
      <c r="PMQ5" s="26"/>
      <c r="PMR5" s="26"/>
      <c r="PMS5" s="26"/>
      <c r="PMT5" s="26"/>
      <c r="PMU5" s="26"/>
      <c r="PMV5" s="26"/>
      <c r="PMW5" s="26"/>
      <c r="PMX5" s="26"/>
      <c r="PMY5" s="26"/>
      <c r="PMZ5" s="26"/>
      <c r="PNA5" s="26"/>
      <c r="PNB5" s="26"/>
      <c r="PNC5" s="26"/>
      <c r="PND5" s="26"/>
      <c r="PNE5" s="26"/>
      <c r="PNF5" s="26"/>
      <c r="PNG5" s="26"/>
      <c r="PNH5" s="26"/>
      <c r="PNI5" s="26"/>
      <c r="PNJ5" s="26"/>
      <c r="PNK5" s="26"/>
      <c r="PNL5" s="26"/>
      <c r="PNM5" s="26"/>
      <c r="PNN5" s="26"/>
      <c r="PNO5" s="26"/>
      <c r="PNP5" s="26"/>
      <c r="PNQ5" s="26"/>
      <c r="PNR5" s="26"/>
      <c r="PNS5" s="26"/>
      <c r="PNT5" s="26"/>
      <c r="PNU5" s="26"/>
      <c r="PNV5" s="26"/>
      <c r="PNW5" s="26"/>
      <c r="PNX5" s="26"/>
      <c r="PNY5" s="26"/>
      <c r="PNZ5" s="26"/>
      <c r="POA5" s="26"/>
      <c r="POB5" s="26"/>
      <c r="POC5" s="26"/>
      <c r="POD5" s="26"/>
      <c r="POE5" s="26"/>
      <c r="POF5" s="26"/>
      <c r="POG5" s="26"/>
      <c r="POH5" s="26"/>
      <c r="POI5" s="26"/>
      <c r="POJ5" s="26"/>
      <c r="POK5" s="26"/>
      <c r="POL5" s="26"/>
      <c r="POM5" s="26"/>
      <c r="PON5" s="26"/>
      <c r="POO5" s="26"/>
      <c r="POP5" s="26"/>
      <c r="POQ5" s="26"/>
      <c r="POR5" s="26"/>
      <c r="POS5" s="26"/>
      <c r="POT5" s="26"/>
      <c r="POU5" s="26"/>
      <c r="POV5" s="26"/>
      <c r="POW5" s="26"/>
      <c r="POX5" s="26"/>
      <c r="POY5" s="26"/>
      <c r="POZ5" s="26"/>
      <c r="PPA5" s="26"/>
      <c r="PPB5" s="26"/>
      <c r="PPC5" s="26"/>
      <c r="PPD5" s="26"/>
      <c r="PPE5" s="26"/>
      <c r="PPF5" s="26"/>
      <c r="PPG5" s="26"/>
      <c r="PPH5" s="26"/>
      <c r="PPI5" s="26"/>
      <c r="PPJ5" s="26"/>
      <c r="PPK5" s="26"/>
      <c r="PPL5" s="26"/>
      <c r="PPM5" s="26"/>
      <c r="PPN5" s="26"/>
      <c r="PPO5" s="26"/>
      <c r="PPP5" s="26"/>
      <c r="PPQ5" s="26"/>
      <c r="PPR5" s="26"/>
      <c r="PPS5" s="26"/>
      <c r="PPT5" s="26"/>
      <c r="PPU5" s="26"/>
      <c r="PPV5" s="26"/>
      <c r="PPW5" s="26"/>
      <c r="PPX5" s="26"/>
      <c r="PPY5" s="26"/>
      <c r="PPZ5" s="26"/>
      <c r="PQA5" s="26"/>
      <c r="PQB5" s="26"/>
      <c r="PQC5" s="26"/>
      <c r="PQD5" s="26"/>
      <c r="PQE5" s="26"/>
      <c r="PQF5" s="26"/>
      <c r="PQG5" s="26"/>
      <c r="PQH5" s="26"/>
      <c r="PQI5" s="26"/>
      <c r="PQJ5" s="26"/>
      <c r="PQK5" s="26"/>
      <c r="PQL5" s="26"/>
      <c r="PQM5" s="26"/>
      <c r="PQN5" s="26"/>
      <c r="PQO5" s="26"/>
      <c r="PQP5" s="26"/>
      <c r="PQQ5" s="26"/>
      <c r="PQR5" s="26"/>
      <c r="PQS5" s="26"/>
      <c r="PQT5" s="26"/>
      <c r="PQU5" s="26"/>
      <c r="PQV5" s="26"/>
      <c r="PQW5" s="26"/>
      <c r="PQX5" s="26"/>
      <c r="PQY5" s="26"/>
      <c r="PQZ5" s="26"/>
      <c r="PRA5" s="26"/>
      <c r="PRB5" s="26"/>
      <c r="PRC5" s="26"/>
      <c r="PRD5" s="26"/>
      <c r="PRE5" s="26"/>
      <c r="PRF5" s="26"/>
      <c r="PRG5" s="26"/>
      <c r="PRH5" s="26"/>
      <c r="PRI5" s="26"/>
      <c r="PRJ5" s="26"/>
      <c r="PRK5" s="26"/>
      <c r="PRL5" s="26"/>
      <c r="PRM5" s="26"/>
      <c r="PRN5" s="26"/>
      <c r="PRO5" s="26"/>
      <c r="PRP5" s="26"/>
      <c r="PRQ5" s="26"/>
      <c r="PRR5" s="26"/>
      <c r="PRS5" s="26"/>
      <c r="PRT5" s="26"/>
      <c r="PRU5" s="26"/>
      <c r="PRV5" s="26"/>
      <c r="PRW5" s="26"/>
      <c r="PRX5" s="26"/>
      <c r="PRY5" s="26"/>
      <c r="PRZ5" s="26"/>
      <c r="PSA5" s="26"/>
      <c r="PSB5" s="26"/>
      <c r="PSC5" s="26"/>
      <c r="PSD5" s="26"/>
      <c r="PSE5" s="26"/>
      <c r="PSF5" s="26"/>
      <c r="PSG5" s="26"/>
      <c r="PSH5" s="26"/>
      <c r="PSI5" s="26"/>
      <c r="PSJ5" s="26"/>
      <c r="PSK5" s="26"/>
      <c r="PSL5" s="26"/>
      <c r="PSM5" s="26"/>
      <c r="PSN5" s="26"/>
      <c r="PSO5" s="26"/>
      <c r="PSP5" s="26"/>
      <c r="PSQ5" s="26"/>
      <c r="PSR5" s="26"/>
      <c r="PSS5" s="26"/>
      <c r="PST5" s="26"/>
      <c r="PSU5" s="26"/>
      <c r="PSV5" s="26"/>
      <c r="PSW5" s="26"/>
      <c r="PSX5" s="26"/>
      <c r="PSY5" s="26"/>
      <c r="PSZ5" s="26"/>
      <c r="PTA5" s="26"/>
      <c r="PTB5" s="26"/>
      <c r="PTC5" s="26"/>
      <c r="PTD5" s="26"/>
      <c r="PTE5" s="26"/>
      <c r="PTF5" s="26"/>
      <c r="PTG5" s="26"/>
      <c r="PTH5" s="26"/>
      <c r="PTI5" s="26"/>
      <c r="PTJ5" s="26"/>
      <c r="PTK5" s="26"/>
      <c r="PTL5" s="26"/>
      <c r="PTM5" s="26"/>
      <c r="PTN5" s="26"/>
      <c r="PTO5" s="26"/>
      <c r="PTP5" s="26"/>
      <c r="PTQ5" s="26"/>
      <c r="PTR5" s="26"/>
      <c r="PTS5" s="26"/>
      <c r="PTT5" s="26"/>
      <c r="PTU5" s="26"/>
      <c r="PTV5" s="26"/>
      <c r="PTW5" s="26"/>
      <c r="PTX5" s="26"/>
      <c r="PTY5" s="26"/>
      <c r="PTZ5" s="26"/>
      <c r="PUA5" s="26"/>
      <c r="PUB5" s="26"/>
      <c r="PUC5" s="26"/>
      <c r="PUD5" s="26"/>
      <c r="PUE5" s="26"/>
      <c r="PUF5" s="26"/>
      <c r="PUG5" s="26"/>
      <c r="PUH5" s="26"/>
      <c r="PUI5" s="26"/>
      <c r="PUJ5" s="26"/>
      <c r="PUK5" s="26"/>
      <c r="PUL5" s="26"/>
      <c r="PUM5" s="26"/>
      <c r="PUN5" s="26"/>
      <c r="PUO5" s="26"/>
      <c r="PUP5" s="26"/>
      <c r="PUQ5" s="26"/>
      <c r="PUR5" s="26"/>
      <c r="PUS5" s="26"/>
      <c r="PUT5" s="26"/>
      <c r="PUU5" s="26"/>
      <c r="PUV5" s="26"/>
      <c r="PUW5" s="26"/>
      <c r="PUX5" s="26"/>
      <c r="PUY5" s="26"/>
      <c r="PUZ5" s="26"/>
      <c r="PVA5" s="26"/>
      <c r="PVB5" s="26"/>
      <c r="PVC5" s="26"/>
      <c r="PVD5" s="26"/>
      <c r="PVE5" s="26"/>
      <c r="PVF5" s="26"/>
      <c r="PVG5" s="26"/>
      <c r="PVH5" s="26"/>
      <c r="PVI5" s="26"/>
      <c r="PVJ5" s="26"/>
      <c r="PVK5" s="26"/>
      <c r="PVL5" s="26"/>
      <c r="PVM5" s="26"/>
      <c r="PVN5" s="26"/>
      <c r="PVO5" s="26"/>
      <c r="PVP5" s="26"/>
      <c r="PVQ5" s="26"/>
      <c r="PVR5" s="26"/>
      <c r="PVS5" s="26"/>
      <c r="PVT5" s="26"/>
      <c r="PVU5" s="26"/>
      <c r="PVV5" s="26"/>
      <c r="PVW5" s="26"/>
      <c r="PVX5" s="26"/>
      <c r="PVY5" s="26"/>
      <c r="PVZ5" s="26"/>
      <c r="PWA5" s="26"/>
      <c r="PWB5" s="26"/>
      <c r="PWC5" s="26"/>
      <c r="PWD5" s="26"/>
      <c r="PWE5" s="26"/>
      <c r="PWF5" s="26"/>
      <c r="PWG5" s="26"/>
      <c r="PWH5" s="26"/>
      <c r="PWI5" s="26"/>
      <c r="PWJ5" s="26"/>
      <c r="PWK5" s="26"/>
      <c r="PWL5" s="26"/>
      <c r="PWM5" s="26"/>
      <c r="PWN5" s="26"/>
      <c r="PWO5" s="26"/>
      <c r="PWP5" s="26"/>
      <c r="PWQ5" s="26"/>
      <c r="PWR5" s="26"/>
      <c r="PWS5" s="26"/>
      <c r="PWT5" s="26"/>
      <c r="PWU5" s="26"/>
      <c r="PWV5" s="26"/>
      <c r="PWW5" s="26"/>
      <c r="PWX5" s="26"/>
      <c r="PWY5" s="26"/>
      <c r="PWZ5" s="26"/>
      <c r="PXA5" s="26"/>
      <c r="PXB5" s="26"/>
      <c r="PXC5" s="26"/>
      <c r="PXD5" s="26"/>
      <c r="PXE5" s="26"/>
      <c r="PXF5" s="26"/>
      <c r="PXG5" s="26"/>
      <c r="PXH5" s="26"/>
      <c r="PXI5" s="26"/>
      <c r="PXJ5" s="26"/>
      <c r="PXK5" s="26"/>
      <c r="PXL5" s="26"/>
      <c r="PXM5" s="26"/>
      <c r="PXN5" s="26"/>
      <c r="PXO5" s="26"/>
      <c r="PXP5" s="26"/>
      <c r="PXQ5" s="26"/>
      <c r="PXR5" s="26"/>
      <c r="PXS5" s="26"/>
      <c r="PXT5" s="26"/>
      <c r="PXU5" s="26"/>
      <c r="PXV5" s="26"/>
      <c r="PXW5" s="26"/>
      <c r="PXX5" s="26"/>
      <c r="PXY5" s="26"/>
      <c r="PXZ5" s="26"/>
      <c r="PYA5" s="26"/>
      <c r="PYB5" s="26"/>
      <c r="PYC5" s="26"/>
      <c r="PYD5" s="26"/>
      <c r="PYE5" s="26"/>
      <c r="PYF5" s="26"/>
      <c r="PYG5" s="26"/>
      <c r="PYH5" s="26"/>
      <c r="PYI5" s="26"/>
      <c r="PYJ5" s="26"/>
      <c r="PYK5" s="26"/>
      <c r="PYL5" s="26"/>
      <c r="PYM5" s="26"/>
      <c r="PYN5" s="26"/>
      <c r="PYO5" s="26"/>
      <c r="PYP5" s="26"/>
      <c r="PYQ5" s="26"/>
      <c r="PYR5" s="26"/>
      <c r="PYS5" s="26"/>
      <c r="PYT5" s="26"/>
      <c r="PYU5" s="26"/>
      <c r="PYV5" s="26"/>
      <c r="PYW5" s="26"/>
      <c r="PYX5" s="26"/>
      <c r="PYY5" s="26"/>
      <c r="PYZ5" s="26"/>
      <c r="PZA5" s="26"/>
      <c r="PZB5" s="26"/>
      <c r="PZC5" s="26"/>
      <c r="PZD5" s="26"/>
      <c r="PZE5" s="26"/>
      <c r="PZF5" s="26"/>
      <c r="PZG5" s="26"/>
      <c r="PZH5" s="26"/>
      <c r="PZI5" s="26"/>
      <c r="PZJ5" s="26"/>
      <c r="PZK5" s="26"/>
      <c r="PZL5" s="26"/>
      <c r="PZM5" s="26"/>
      <c r="PZN5" s="26"/>
      <c r="PZO5" s="26"/>
      <c r="PZP5" s="26"/>
      <c r="PZQ5" s="26"/>
      <c r="PZR5" s="26"/>
      <c r="PZS5" s="26"/>
      <c r="PZT5" s="26"/>
      <c r="PZU5" s="26"/>
      <c r="PZV5" s="26"/>
      <c r="PZW5" s="26"/>
      <c r="PZX5" s="26"/>
      <c r="PZY5" s="26"/>
      <c r="PZZ5" s="26"/>
      <c r="QAA5" s="26"/>
      <c r="QAB5" s="26"/>
      <c r="QAC5" s="26"/>
      <c r="QAD5" s="26"/>
      <c r="QAE5" s="26"/>
      <c r="QAF5" s="26"/>
      <c r="QAG5" s="26"/>
      <c r="QAH5" s="26"/>
      <c r="QAI5" s="26"/>
      <c r="QAJ5" s="26"/>
      <c r="QAK5" s="26"/>
      <c r="QAL5" s="26"/>
      <c r="QAM5" s="26"/>
      <c r="QAN5" s="26"/>
      <c r="QAO5" s="26"/>
      <c r="QAP5" s="26"/>
      <c r="QAQ5" s="26"/>
      <c r="QAR5" s="26"/>
      <c r="QAS5" s="26"/>
      <c r="QAT5" s="26"/>
      <c r="QAU5" s="26"/>
      <c r="QAV5" s="26"/>
      <c r="QAW5" s="26"/>
      <c r="QAX5" s="26"/>
      <c r="QAY5" s="26"/>
      <c r="QAZ5" s="26"/>
      <c r="QBA5" s="26"/>
      <c r="QBB5" s="26"/>
      <c r="QBC5" s="26"/>
      <c r="QBD5" s="26"/>
      <c r="QBE5" s="26"/>
      <c r="QBF5" s="26"/>
      <c r="QBG5" s="26"/>
      <c r="QBH5" s="26"/>
      <c r="QBI5" s="26"/>
      <c r="QBJ5" s="26"/>
      <c r="QBK5" s="26"/>
      <c r="QBL5" s="26"/>
      <c r="QBM5" s="26"/>
      <c r="QBN5" s="26"/>
      <c r="QBO5" s="26"/>
      <c r="QBP5" s="26"/>
      <c r="QBQ5" s="26"/>
      <c r="QBR5" s="26"/>
      <c r="QBS5" s="26"/>
      <c r="QBT5" s="26"/>
      <c r="QBU5" s="26"/>
      <c r="QBV5" s="26"/>
      <c r="QBW5" s="26"/>
      <c r="QBX5" s="26"/>
      <c r="QBY5" s="26"/>
      <c r="QBZ5" s="26"/>
      <c r="QCA5" s="26"/>
      <c r="QCB5" s="26"/>
      <c r="QCC5" s="26"/>
      <c r="QCD5" s="26"/>
      <c r="QCE5" s="26"/>
      <c r="QCF5" s="26"/>
      <c r="QCG5" s="26"/>
      <c r="QCH5" s="26"/>
      <c r="QCI5" s="26"/>
      <c r="QCJ5" s="26"/>
      <c r="QCK5" s="26"/>
      <c r="QCL5" s="26"/>
      <c r="QCM5" s="26"/>
      <c r="QCN5" s="26"/>
      <c r="QCO5" s="26"/>
      <c r="QCP5" s="26"/>
      <c r="QCQ5" s="26"/>
      <c r="QCR5" s="26"/>
      <c r="QCS5" s="26"/>
      <c r="QCT5" s="26"/>
      <c r="QCU5" s="26"/>
      <c r="QCV5" s="26"/>
      <c r="QCW5" s="26"/>
      <c r="QCX5" s="26"/>
      <c r="QCY5" s="26"/>
      <c r="QCZ5" s="26"/>
      <c r="QDA5" s="26"/>
      <c r="QDB5" s="26"/>
      <c r="QDC5" s="26"/>
      <c r="QDD5" s="26"/>
      <c r="QDE5" s="26"/>
      <c r="QDF5" s="26"/>
      <c r="QDG5" s="26"/>
      <c r="QDH5" s="26"/>
      <c r="QDI5" s="26"/>
      <c r="QDJ5" s="26"/>
      <c r="QDK5" s="26"/>
      <c r="QDL5" s="26"/>
      <c r="QDM5" s="26"/>
      <c r="QDN5" s="26"/>
      <c r="QDO5" s="26"/>
      <c r="QDP5" s="26"/>
      <c r="QDQ5" s="26"/>
      <c r="QDR5" s="26"/>
      <c r="QDS5" s="26"/>
      <c r="QDT5" s="26"/>
      <c r="QDU5" s="26"/>
      <c r="QDV5" s="26"/>
      <c r="QDW5" s="26"/>
      <c r="QDX5" s="26"/>
      <c r="QDY5" s="26"/>
      <c r="QDZ5" s="26"/>
      <c r="QEA5" s="26"/>
      <c r="QEB5" s="26"/>
      <c r="QEC5" s="26"/>
      <c r="QED5" s="26"/>
      <c r="QEE5" s="26"/>
      <c r="QEF5" s="26"/>
      <c r="QEG5" s="26"/>
      <c r="QEH5" s="26"/>
      <c r="QEI5" s="26"/>
      <c r="QEJ5" s="26"/>
      <c r="QEK5" s="26"/>
      <c r="QEL5" s="26"/>
      <c r="QEM5" s="26"/>
      <c r="QEN5" s="26"/>
      <c r="QEO5" s="26"/>
      <c r="QEP5" s="26"/>
      <c r="QEQ5" s="26"/>
      <c r="QER5" s="26"/>
      <c r="QES5" s="26"/>
      <c r="QET5" s="26"/>
      <c r="QEU5" s="26"/>
      <c r="QEV5" s="26"/>
      <c r="QEW5" s="26"/>
      <c r="QEX5" s="26"/>
      <c r="QEY5" s="26"/>
      <c r="QEZ5" s="26"/>
      <c r="QFA5" s="26"/>
      <c r="QFB5" s="26"/>
      <c r="QFC5" s="26"/>
      <c r="QFD5" s="26"/>
      <c r="QFE5" s="26"/>
      <c r="QFF5" s="26"/>
      <c r="QFG5" s="26"/>
      <c r="QFH5" s="26"/>
      <c r="QFI5" s="26"/>
      <c r="QFJ5" s="26"/>
      <c r="QFK5" s="26"/>
      <c r="QFL5" s="26"/>
      <c r="QFM5" s="26"/>
      <c r="QFN5" s="26"/>
      <c r="QFO5" s="26"/>
      <c r="QFP5" s="26"/>
      <c r="QFQ5" s="26"/>
      <c r="QFR5" s="26"/>
      <c r="QFS5" s="26"/>
      <c r="QFT5" s="26"/>
      <c r="QFU5" s="26"/>
      <c r="QFV5" s="26"/>
      <c r="QFW5" s="26"/>
      <c r="QFX5" s="26"/>
      <c r="QFY5" s="26"/>
      <c r="QFZ5" s="26"/>
      <c r="QGA5" s="26"/>
      <c r="QGB5" s="26"/>
      <c r="QGC5" s="26"/>
      <c r="QGD5" s="26"/>
      <c r="QGE5" s="26"/>
      <c r="QGF5" s="26"/>
      <c r="QGG5" s="26"/>
      <c r="QGH5" s="26"/>
      <c r="QGI5" s="26"/>
      <c r="QGJ5" s="26"/>
      <c r="QGK5" s="26"/>
      <c r="QGL5" s="26"/>
      <c r="QGM5" s="26"/>
      <c r="QGN5" s="26"/>
      <c r="QGO5" s="26"/>
      <c r="QGP5" s="26"/>
      <c r="QGQ5" s="26"/>
      <c r="QGR5" s="26"/>
      <c r="QGS5" s="26"/>
      <c r="QGT5" s="26"/>
      <c r="QGU5" s="26"/>
      <c r="QGV5" s="26"/>
      <c r="QGW5" s="26"/>
      <c r="QGX5" s="26"/>
      <c r="QGY5" s="26"/>
      <c r="QGZ5" s="26"/>
      <c r="QHA5" s="26"/>
      <c r="QHB5" s="26"/>
      <c r="QHC5" s="26"/>
      <c r="QHD5" s="26"/>
      <c r="QHE5" s="26"/>
      <c r="QHF5" s="26"/>
      <c r="QHG5" s="26"/>
      <c r="QHH5" s="26"/>
      <c r="QHI5" s="26"/>
      <c r="QHJ5" s="26"/>
      <c r="QHK5" s="26"/>
      <c r="QHL5" s="26"/>
      <c r="QHM5" s="26"/>
      <c r="QHN5" s="26"/>
      <c r="QHO5" s="26"/>
      <c r="QHP5" s="26"/>
      <c r="QHQ5" s="26"/>
      <c r="QHR5" s="26"/>
      <c r="QHS5" s="26"/>
      <c r="QHT5" s="26"/>
      <c r="QHU5" s="26"/>
      <c r="QHV5" s="26"/>
      <c r="QHW5" s="26"/>
      <c r="QHX5" s="26"/>
      <c r="QHY5" s="26"/>
      <c r="QHZ5" s="26"/>
      <c r="QIA5" s="26"/>
      <c r="QIB5" s="26"/>
      <c r="QIC5" s="26"/>
      <c r="QID5" s="26"/>
      <c r="QIE5" s="26"/>
      <c r="QIF5" s="26"/>
      <c r="QIG5" s="26"/>
      <c r="QIH5" s="26"/>
      <c r="QII5" s="26"/>
      <c r="QIJ5" s="26"/>
      <c r="QIK5" s="26"/>
      <c r="QIL5" s="26"/>
      <c r="QIM5" s="26"/>
      <c r="QIN5" s="26"/>
      <c r="QIO5" s="26"/>
      <c r="QIP5" s="26"/>
      <c r="QIQ5" s="26"/>
      <c r="QIR5" s="26"/>
      <c r="QIS5" s="26"/>
      <c r="QIT5" s="26"/>
      <c r="QIU5" s="26"/>
      <c r="QIV5" s="26"/>
      <c r="QIW5" s="26"/>
      <c r="QIX5" s="26"/>
      <c r="QIY5" s="26"/>
      <c r="QIZ5" s="26"/>
      <c r="QJA5" s="26"/>
      <c r="QJB5" s="26"/>
      <c r="QJC5" s="26"/>
      <c r="QJD5" s="26"/>
      <c r="QJE5" s="26"/>
      <c r="QJF5" s="26"/>
      <c r="QJG5" s="26"/>
      <c r="QJH5" s="26"/>
      <c r="QJI5" s="26"/>
      <c r="QJJ5" s="26"/>
      <c r="QJK5" s="26"/>
      <c r="QJL5" s="26"/>
      <c r="QJM5" s="26"/>
      <c r="QJN5" s="26"/>
      <c r="QJO5" s="26"/>
      <c r="QJP5" s="26"/>
      <c r="QJQ5" s="26"/>
      <c r="QJR5" s="26"/>
      <c r="QJS5" s="26"/>
      <c r="QJT5" s="26"/>
      <c r="QJU5" s="26"/>
      <c r="QJV5" s="26"/>
      <c r="QJW5" s="26"/>
      <c r="QJX5" s="26"/>
      <c r="QJY5" s="26"/>
      <c r="QJZ5" s="26"/>
      <c r="QKA5" s="26"/>
      <c r="QKB5" s="26"/>
      <c r="QKC5" s="26"/>
      <c r="QKD5" s="26"/>
      <c r="QKE5" s="26"/>
      <c r="QKF5" s="26"/>
      <c r="QKG5" s="26"/>
      <c r="QKH5" s="26"/>
      <c r="QKI5" s="26"/>
      <c r="QKJ5" s="26"/>
      <c r="QKK5" s="26"/>
      <c r="QKL5" s="26"/>
      <c r="QKM5" s="26"/>
      <c r="QKN5" s="26"/>
      <c r="QKO5" s="26"/>
      <c r="QKP5" s="26"/>
      <c r="QKQ5" s="26"/>
      <c r="QKR5" s="26"/>
      <c r="QKS5" s="26"/>
      <c r="QKT5" s="26"/>
      <c r="QKU5" s="26"/>
      <c r="QKV5" s="26"/>
      <c r="QKW5" s="26"/>
      <c r="QKX5" s="26"/>
      <c r="QKY5" s="26"/>
      <c r="QKZ5" s="26"/>
      <c r="QLA5" s="26"/>
      <c r="QLB5" s="26"/>
      <c r="QLC5" s="26"/>
      <c r="QLD5" s="26"/>
      <c r="QLE5" s="26"/>
      <c r="QLF5" s="26"/>
      <c r="QLG5" s="26"/>
      <c r="QLH5" s="26"/>
      <c r="QLI5" s="26"/>
      <c r="QLJ5" s="26"/>
      <c r="QLK5" s="26"/>
      <c r="QLL5" s="26"/>
      <c r="QLM5" s="26"/>
      <c r="QLN5" s="26"/>
      <c r="QLO5" s="26"/>
      <c r="QLP5" s="26"/>
      <c r="QLQ5" s="26"/>
      <c r="QLR5" s="26"/>
      <c r="QLS5" s="26"/>
      <c r="QLT5" s="26"/>
      <c r="QLU5" s="26"/>
      <c r="QLV5" s="26"/>
      <c r="QLW5" s="26"/>
      <c r="QLX5" s="26"/>
      <c r="QLY5" s="26"/>
      <c r="QLZ5" s="26"/>
      <c r="QMA5" s="26"/>
      <c r="QMB5" s="26"/>
      <c r="QMC5" s="26"/>
      <c r="QMD5" s="26"/>
      <c r="QME5" s="26"/>
      <c r="QMF5" s="26"/>
      <c r="QMG5" s="26"/>
      <c r="QMH5" s="26"/>
      <c r="QMI5" s="26"/>
      <c r="QMJ5" s="26"/>
      <c r="QMK5" s="26"/>
      <c r="QML5" s="26"/>
      <c r="QMM5" s="26"/>
      <c r="QMN5" s="26"/>
      <c r="QMO5" s="26"/>
      <c r="QMP5" s="26"/>
      <c r="QMQ5" s="26"/>
      <c r="QMR5" s="26"/>
      <c r="QMS5" s="26"/>
      <c r="QMT5" s="26"/>
      <c r="QMU5" s="26"/>
      <c r="QMV5" s="26"/>
      <c r="QMW5" s="26"/>
      <c r="QMX5" s="26"/>
      <c r="QMY5" s="26"/>
      <c r="QMZ5" s="26"/>
      <c r="QNA5" s="26"/>
      <c r="QNB5" s="26"/>
      <c r="QNC5" s="26"/>
      <c r="QND5" s="26"/>
      <c r="QNE5" s="26"/>
      <c r="QNF5" s="26"/>
      <c r="QNG5" s="26"/>
      <c r="QNH5" s="26"/>
      <c r="QNI5" s="26"/>
      <c r="QNJ5" s="26"/>
      <c r="QNK5" s="26"/>
      <c r="QNL5" s="26"/>
      <c r="QNM5" s="26"/>
      <c r="QNN5" s="26"/>
      <c r="QNO5" s="26"/>
      <c r="QNP5" s="26"/>
      <c r="QNQ5" s="26"/>
      <c r="QNR5" s="26"/>
      <c r="QNS5" s="26"/>
      <c r="QNT5" s="26"/>
      <c r="QNU5" s="26"/>
      <c r="QNV5" s="26"/>
      <c r="QNW5" s="26"/>
      <c r="QNX5" s="26"/>
      <c r="QNY5" s="26"/>
      <c r="QNZ5" s="26"/>
      <c r="QOA5" s="26"/>
      <c r="QOB5" s="26"/>
      <c r="QOC5" s="26"/>
      <c r="QOD5" s="26"/>
      <c r="QOE5" s="26"/>
      <c r="QOF5" s="26"/>
      <c r="QOG5" s="26"/>
      <c r="QOH5" s="26"/>
      <c r="QOI5" s="26"/>
      <c r="QOJ5" s="26"/>
      <c r="QOK5" s="26"/>
      <c r="QOL5" s="26"/>
      <c r="QOM5" s="26"/>
      <c r="QON5" s="26"/>
      <c r="QOO5" s="26"/>
      <c r="QOP5" s="26"/>
      <c r="QOQ5" s="26"/>
      <c r="QOR5" s="26"/>
      <c r="QOS5" s="26"/>
      <c r="QOT5" s="26"/>
      <c r="QOU5" s="26"/>
      <c r="QOV5" s="26"/>
      <c r="QOW5" s="26"/>
      <c r="QOX5" s="26"/>
      <c r="QOY5" s="26"/>
      <c r="QOZ5" s="26"/>
      <c r="QPA5" s="26"/>
      <c r="QPB5" s="26"/>
      <c r="QPC5" s="26"/>
      <c r="QPD5" s="26"/>
      <c r="QPE5" s="26"/>
      <c r="QPF5" s="26"/>
      <c r="QPG5" s="26"/>
      <c r="QPH5" s="26"/>
      <c r="QPI5" s="26"/>
      <c r="QPJ5" s="26"/>
      <c r="QPK5" s="26"/>
      <c r="QPL5" s="26"/>
      <c r="QPM5" s="26"/>
      <c r="QPN5" s="26"/>
      <c r="QPO5" s="26"/>
      <c r="QPP5" s="26"/>
      <c r="QPQ5" s="26"/>
      <c r="QPR5" s="26"/>
      <c r="QPS5" s="26"/>
      <c r="QPT5" s="26"/>
      <c r="QPU5" s="26"/>
      <c r="QPV5" s="26"/>
      <c r="QPW5" s="26"/>
      <c r="QPX5" s="26"/>
      <c r="QPY5" s="26"/>
      <c r="QPZ5" s="26"/>
      <c r="QQA5" s="26"/>
      <c r="QQB5" s="26"/>
      <c r="QQC5" s="26"/>
      <c r="QQD5" s="26"/>
      <c r="QQE5" s="26"/>
      <c r="QQF5" s="26"/>
      <c r="QQG5" s="26"/>
      <c r="QQH5" s="26"/>
      <c r="QQI5" s="26"/>
      <c r="QQJ5" s="26"/>
      <c r="QQK5" s="26"/>
      <c r="QQL5" s="26"/>
      <c r="QQM5" s="26"/>
      <c r="QQN5" s="26"/>
      <c r="QQO5" s="26"/>
      <c r="QQP5" s="26"/>
      <c r="QQQ5" s="26"/>
      <c r="QQR5" s="26"/>
      <c r="QQS5" s="26"/>
      <c r="QQT5" s="26"/>
      <c r="QQU5" s="26"/>
      <c r="QQV5" s="26"/>
      <c r="QQW5" s="26"/>
      <c r="QQX5" s="26"/>
      <c r="QQY5" s="26"/>
      <c r="QQZ5" s="26"/>
      <c r="QRA5" s="26"/>
      <c r="QRB5" s="26"/>
      <c r="QRC5" s="26"/>
      <c r="QRD5" s="26"/>
      <c r="QRE5" s="26"/>
      <c r="QRF5" s="26"/>
      <c r="QRG5" s="26"/>
      <c r="QRH5" s="26"/>
      <c r="QRI5" s="26"/>
      <c r="QRJ5" s="26"/>
      <c r="QRK5" s="26"/>
      <c r="QRL5" s="26"/>
      <c r="QRM5" s="26"/>
      <c r="QRN5" s="26"/>
      <c r="QRO5" s="26"/>
      <c r="QRP5" s="26"/>
      <c r="QRQ5" s="26"/>
      <c r="QRR5" s="26"/>
      <c r="QRS5" s="26"/>
      <c r="QRT5" s="26"/>
      <c r="QRU5" s="26"/>
      <c r="QRV5" s="26"/>
      <c r="QRW5" s="26"/>
      <c r="QRX5" s="26"/>
      <c r="QRY5" s="26"/>
      <c r="QRZ5" s="26"/>
      <c r="QSA5" s="26"/>
      <c r="QSB5" s="26"/>
      <c r="QSC5" s="26"/>
      <c r="QSD5" s="26"/>
      <c r="QSE5" s="26"/>
      <c r="QSF5" s="26"/>
      <c r="QSG5" s="26"/>
      <c r="QSH5" s="26"/>
      <c r="QSI5" s="26"/>
      <c r="QSJ5" s="26"/>
      <c r="QSK5" s="26"/>
      <c r="QSL5" s="26"/>
      <c r="QSM5" s="26"/>
      <c r="QSN5" s="26"/>
      <c r="QSO5" s="26"/>
      <c r="QSP5" s="26"/>
      <c r="QSQ5" s="26"/>
      <c r="QSR5" s="26"/>
      <c r="QSS5" s="26"/>
      <c r="QST5" s="26"/>
      <c r="QSU5" s="26"/>
      <c r="QSV5" s="26"/>
      <c r="QSW5" s="26"/>
      <c r="QSX5" s="26"/>
      <c r="QSY5" s="26"/>
      <c r="QSZ5" s="26"/>
      <c r="QTA5" s="26"/>
      <c r="QTB5" s="26"/>
      <c r="QTC5" s="26"/>
      <c r="QTD5" s="26"/>
      <c r="QTE5" s="26"/>
      <c r="QTF5" s="26"/>
      <c r="QTG5" s="26"/>
      <c r="QTH5" s="26"/>
      <c r="QTI5" s="26"/>
      <c r="QTJ5" s="26"/>
      <c r="QTK5" s="26"/>
      <c r="QTL5" s="26"/>
      <c r="QTM5" s="26"/>
      <c r="QTN5" s="26"/>
      <c r="QTO5" s="26"/>
      <c r="QTP5" s="26"/>
      <c r="QTQ5" s="26"/>
      <c r="QTR5" s="26"/>
      <c r="QTS5" s="26"/>
      <c r="QTT5" s="26"/>
      <c r="QTU5" s="26"/>
      <c r="QTV5" s="26"/>
      <c r="QTW5" s="26"/>
      <c r="QTX5" s="26"/>
      <c r="QTY5" s="26"/>
      <c r="QTZ5" s="26"/>
      <c r="QUA5" s="26"/>
      <c r="QUB5" s="26"/>
      <c r="QUC5" s="26"/>
      <c r="QUD5" s="26"/>
      <c r="QUE5" s="26"/>
      <c r="QUF5" s="26"/>
      <c r="QUG5" s="26"/>
      <c r="QUH5" s="26"/>
      <c r="QUI5" s="26"/>
      <c r="QUJ5" s="26"/>
      <c r="QUK5" s="26"/>
      <c r="QUL5" s="26"/>
      <c r="QUM5" s="26"/>
      <c r="QUN5" s="26"/>
      <c r="QUO5" s="26"/>
      <c r="QUP5" s="26"/>
      <c r="QUQ5" s="26"/>
      <c r="QUR5" s="26"/>
      <c r="QUS5" s="26"/>
      <c r="QUT5" s="26"/>
      <c r="QUU5" s="26"/>
      <c r="QUV5" s="26"/>
      <c r="QUW5" s="26"/>
      <c r="QUX5" s="26"/>
      <c r="QUY5" s="26"/>
      <c r="QUZ5" s="26"/>
      <c r="QVA5" s="26"/>
      <c r="QVB5" s="26"/>
      <c r="QVC5" s="26"/>
      <c r="QVD5" s="26"/>
      <c r="QVE5" s="26"/>
      <c r="QVF5" s="26"/>
      <c r="QVG5" s="26"/>
      <c r="QVH5" s="26"/>
      <c r="QVI5" s="26"/>
      <c r="QVJ5" s="26"/>
      <c r="QVK5" s="26"/>
      <c r="QVL5" s="26"/>
      <c r="QVM5" s="26"/>
      <c r="QVN5" s="26"/>
      <c r="QVO5" s="26"/>
      <c r="QVP5" s="26"/>
      <c r="QVQ5" s="26"/>
      <c r="QVR5" s="26"/>
      <c r="QVS5" s="26"/>
      <c r="QVT5" s="26"/>
      <c r="QVU5" s="26"/>
      <c r="QVV5" s="26"/>
      <c r="QVW5" s="26"/>
      <c r="QVX5" s="26"/>
      <c r="QVY5" s="26"/>
      <c r="QVZ5" s="26"/>
      <c r="QWA5" s="26"/>
      <c r="QWB5" s="26"/>
      <c r="QWC5" s="26"/>
      <c r="QWD5" s="26"/>
      <c r="QWE5" s="26"/>
      <c r="QWF5" s="26"/>
      <c r="QWG5" s="26"/>
      <c r="QWH5" s="26"/>
      <c r="QWI5" s="26"/>
      <c r="QWJ5" s="26"/>
      <c r="QWK5" s="26"/>
      <c r="QWL5" s="26"/>
      <c r="QWM5" s="26"/>
      <c r="QWN5" s="26"/>
      <c r="QWO5" s="26"/>
      <c r="QWP5" s="26"/>
      <c r="QWQ5" s="26"/>
      <c r="QWR5" s="26"/>
      <c r="QWS5" s="26"/>
      <c r="QWT5" s="26"/>
      <c r="QWU5" s="26"/>
      <c r="QWV5" s="26"/>
      <c r="QWW5" s="26"/>
      <c r="QWX5" s="26"/>
      <c r="QWY5" s="26"/>
      <c r="QWZ5" s="26"/>
      <c r="QXA5" s="26"/>
      <c r="QXB5" s="26"/>
      <c r="QXC5" s="26"/>
      <c r="QXD5" s="26"/>
      <c r="QXE5" s="26"/>
      <c r="QXF5" s="26"/>
      <c r="QXG5" s="26"/>
      <c r="QXH5" s="26"/>
      <c r="QXI5" s="26"/>
      <c r="QXJ5" s="26"/>
      <c r="QXK5" s="26"/>
      <c r="QXL5" s="26"/>
      <c r="QXM5" s="26"/>
      <c r="QXN5" s="26"/>
      <c r="QXO5" s="26"/>
      <c r="QXP5" s="26"/>
      <c r="QXQ5" s="26"/>
      <c r="QXR5" s="26"/>
      <c r="QXS5" s="26"/>
      <c r="QXT5" s="26"/>
      <c r="QXU5" s="26"/>
      <c r="QXV5" s="26"/>
      <c r="QXW5" s="26"/>
      <c r="QXX5" s="26"/>
      <c r="QXY5" s="26"/>
      <c r="QXZ5" s="26"/>
      <c r="QYA5" s="26"/>
      <c r="QYB5" s="26"/>
      <c r="QYC5" s="26"/>
      <c r="QYD5" s="26"/>
      <c r="QYE5" s="26"/>
      <c r="QYF5" s="26"/>
      <c r="QYG5" s="26"/>
      <c r="QYH5" s="26"/>
      <c r="QYI5" s="26"/>
      <c r="QYJ5" s="26"/>
      <c r="QYK5" s="26"/>
      <c r="QYL5" s="26"/>
      <c r="QYM5" s="26"/>
      <c r="QYN5" s="26"/>
      <c r="QYO5" s="26"/>
      <c r="QYP5" s="26"/>
      <c r="QYQ5" s="26"/>
      <c r="QYR5" s="26"/>
      <c r="QYS5" s="26"/>
      <c r="QYT5" s="26"/>
      <c r="QYU5" s="26"/>
      <c r="QYV5" s="26"/>
      <c r="QYW5" s="26"/>
      <c r="QYX5" s="26"/>
      <c r="QYY5" s="26"/>
      <c r="QYZ5" s="26"/>
      <c r="QZA5" s="26"/>
      <c r="QZB5" s="26"/>
      <c r="QZC5" s="26"/>
      <c r="QZD5" s="26"/>
      <c r="QZE5" s="26"/>
      <c r="QZF5" s="26"/>
      <c r="QZG5" s="26"/>
      <c r="QZH5" s="26"/>
      <c r="QZI5" s="26"/>
      <c r="QZJ5" s="26"/>
      <c r="QZK5" s="26"/>
      <c r="QZL5" s="26"/>
      <c r="QZM5" s="26"/>
      <c r="QZN5" s="26"/>
      <c r="QZO5" s="26"/>
      <c r="QZP5" s="26"/>
      <c r="QZQ5" s="26"/>
      <c r="QZR5" s="26"/>
      <c r="QZS5" s="26"/>
      <c r="QZT5" s="26"/>
      <c r="QZU5" s="26"/>
      <c r="QZV5" s="26"/>
      <c r="QZW5" s="26"/>
      <c r="QZX5" s="26"/>
      <c r="QZY5" s="26"/>
      <c r="QZZ5" s="26"/>
      <c r="RAA5" s="26"/>
      <c r="RAB5" s="26"/>
      <c r="RAC5" s="26"/>
      <c r="RAD5" s="26"/>
      <c r="RAE5" s="26"/>
      <c r="RAF5" s="26"/>
      <c r="RAG5" s="26"/>
      <c r="RAH5" s="26"/>
      <c r="RAI5" s="26"/>
      <c r="RAJ5" s="26"/>
      <c r="RAK5" s="26"/>
      <c r="RAL5" s="26"/>
      <c r="RAM5" s="26"/>
      <c r="RAN5" s="26"/>
      <c r="RAO5" s="26"/>
      <c r="RAP5" s="26"/>
      <c r="RAQ5" s="26"/>
      <c r="RAR5" s="26"/>
      <c r="RAS5" s="26"/>
      <c r="RAT5" s="26"/>
      <c r="RAU5" s="26"/>
      <c r="RAV5" s="26"/>
      <c r="RAW5" s="26"/>
      <c r="RAX5" s="26"/>
      <c r="RAY5" s="26"/>
      <c r="RAZ5" s="26"/>
      <c r="RBA5" s="26"/>
      <c r="RBB5" s="26"/>
      <c r="RBC5" s="26"/>
      <c r="RBD5" s="26"/>
      <c r="RBE5" s="26"/>
      <c r="RBF5" s="26"/>
      <c r="RBG5" s="26"/>
      <c r="RBH5" s="26"/>
      <c r="RBI5" s="26"/>
      <c r="RBJ5" s="26"/>
      <c r="RBK5" s="26"/>
      <c r="RBL5" s="26"/>
      <c r="RBM5" s="26"/>
      <c r="RBN5" s="26"/>
      <c r="RBO5" s="26"/>
      <c r="RBP5" s="26"/>
      <c r="RBQ5" s="26"/>
      <c r="RBR5" s="26"/>
      <c r="RBS5" s="26"/>
      <c r="RBT5" s="26"/>
      <c r="RBU5" s="26"/>
      <c r="RBV5" s="26"/>
      <c r="RBW5" s="26"/>
      <c r="RBX5" s="26"/>
      <c r="RBY5" s="26"/>
      <c r="RBZ5" s="26"/>
      <c r="RCA5" s="26"/>
      <c r="RCB5" s="26"/>
      <c r="RCC5" s="26"/>
      <c r="RCD5" s="26"/>
      <c r="RCE5" s="26"/>
      <c r="RCF5" s="26"/>
      <c r="RCG5" s="26"/>
      <c r="RCH5" s="26"/>
      <c r="RCI5" s="26"/>
      <c r="RCJ5" s="26"/>
      <c r="RCK5" s="26"/>
      <c r="RCL5" s="26"/>
      <c r="RCM5" s="26"/>
      <c r="RCN5" s="26"/>
      <c r="RCO5" s="26"/>
      <c r="RCP5" s="26"/>
      <c r="RCQ5" s="26"/>
      <c r="RCR5" s="26"/>
      <c r="RCS5" s="26"/>
      <c r="RCT5" s="26"/>
      <c r="RCU5" s="26"/>
      <c r="RCV5" s="26"/>
      <c r="RCW5" s="26"/>
      <c r="RCX5" s="26"/>
      <c r="RCY5" s="26"/>
      <c r="RCZ5" s="26"/>
      <c r="RDA5" s="26"/>
      <c r="RDB5" s="26"/>
      <c r="RDC5" s="26"/>
      <c r="RDD5" s="26"/>
      <c r="RDE5" s="26"/>
      <c r="RDF5" s="26"/>
      <c r="RDG5" s="26"/>
      <c r="RDH5" s="26"/>
      <c r="RDI5" s="26"/>
      <c r="RDJ5" s="26"/>
      <c r="RDK5" s="26"/>
      <c r="RDL5" s="26"/>
      <c r="RDM5" s="26"/>
      <c r="RDN5" s="26"/>
      <c r="RDO5" s="26"/>
      <c r="RDP5" s="26"/>
      <c r="RDQ5" s="26"/>
      <c r="RDR5" s="26"/>
      <c r="RDS5" s="26"/>
      <c r="RDT5" s="26"/>
      <c r="RDU5" s="26"/>
      <c r="RDV5" s="26"/>
      <c r="RDW5" s="26"/>
      <c r="RDX5" s="26"/>
      <c r="RDY5" s="26"/>
      <c r="RDZ5" s="26"/>
      <c r="REA5" s="26"/>
      <c r="REB5" s="26"/>
      <c r="REC5" s="26"/>
      <c r="RED5" s="26"/>
      <c r="REE5" s="26"/>
      <c r="REF5" s="26"/>
      <c r="REG5" s="26"/>
      <c r="REH5" s="26"/>
      <c r="REI5" s="26"/>
      <c r="REJ5" s="26"/>
      <c r="REK5" s="26"/>
      <c r="REL5" s="26"/>
      <c r="REM5" s="26"/>
      <c r="REN5" s="26"/>
      <c r="REO5" s="26"/>
      <c r="REP5" s="26"/>
      <c r="REQ5" s="26"/>
      <c r="RER5" s="26"/>
      <c r="RES5" s="26"/>
      <c r="RET5" s="26"/>
      <c r="REU5" s="26"/>
      <c r="REV5" s="26"/>
      <c r="REW5" s="26"/>
      <c r="REX5" s="26"/>
      <c r="REY5" s="26"/>
      <c r="REZ5" s="26"/>
      <c r="RFA5" s="26"/>
      <c r="RFB5" s="26"/>
      <c r="RFC5" s="26"/>
      <c r="RFD5" s="26"/>
      <c r="RFE5" s="26"/>
      <c r="RFF5" s="26"/>
      <c r="RFG5" s="26"/>
      <c r="RFH5" s="26"/>
      <c r="RFI5" s="26"/>
      <c r="RFJ5" s="26"/>
      <c r="RFK5" s="26"/>
      <c r="RFL5" s="26"/>
      <c r="RFM5" s="26"/>
      <c r="RFN5" s="26"/>
      <c r="RFO5" s="26"/>
      <c r="RFP5" s="26"/>
      <c r="RFQ5" s="26"/>
      <c r="RFR5" s="26"/>
      <c r="RFS5" s="26"/>
      <c r="RFT5" s="26"/>
      <c r="RFU5" s="26"/>
      <c r="RFV5" s="26"/>
      <c r="RFW5" s="26"/>
      <c r="RFX5" s="26"/>
      <c r="RFY5" s="26"/>
      <c r="RFZ5" s="26"/>
      <c r="RGA5" s="26"/>
      <c r="RGB5" s="26"/>
      <c r="RGC5" s="26"/>
      <c r="RGD5" s="26"/>
      <c r="RGE5" s="26"/>
      <c r="RGF5" s="26"/>
      <c r="RGG5" s="26"/>
      <c r="RGH5" s="26"/>
      <c r="RGI5" s="26"/>
      <c r="RGJ5" s="26"/>
      <c r="RGK5" s="26"/>
      <c r="RGL5" s="26"/>
      <c r="RGM5" s="26"/>
      <c r="RGN5" s="26"/>
      <c r="RGO5" s="26"/>
      <c r="RGP5" s="26"/>
      <c r="RGQ5" s="26"/>
      <c r="RGR5" s="26"/>
      <c r="RGS5" s="26"/>
      <c r="RGT5" s="26"/>
      <c r="RGU5" s="26"/>
      <c r="RGV5" s="26"/>
      <c r="RGW5" s="26"/>
      <c r="RGX5" s="26"/>
      <c r="RGY5" s="26"/>
      <c r="RGZ5" s="26"/>
      <c r="RHA5" s="26"/>
      <c r="RHB5" s="26"/>
      <c r="RHC5" s="26"/>
      <c r="RHD5" s="26"/>
      <c r="RHE5" s="26"/>
      <c r="RHF5" s="26"/>
      <c r="RHG5" s="26"/>
      <c r="RHH5" s="26"/>
      <c r="RHI5" s="26"/>
      <c r="RHJ5" s="26"/>
      <c r="RHK5" s="26"/>
      <c r="RHL5" s="26"/>
      <c r="RHM5" s="26"/>
      <c r="RHN5" s="26"/>
      <c r="RHO5" s="26"/>
      <c r="RHP5" s="26"/>
      <c r="RHQ5" s="26"/>
      <c r="RHR5" s="26"/>
      <c r="RHS5" s="26"/>
      <c r="RHT5" s="26"/>
      <c r="RHU5" s="26"/>
      <c r="RHV5" s="26"/>
      <c r="RHW5" s="26"/>
      <c r="RHX5" s="26"/>
      <c r="RHY5" s="26"/>
      <c r="RHZ5" s="26"/>
      <c r="RIA5" s="26"/>
      <c r="RIB5" s="26"/>
      <c r="RIC5" s="26"/>
      <c r="RID5" s="26"/>
      <c r="RIE5" s="26"/>
      <c r="RIF5" s="26"/>
      <c r="RIG5" s="26"/>
      <c r="RIH5" s="26"/>
      <c r="RII5" s="26"/>
      <c r="RIJ5" s="26"/>
      <c r="RIK5" s="26"/>
      <c r="RIL5" s="26"/>
      <c r="RIM5" s="26"/>
      <c r="RIN5" s="26"/>
      <c r="RIO5" s="26"/>
      <c r="RIP5" s="26"/>
      <c r="RIQ5" s="26"/>
      <c r="RIR5" s="26"/>
      <c r="RIS5" s="26"/>
      <c r="RIT5" s="26"/>
      <c r="RIU5" s="26"/>
      <c r="RIV5" s="26"/>
      <c r="RIW5" s="26"/>
      <c r="RIX5" s="26"/>
      <c r="RIY5" s="26"/>
      <c r="RIZ5" s="26"/>
      <c r="RJA5" s="26"/>
      <c r="RJB5" s="26"/>
      <c r="RJC5" s="26"/>
      <c r="RJD5" s="26"/>
      <c r="RJE5" s="26"/>
      <c r="RJF5" s="26"/>
      <c r="RJG5" s="26"/>
      <c r="RJH5" s="26"/>
      <c r="RJI5" s="26"/>
      <c r="RJJ5" s="26"/>
      <c r="RJK5" s="26"/>
      <c r="RJL5" s="26"/>
      <c r="RJM5" s="26"/>
      <c r="RJN5" s="26"/>
      <c r="RJO5" s="26"/>
      <c r="RJP5" s="26"/>
      <c r="RJQ5" s="26"/>
      <c r="RJR5" s="26"/>
      <c r="RJS5" s="26"/>
      <c r="RJT5" s="26"/>
      <c r="RJU5" s="26"/>
      <c r="RJV5" s="26"/>
      <c r="RJW5" s="26"/>
      <c r="RJX5" s="26"/>
      <c r="RJY5" s="26"/>
      <c r="RJZ5" s="26"/>
      <c r="RKA5" s="26"/>
      <c r="RKB5" s="26"/>
      <c r="RKC5" s="26"/>
      <c r="RKD5" s="26"/>
      <c r="RKE5" s="26"/>
      <c r="RKF5" s="26"/>
      <c r="RKG5" s="26"/>
      <c r="RKH5" s="26"/>
      <c r="RKI5" s="26"/>
      <c r="RKJ5" s="26"/>
      <c r="RKK5" s="26"/>
      <c r="RKL5" s="26"/>
      <c r="RKM5" s="26"/>
      <c r="RKN5" s="26"/>
      <c r="RKO5" s="26"/>
      <c r="RKP5" s="26"/>
      <c r="RKQ5" s="26"/>
      <c r="RKR5" s="26"/>
      <c r="RKS5" s="26"/>
      <c r="RKT5" s="26"/>
      <c r="RKU5" s="26"/>
      <c r="RKV5" s="26"/>
      <c r="RKW5" s="26"/>
      <c r="RKX5" s="26"/>
      <c r="RKY5" s="26"/>
      <c r="RKZ5" s="26"/>
      <c r="RLA5" s="26"/>
      <c r="RLB5" s="26"/>
      <c r="RLC5" s="26"/>
      <c r="RLD5" s="26"/>
      <c r="RLE5" s="26"/>
      <c r="RLF5" s="26"/>
      <c r="RLG5" s="26"/>
      <c r="RLH5" s="26"/>
      <c r="RLI5" s="26"/>
      <c r="RLJ5" s="26"/>
      <c r="RLK5" s="26"/>
      <c r="RLL5" s="26"/>
      <c r="RLM5" s="26"/>
      <c r="RLN5" s="26"/>
      <c r="RLO5" s="26"/>
      <c r="RLP5" s="26"/>
      <c r="RLQ5" s="26"/>
      <c r="RLR5" s="26"/>
      <c r="RLS5" s="26"/>
      <c r="RLT5" s="26"/>
      <c r="RLU5" s="26"/>
      <c r="RLV5" s="26"/>
      <c r="RLW5" s="26"/>
      <c r="RLX5" s="26"/>
      <c r="RLY5" s="26"/>
      <c r="RLZ5" s="26"/>
      <c r="RMA5" s="26"/>
      <c r="RMB5" s="26"/>
      <c r="RMC5" s="26"/>
      <c r="RMD5" s="26"/>
      <c r="RME5" s="26"/>
      <c r="RMF5" s="26"/>
      <c r="RMG5" s="26"/>
      <c r="RMH5" s="26"/>
      <c r="RMI5" s="26"/>
      <c r="RMJ5" s="26"/>
      <c r="RMK5" s="26"/>
      <c r="RML5" s="26"/>
      <c r="RMM5" s="26"/>
      <c r="RMN5" s="26"/>
      <c r="RMO5" s="26"/>
      <c r="RMP5" s="26"/>
      <c r="RMQ5" s="26"/>
      <c r="RMR5" s="26"/>
      <c r="RMS5" s="26"/>
      <c r="RMT5" s="26"/>
      <c r="RMU5" s="26"/>
      <c r="RMV5" s="26"/>
      <c r="RMW5" s="26"/>
      <c r="RMX5" s="26"/>
      <c r="RMY5" s="26"/>
      <c r="RMZ5" s="26"/>
      <c r="RNA5" s="26"/>
      <c r="RNB5" s="26"/>
      <c r="RNC5" s="26"/>
      <c r="RND5" s="26"/>
      <c r="RNE5" s="26"/>
      <c r="RNF5" s="26"/>
      <c r="RNG5" s="26"/>
      <c r="RNH5" s="26"/>
      <c r="RNI5" s="26"/>
      <c r="RNJ5" s="26"/>
      <c r="RNK5" s="26"/>
      <c r="RNL5" s="26"/>
      <c r="RNM5" s="26"/>
      <c r="RNN5" s="26"/>
      <c r="RNO5" s="26"/>
      <c r="RNP5" s="26"/>
      <c r="RNQ5" s="26"/>
      <c r="RNR5" s="26"/>
      <c r="RNS5" s="26"/>
      <c r="RNT5" s="26"/>
      <c r="RNU5" s="26"/>
      <c r="RNV5" s="26"/>
      <c r="RNW5" s="26"/>
      <c r="RNX5" s="26"/>
      <c r="RNY5" s="26"/>
      <c r="RNZ5" s="26"/>
      <c r="ROA5" s="26"/>
      <c r="ROB5" s="26"/>
      <c r="ROC5" s="26"/>
      <c r="ROD5" s="26"/>
      <c r="ROE5" s="26"/>
      <c r="ROF5" s="26"/>
      <c r="ROG5" s="26"/>
      <c r="ROH5" s="26"/>
      <c r="ROI5" s="26"/>
      <c r="ROJ5" s="26"/>
      <c r="ROK5" s="26"/>
      <c r="ROL5" s="26"/>
      <c r="ROM5" s="26"/>
      <c r="RON5" s="26"/>
      <c r="ROO5" s="26"/>
      <c r="ROP5" s="26"/>
      <c r="ROQ5" s="26"/>
      <c r="ROR5" s="26"/>
      <c r="ROS5" s="26"/>
      <c r="ROT5" s="26"/>
      <c r="ROU5" s="26"/>
      <c r="ROV5" s="26"/>
      <c r="ROW5" s="26"/>
      <c r="ROX5" s="26"/>
      <c r="ROY5" s="26"/>
      <c r="ROZ5" s="26"/>
      <c r="RPA5" s="26"/>
      <c r="RPB5" s="26"/>
      <c r="RPC5" s="26"/>
      <c r="RPD5" s="26"/>
      <c r="RPE5" s="26"/>
      <c r="RPF5" s="26"/>
      <c r="RPG5" s="26"/>
      <c r="RPH5" s="26"/>
      <c r="RPI5" s="26"/>
      <c r="RPJ5" s="26"/>
      <c r="RPK5" s="26"/>
      <c r="RPL5" s="26"/>
      <c r="RPM5" s="26"/>
      <c r="RPN5" s="26"/>
      <c r="RPO5" s="26"/>
      <c r="RPP5" s="26"/>
      <c r="RPQ5" s="26"/>
      <c r="RPR5" s="26"/>
      <c r="RPS5" s="26"/>
      <c r="RPT5" s="26"/>
      <c r="RPU5" s="26"/>
      <c r="RPV5" s="26"/>
      <c r="RPW5" s="26"/>
      <c r="RPX5" s="26"/>
      <c r="RPY5" s="26"/>
      <c r="RPZ5" s="26"/>
      <c r="RQA5" s="26"/>
      <c r="RQB5" s="26"/>
      <c r="RQC5" s="26"/>
      <c r="RQD5" s="26"/>
      <c r="RQE5" s="26"/>
      <c r="RQF5" s="26"/>
      <c r="RQG5" s="26"/>
      <c r="RQH5" s="26"/>
      <c r="RQI5" s="26"/>
      <c r="RQJ5" s="26"/>
      <c r="RQK5" s="26"/>
      <c r="RQL5" s="26"/>
      <c r="RQM5" s="26"/>
      <c r="RQN5" s="26"/>
      <c r="RQO5" s="26"/>
      <c r="RQP5" s="26"/>
      <c r="RQQ5" s="26"/>
      <c r="RQR5" s="26"/>
      <c r="RQS5" s="26"/>
      <c r="RQT5" s="26"/>
      <c r="RQU5" s="26"/>
      <c r="RQV5" s="26"/>
      <c r="RQW5" s="26"/>
      <c r="RQX5" s="26"/>
      <c r="RQY5" s="26"/>
      <c r="RQZ5" s="26"/>
      <c r="RRA5" s="26"/>
      <c r="RRB5" s="26"/>
      <c r="RRC5" s="26"/>
      <c r="RRD5" s="26"/>
      <c r="RRE5" s="26"/>
      <c r="RRF5" s="26"/>
      <c r="RRG5" s="26"/>
      <c r="RRH5" s="26"/>
      <c r="RRI5" s="26"/>
      <c r="RRJ5" s="26"/>
      <c r="RRK5" s="26"/>
      <c r="RRL5" s="26"/>
      <c r="RRM5" s="26"/>
      <c r="RRN5" s="26"/>
      <c r="RRO5" s="26"/>
      <c r="RRP5" s="26"/>
      <c r="RRQ5" s="26"/>
      <c r="RRR5" s="26"/>
      <c r="RRS5" s="26"/>
      <c r="RRT5" s="26"/>
      <c r="RRU5" s="26"/>
      <c r="RRV5" s="26"/>
      <c r="RRW5" s="26"/>
      <c r="RRX5" s="26"/>
      <c r="RRY5" s="26"/>
      <c r="RRZ5" s="26"/>
      <c r="RSA5" s="26"/>
      <c r="RSB5" s="26"/>
      <c r="RSC5" s="26"/>
      <c r="RSD5" s="26"/>
      <c r="RSE5" s="26"/>
      <c r="RSF5" s="26"/>
      <c r="RSG5" s="26"/>
      <c r="RSH5" s="26"/>
      <c r="RSI5" s="26"/>
      <c r="RSJ5" s="26"/>
      <c r="RSK5" s="26"/>
      <c r="RSL5" s="26"/>
      <c r="RSM5" s="26"/>
      <c r="RSN5" s="26"/>
      <c r="RSO5" s="26"/>
      <c r="RSP5" s="26"/>
      <c r="RSQ5" s="26"/>
      <c r="RSR5" s="26"/>
      <c r="RSS5" s="26"/>
      <c r="RST5" s="26"/>
      <c r="RSU5" s="26"/>
      <c r="RSV5" s="26"/>
      <c r="RSW5" s="26"/>
      <c r="RSX5" s="26"/>
      <c r="RSY5" s="26"/>
      <c r="RSZ5" s="26"/>
      <c r="RTA5" s="26"/>
      <c r="RTB5" s="26"/>
      <c r="RTC5" s="26"/>
      <c r="RTD5" s="26"/>
      <c r="RTE5" s="26"/>
      <c r="RTF5" s="26"/>
      <c r="RTG5" s="26"/>
      <c r="RTH5" s="26"/>
      <c r="RTI5" s="26"/>
      <c r="RTJ5" s="26"/>
      <c r="RTK5" s="26"/>
      <c r="RTL5" s="26"/>
      <c r="RTM5" s="26"/>
      <c r="RTN5" s="26"/>
      <c r="RTO5" s="26"/>
      <c r="RTP5" s="26"/>
      <c r="RTQ5" s="26"/>
      <c r="RTR5" s="26"/>
      <c r="RTS5" s="26"/>
      <c r="RTT5" s="26"/>
      <c r="RTU5" s="26"/>
      <c r="RTV5" s="26"/>
      <c r="RTW5" s="26"/>
      <c r="RTX5" s="26"/>
      <c r="RTY5" s="26"/>
      <c r="RTZ5" s="26"/>
      <c r="RUA5" s="26"/>
      <c r="RUB5" s="26"/>
      <c r="RUC5" s="26"/>
      <c r="RUD5" s="26"/>
      <c r="RUE5" s="26"/>
      <c r="RUF5" s="26"/>
      <c r="RUG5" s="26"/>
      <c r="RUH5" s="26"/>
      <c r="RUI5" s="26"/>
      <c r="RUJ5" s="26"/>
      <c r="RUK5" s="26"/>
      <c r="RUL5" s="26"/>
      <c r="RUM5" s="26"/>
      <c r="RUN5" s="26"/>
      <c r="RUO5" s="26"/>
      <c r="RUP5" s="26"/>
      <c r="RUQ5" s="26"/>
      <c r="RUR5" s="26"/>
      <c r="RUS5" s="26"/>
      <c r="RUT5" s="26"/>
      <c r="RUU5" s="26"/>
      <c r="RUV5" s="26"/>
      <c r="RUW5" s="26"/>
      <c r="RUX5" s="26"/>
      <c r="RUY5" s="26"/>
      <c r="RUZ5" s="26"/>
      <c r="RVA5" s="26"/>
      <c r="RVB5" s="26"/>
      <c r="RVC5" s="26"/>
      <c r="RVD5" s="26"/>
      <c r="RVE5" s="26"/>
      <c r="RVF5" s="26"/>
      <c r="RVG5" s="26"/>
      <c r="RVH5" s="26"/>
      <c r="RVI5" s="26"/>
      <c r="RVJ5" s="26"/>
      <c r="RVK5" s="26"/>
      <c r="RVL5" s="26"/>
      <c r="RVM5" s="26"/>
      <c r="RVN5" s="26"/>
      <c r="RVO5" s="26"/>
      <c r="RVP5" s="26"/>
      <c r="RVQ5" s="26"/>
      <c r="RVR5" s="26"/>
      <c r="RVS5" s="26"/>
      <c r="RVT5" s="26"/>
      <c r="RVU5" s="26"/>
      <c r="RVV5" s="26"/>
      <c r="RVW5" s="26"/>
      <c r="RVX5" s="26"/>
      <c r="RVY5" s="26"/>
      <c r="RVZ5" s="26"/>
      <c r="RWA5" s="26"/>
      <c r="RWB5" s="26"/>
      <c r="RWC5" s="26"/>
      <c r="RWD5" s="26"/>
      <c r="RWE5" s="26"/>
      <c r="RWF5" s="26"/>
      <c r="RWG5" s="26"/>
      <c r="RWH5" s="26"/>
      <c r="RWI5" s="26"/>
      <c r="RWJ5" s="26"/>
      <c r="RWK5" s="26"/>
      <c r="RWL5" s="26"/>
      <c r="RWM5" s="26"/>
      <c r="RWN5" s="26"/>
      <c r="RWO5" s="26"/>
      <c r="RWP5" s="26"/>
      <c r="RWQ5" s="26"/>
      <c r="RWR5" s="26"/>
      <c r="RWS5" s="26"/>
      <c r="RWT5" s="26"/>
      <c r="RWU5" s="26"/>
      <c r="RWV5" s="26"/>
      <c r="RWW5" s="26"/>
      <c r="RWX5" s="26"/>
      <c r="RWY5" s="26"/>
      <c r="RWZ5" s="26"/>
      <c r="RXA5" s="26"/>
      <c r="RXB5" s="26"/>
      <c r="RXC5" s="26"/>
      <c r="RXD5" s="26"/>
      <c r="RXE5" s="26"/>
      <c r="RXF5" s="26"/>
      <c r="RXG5" s="26"/>
      <c r="RXH5" s="26"/>
      <c r="RXI5" s="26"/>
      <c r="RXJ5" s="26"/>
      <c r="RXK5" s="26"/>
      <c r="RXL5" s="26"/>
      <c r="RXM5" s="26"/>
      <c r="RXN5" s="26"/>
      <c r="RXO5" s="26"/>
      <c r="RXP5" s="26"/>
      <c r="RXQ5" s="26"/>
      <c r="RXR5" s="26"/>
      <c r="RXS5" s="26"/>
      <c r="RXT5" s="26"/>
      <c r="RXU5" s="26"/>
      <c r="RXV5" s="26"/>
      <c r="RXW5" s="26"/>
      <c r="RXX5" s="26"/>
      <c r="RXY5" s="26"/>
      <c r="RXZ5" s="26"/>
      <c r="RYA5" s="26"/>
      <c r="RYB5" s="26"/>
      <c r="RYC5" s="26"/>
      <c r="RYD5" s="26"/>
      <c r="RYE5" s="26"/>
      <c r="RYF5" s="26"/>
      <c r="RYG5" s="26"/>
      <c r="RYH5" s="26"/>
      <c r="RYI5" s="26"/>
      <c r="RYJ5" s="26"/>
      <c r="RYK5" s="26"/>
      <c r="RYL5" s="26"/>
      <c r="RYM5" s="26"/>
      <c r="RYN5" s="26"/>
      <c r="RYO5" s="26"/>
      <c r="RYP5" s="26"/>
      <c r="RYQ5" s="26"/>
      <c r="RYR5" s="26"/>
      <c r="RYS5" s="26"/>
      <c r="RYT5" s="26"/>
      <c r="RYU5" s="26"/>
      <c r="RYV5" s="26"/>
      <c r="RYW5" s="26"/>
      <c r="RYX5" s="26"/>
      <c r="RYY5" s="26"/>
      <c r="RYZ5" s="26"/>
      <c r="RZA5" s="26"/>
      <c r="RZB5" s="26"/>
      <c r="RZC5" s="26"/>
      <c r="RZD5" s="26"/>
      <c r="RZE5" s="26"/>
      <c r="RZF5" s="26"/>
      <c r="RZG5" s="26"/>
      <c r="RZH5" s="26"/>
      <c r="RZI5" s="26"/>
      <c r="RZJ5" s="26"/>
      <c r="RZK5" s="26"/>
      <c r="RZL5" s="26"/>
      <c r="RZM5" s="26"/>
      <c r="RZN5" s="26"/>
      <c r="RZO5" s="26"/>
      <c r="RZP5" s="26"/>
      <c r="RZQ5" s="26"/>
      <c r="RZR5" s="26"/>
      <c r="RZS5" s="26"/>
      <c r="RZT5" s="26"/>
      <c r="RZU5" s="26"/>
      <c r="RZV5" s="26"/>
      <c r="RZW5" s="26"/>
      <c r="RZX5" s="26"/>
      <c r="RZY5" s="26"/>
      <c r="RZZ5" s="26"/>
      <c r="SAA5" s="26"/>
      <c r="SAB5" s="26"/>
      <c r="SAC5" s="26"/>
      <c r="SAD5" s="26"/>
      <c r="SAE5" s="26"/>
      <c r="SAF5" s="26"/>
      <c r="SAG5" s="26"/>
      <c r="SAH5" s="26"/>
      <c r="SAI5" s="26"/>
      <c r="SAJ5" s="26"/>
      <c r="SAK5" s="26"/>
      <c r="SAL5" s="26"/>
      <c r="SAM5" s="26"/>
      <c r="SAN5" s="26"/>
      <c r="SAO5" s="26"/>
      <c r="SAP5" s="26"/>
      <c r="SAQ5" s="26"/>
      <c r="SAR5" s="26"/>
      <c r="SAS5" s="26"/>
      <c r="SAT5" s="26"/>
      <c r="SAU5" s="26"/>
      <c r="SAV5" s="26"/>
      <c r="SAW5" s="26"/>
      <c r="SAX5" s="26"/>
      <c r="SAY5" s="26"/>
      <c r="SAZ5" s="26"/>
      <c r="SBA5" s="26"/>
      <c r="SBB5" s="26"/>
      <c r="SBC5" s="26"/>
      <c r="SBD5" s="26"/>
      <c r="SBE5" s="26"/>
      <c r="SBF5" s="26"/>
      <c r="SBG5" s="26"/>
      <c r="SBH5" s="26"/>
      <c r="SBI5" s="26"/>
      <c r="SBJ5" s="26"/>
      <c r="SBK5" s="26"/>
      <c r="SBL5" s="26"/>
      <c r="SBM5" s="26"/>
      <c r="SBN5" s="26"/>
      <c r="SBO5" s="26"/>
      <c r="SBP5" s="26"/>
      <c r="SBQ5" s="26"/>
      <c r="SBR5" s="26"/>
      <c r="SBS5" s="26"/>
      <c r="SBT5" s="26"/>
      <c r="SBU5" s="26"/>
      <c r="SBV5" s="26"/>
      <c r="SBW5" s="26"/>
      <c r="SBX5" s="26"/>
      <c r="SBY5" s="26"/>
      <c r="SBZ5" s="26"/>
      <c r="SCA5" s="26"/>
      <c r="SCB5" s="26"/>
      <c r="SCC5" s="26"/>
      <c r="SCD5" s="26"/>
      <c r="SCE5" s="26"/>
      <c r="SCF5" s="26"/>
      <c r="SCG5" s="26"/>
      <c r="SCH5" s="26"/>
      <c r="SCI5" s="26"/>
      <c r="SCJ5" s="26"/>
      <c r="SCK5" s="26"/>
      <c r="SCL5" s="26"/>
      <c r="SCM5" s="26"/>
      <c r="SCN5" s="26"/>
      <c r="SCO5" s="26"/>
      <c r="SCP5" s="26"/>
      <c r="SCQ5" s="26"/>
      <c r="SCR5" s="26"/>
      <c r="SCS5" s="26"/>
      <c r="SCT5" s="26"/>
      <c r="SCU5" s="26"/>
      <c r="SCV5" s="26"/>
      <c r="SCW5" s="26"/>
      <c r="SCX5" s="26"/>
      <c r="SCY5" s="26"/>
      <c r="SCZ5" s="26"/>
      <c r="SDA5" s="26"/>
      <c r="SDB5" s="26"/>
      <c r="SDC5" s="26"/>
      <c r="SDD5" s="26"/>
      <c r="SDE5" s="26"/>
      <c r="SDF5" s="26"/>
      <c r="SDG5" s="26"/>
      <c r="SDH5" s="26"/>
      <c r="SDI5" s="26"/>
      <c r="SDJ5" s="26"/>
      <c r="SDK5" s="26"/>
      <c r="SDL5" s="26"/>
      <c r="SDM5" s="26"/>
      <c r="SDN5" s="26"/>
      <c r="SDO5" s="26"/>
      <c r="SDP5" s="26"/>
      <c r="SDQ5" s="26"/>
      <c r="SDR5" s="26"/>
      <c r="SDS5" s="26"/>
      <c r="SDT5" s="26"/>
      <c r="SDU5" s="26"/>
      <c r="SDV5" s="26"/>
      <c r="SDW5" s="26"/>
      <c r="SDX5" s="26"/>
      <c r="SDY5" s="26"/>
      <c r="SDZ5" s="26"/>
      <c r="SEA5" s="26"/>
      <c r="SEB5" s="26"/>
      <c r="SEC5" s="26"/>
      <c r="SED5" s="26"/>
      <c r="SEE5" s="26"/>
      <c r="SEF5" s="26"/>
      <c r="SEG5" s="26"/>
      <c r="SEH5" s="26"/>
      <c r="SEI5" s="26"/>
      <c r="SEJ5" s="26"/>
      <c r="SEK5" s="26"/>
      <c r="SEL5" s="26"/>
      <c r="SEM5" s="26"/>
      <c r="SEN5" s="26"/>
      <c r="SEO5" s="26"/>
      <c r="SEP5" s="26"/>
      <c r="SEQ5" s="26"/>
      <c r="SER5" s="26"/>
      <c r="SES5" s="26"/>
      <c r="SET5" s="26"/>
      <c r="SEU5" s="26"/>
      <c r="SEV5" s="26"/>
      <c r="SEW5" s="26"/>
      <c r="SEX5" s="26"/>
      <c r="SEY5" s="26"/>
      <c r="SEZ5" s="26"/>
      <c r="SFA5" s="26"/>
      <c r="SFB5" s="26"/>
      <c r="SFC5" s="26"/>
      <c r="SFD5" s="26"/>
      <c r="SFE5" s="26"/>
      <c r="SFF5" s="26"/>
      <c r="SFG5" s="26"/>
      <c r="SFH5" s="26"/>
      <c r="SFI5" s="26"/>
      <c r="SFJ5" s="26"/>
      <c r="SFK5" s="26"/>
      <c r="SFL5" s="26"/>
      <c r="SFM5" s="26"/>
      <c r="SFN5" s="26"/>
      <c r="SFO5" s="26"/>
      <c r="SFP5" s="26"/>
      <c r="SFQ5" s="26"/>
      <c r="SFR5" s="26"/>
      <c r="SFS5" s="26"/>
      <c r="SFT5" s="26"/>
      <c r="SFU5" s="26"/>
      <c r="SFV5" s="26"/>
      <c r="SFW5" s="26"/>
      <c r="SFX5" s="26"/>
      <c r="SFY5" s="26"/>
      <c r="SFZ5" s="26"/>
      <c r="SGA5" s="26"/>
      <c r="SGB5" s="26"/>
      <c r="SGC5" s="26"/>
      <c r="SGD5" s="26"/>
      <c r="SGE5" s="26"/>
      <c r="SGF5" s="26"/>
      <c r="SGG5" s="26"/>
      <c r="SGH5" s="26"/>
      <c r="SGI5" s="26"/>
      <c r="SGJ5" s="26"/>
      <c r="SGK5" s="26"/>
      <c r="SGL5" s="26"/>
      <c r="SGM5" s="26"/>
      <c r="SGN5" s="26"/>
      <c r="SGO5" s="26"/>
      <c r="SGP5" s="26"/>
      <c r="SGQ5" s="26"/>
      <c r="SGR5" s="26"/>
      <c r="SGS5" s="26"/>
      <c r="SGT5" s="26"/>
      <c r="SGU5" s="26"/>
      <c r="SGV5" s="26"/>
      <c r="SGW5" s="26"/>
      <c r="SGX5" s="26"/>
      <c r="SGY5" s="26"/>
      <c r="SGZ5" s="26"/>
      <c r="SHA5" s="26"/>
      <c r="SHB5" s="26"/>
      <c r="SHC5" s="26"/>
      <c r="SHD5" s="26"/>
      <c r="SHE5" s="26"/>
      <c r="SHF5" s="26"/>
      <c r="SHG5" s="26"/>
      <c r="SHH5" s="26"/>
      <c r="SHI5" s="26"/>
      <c r="SHJ5" s="26"/>
      <c r="SHK5" s="26"/>
      <c r="SHL5" s="26"/>
      <c r="SHM5" s="26"/>
      <c r="SHN5" s="26"/>
      <c r="SHO5" s="26"/>
      <c r="SHP5" s="26"/>
      <c r="SHQ5" s="26"/>
      <c r="SHR5" s="26"/>
      <c r="SHS5" s="26"/>
      <c r="SHT5" s="26"/>
      <c r="SHU5" s="26"/>
      <c r="SHV5" s="26"/>
      <c r="SHW5" s="26"/>
      <c r="SHX5" s="26"/>
      <c r="SHY5" s="26"/>
      <c r="SHZ5" s="26"/>
      <c r="SIA5" s="26"/>
      <c r="SIB5" s="26"/>
      <c r="SIC5" s="26"/>
      <c r="SID5" s="26"/>
      <c r="SIE5" s="26"/>
      <c r="SIF5" s="26"/>
      <c r="SIG5" s="26"/>
      <c r="SIH5" s="26"/>
      <c r="SII5" s="26"/>
      <c r="SIJ5" s="26"/>
      <c r="SIK5" s="26"/>
      <c r="SIL5" s="26"/>
      <c r="SIM5" s="26"/>
      <c r="SIN5" s="26"/>
      <c r="SIO5" s="26"/>
      <c r="SIP5" s="26"/>
      <c r="SIQ5" s="26"/>
      <c r="SIR5" s="26"/>
      <c r="SIS5" s="26"/>
      <c r="SIT5" s="26"/>
      <c r="SIU5" s="26"/>
      <c r="SIV5" s="26"/>
      <c r="SIW5" s="26"/>
      <c r="SIX5" s="26"/>
      <c r="SIY5" s="26"/>
      <c r="SIZ5" s="26"/>
      <c r="SJA5" s="26"/>
      <c r="SJB5" s="26"/>
      <c r="SJC5" s="26"/>
      <c r="SJD5" s="26"/>
      <c r="SJE5" s="26"/>
      <c r="SJF5" s="26"/>
      <c r="SJG5" s="26"/>
      <c r="SJH5" s="26"/>
      <c r="SJI5" s="26"/>
      <c r="SJJ5" s="26"/>
      <c r="SJK5" s="26"/>
      <c r="SJL5" s="26"/>
      <c r="SJM5" s="26"/>
      <c r="SJN5" s="26"/>
      <c r="SJO5" s="26"/>
      <c r="SJP5" s="26"/>
      <c r="SJQ5" s="26"/>
      <c r="SJR5" s="26"/>
      <c r="SJS5" s="26"/>
      <c r="SJT5" s="26"/>
      <c r="SJU5" s="26"/>
      <c r="SJV5" s="26"/>
      <c r="SJW5" s="26"/>
      <c r="SJX5" s="26"/>
      <c r="SJY5" s="26"/>
      <c r="SJZ5" s="26"/>
      <c r="SKA5" s="26"/>
      <c r="SKB5" s="26"/>
      <c r="SKC5" s="26"/>
      <c r="SKD5" s="26"/>
      <c r="SKE5" s="26"/>
      <c r="SKF5" s="26"/>
      <c r="SKG5" s="26"/>
      <c r="SKH5" s="26"/>
      <c r="SKI5" s="26"/>
      <c r="SKJ5" s="26"/>
      <c r="SKK5" s="26"/>
      <c r="SKL5" s="26"/>
      <c r="SKM5" s="26"/>
      <c r="SKN5" s="26"/>
      <c r="SKO5" s="26"/>
      <c r="SKP5" s="26"/>
      <c r="SKQ5" s="26"/>
      <c r="SKR5" s="26"/>
      <c r="SKS5" s="26"/>
      <c r="SKT5" s="26"/>
      <c r="SKU5" s="26"/>
      <c r="SKV5" s="26"/>
      <c r="SKW5" s="26"/>
      <c r="SKX5" s="26"/>
      <c r="SKY5" s="26"/>
      <c r="SKZ5" s="26"/>
      <c r="SLA5" s="26"/>
      <c r="SLB5" s="26"/>
      <c r="SLC5" s="26"/>
      <c r="SLD5" s="26"/>
      <c r="SLE5" s="26"/>
      <c r="SLF5" s="26"/>
      <c r="SLG5" s="26"/>
      <c r="SLH5" s="26"/>
      <c r="SLI5" s="26"/>
      <c r="SLJ5" s="26"/>
      <c r="SLK5" s="26"/>
      <c r="SLL5" s="26"/>
      <c r="SLM5" s="26"/>
      <c r="SLN5" s="26"/>
      <c r="SLO5" s="26"/>
      <c r="SLP5" s="26"/>
      <c r="SLQ5" s="26"/>
      <c r="SLR5" s="26"/>
      <c r="SLS5" s="26"/>
      <c r="SLT5" s="26"/>
      <c r="SLU5" s="26"/>
      <c r="SLV5" s="26"/>
      <c r="SLW5" s="26"/>
      <c r="SLX5" s="26"/>
      <c r="SLY5" s="26"/>
      <c r="SLZ5" s="26"/>
      <c r="SMA5" s="26"/>
      <c r="SMB5" s="26"/>
      <c r="SMC5" s="26"/>
      <c r="SMD5" s="26"/>
      <c r="SME5" s="26"/>
      <c r="SMF5" s="26"/>
      <c r="SMG5" s="26"/>
      <c r="SMH5" s="26"/>
      <c r="SMI5" s="26"/>
      <c r="SMJ5" s="26"/>
      <c r="SMK5" s="26"/>
      <c r="SML5" s="26"/>
      <c r="SMM5" s="26"/>
      <c r="SMN5" s="26"/>
      <c r="SMO5" s="26"/>
      <c r="SMP5" s="26"/>
      <c r="SMQ5" s="26"/>
      <c r="SMR5" s="26"/>
      <c r="SMS5" s="26"/>
      <c r="SMT5" s="26"/>
      <c r="SMU5" s="26"/>
      <c r="SMV5" s="26"/>
      <c r="SMW5" s="26"/>
      <c r="SMX5" s="26"/>
      <c r="SMY5" s="26"/>
      <c r="SMZ5" s="26"/>
      <c r="SNA5" s="26"/>
      <c r="SNB5" s="26"/>
      <c r="SNC5" s="26"/>
      <c r="SND5" s="26"/>
      <c r="SNE5" s="26"/>
      <c r="SNF5" s="26"/>
      <c r="SNG5" s="26"/>
      <c r="SNH5" s="26"/>
      <c r="SNI5" s="26"/>
      <c r="SNJ5" s="26"/>
      <c r="SNK5" s="26"/>
      <c r="SNL5" s="26"/>
      <c r="SNM5" s="26"/>
      <c r="SNN5" s="26"/>
      <c r="SNO5" s="26"/>
      <c r="SNP5" s="26"/>
      <c r="SNQ5" s="26"/>
      <c r="SNR5" s="26"/>
      <c r="SNS5" s="26"/>
      <c r="SNT5" s="26"/>
      <c r="SNU5" s="26"/>
      <c r="SNV5" s="26"/>
      <c r="SNW5" s="26"/>
      <c r="SNX5" s="26"/>
      <c r="SNY5" s="26"/>
      <c r="SNZ5" s="26"/>
      <c r="SOA5" s="26"/>
      <c r="SOB5" s="26"/>
      <c r="SOC5" s="26"/>
      <c r="SOD5" s="26"/>
      <c r="SOE5" s="26"/>
      <c r="SOF5" s="26"/>
      <c r="SOG5" s="26"/>
      <c r="SOH5" s="26"/>
      <c r="SOI5" s="26"/>
      <c r="SOJ5" s="26"/>
      <c r="SOK5" s="26"/>
      <c r="SOL5" s="26"/>
      <c r="SOM5" s="26"/>
      <c r="SON5" s="26"/>
      <c r="SOO5" s="26"/>
      <c r="SOP5" s="26"/>
      <c r="SOQ5" s="26"/>
      <c r="SOR5" s="26"/>
      <c r="SOS5" s="26"/>
      <c r="SOT5" s="26"/>
      <c r="SOU5" s="26"/>
      <c r="SOV5" s="26"/>
      <c r="SOW5" s="26"/>
      <c r="SOX5" s="26"/>
      <c r="SOY5" s="26"/>
      <c r="SOZ5" s="26"/>
      <c r="SPA5" s="26"/>
      <c r="SPB5" s="26"/>
      <c r="SPC5" s="26"/>
      <c r="SPD5" s="26"/>
      <c r="SPE5" s="26"/>
      <c r="SPF5" s="26"/>
      <c r="SPG5" s="26"/>
      <c r="SPH5" s="26"/>
      <c r="SPI5" s="26"/>
      <c r="SPJ5" s="26"/>
      <c r="SPK5" s="26"/>
      <c r="SPL5" s="26"/>
      <c r="SPM5" s="26"/>
      <c r="SPN5" s="26"/>
      <c r="SPO5" s="26"/>
      <c r="SPP5" s="26"/>
      <c r="SPQ5" s="26"/>
      <c r="SPR5" s="26"/>
      <c r="SPS5" s="26"/>
      <c r="SPT5" s="26"/>
      <c r="SPU5" s="26"/>
      <c r="SPV5" s="26"/>
      <c r="SPW5" s="26"/>
      <c r="SPX5" s="26"/>
      <c r="SPY5" s="26"/>
      <c r="SPZ5" s="26"/>
      <c r="SQA5" s="26"/>
      <c r="SQB5" s="26"/>
      <c r="SQC5" s="26"/>
      <c r="SQD5" s="26"/>
      <c r="SQE5" s="26"/>
      <c r="SQF5" s="26"/>
      <c r="SQG5" s="26"/>
      <c r="SQH5" s="26"/>
      <c r="SQI5" s="26"/>
      <c r="SQJ5" s="26"/>
      <c r="SQK5" s="26"/>
      <c r="SQL5" s="26"/>
      <c r="SQM5" s="26"/>
      <c r="SQN5" s="26"/>
      <c r="SQO5" s="26"/>
      <c r="SQP5" s="26"/>
      <c r="SQQ5" s="26"/>
      <c r="SQR5" s="26"/>
      <c r="SQS5" s="26"/>
      <c r="SQT5" s="26"/>
      <c r="SQU5" s="26"/>
      <c r="SQV5" s="26"/>
      <c r="SQW5" s="26"/>
      <c r="SQX5" s="26"/>
      <c r="SQY5" s="26"/>
      <c r="SQZ5" s="26"/>
      <c r="SRA5" s="26"/>
      <c r="SRB5" s="26"/>
      <c r="SRC5" s="26"/>
      <c r="SRD5" s="26"/>
      <c r="SRE5" s="26"/>
      <c r="SRF5" s="26"/>
      <c r="SRG5" s="26"/>
      <c r="SRH5" s="26"/>
      <c r="SRI5" s="26"/>
      <c r="SRJ5" s="26"/>
      <c r="SRK5" s="26"/>
      <c r="SRL5" s="26"/>
      <c r="SRM5" s="26"/>
      <c r="SRN5" s="26"/>
      <c r="SRO5" s="26"/>
      <c r="SRP5" s="26"/>
      <c r="SRQ5" s="26"/>
      <c r="SRR5" s="26"/>
      <c r="SRS5" s="26"/>
      <c r="SRT5" s="26"/>
      <c r="SRU5" s="26"/>
      <c r="SRV5" s="26"/>
      <c r="SRW5" s="26"/>
      <c r="SRX5" s="26"/>
      <c r="SRY5" s="26"/>
      <c r="SRZ5" s="26"/>
      <c r="SSA5" s="26"/>
      <c r="SSB5" s="26"/>
      <c r="SSC5" s="26"/>
      <c r="SSD5" s="26"/>
      <c r="SSE5" s="26"/>
      <c r="SSF5" s="26"/>
      <c r="SSG5" s="26"/>
      <c r="SSH5" s="26"/>
      <c r="SSI5" s="26"/>
      <c r="SSJ5" s="26"/>
      <c r="SSK5" s="26"/>
      <c r="SSL5" s="26"/>
      <c r="SSM5" s="26"/>
      <c r="SSN5" s="26"/>
      <c r="SSO5" s="26"/>
      <c r="SSP5" s="26"/>
      <c r="SSQ5" s="26"/>
      <c r="SSR5" s="26"/>
      <c r="SSS5" s="26"/>
      <c r="SST5" s="26"/>
      <c r="SSU5" s="26"/>
      <c r="SSV5" s="26"/>
      <c r="SSW5" s="26"/>
      <c r="SSX5" s="26"/>
      <c r="SSY5" s="26"/>
      <c r="SSZ5" s="26"/>
      <c r="STA5" s="26"/>
      <c r="STB5" s="26"/>
      <c r="STC5" s="26"/>
      <c r="STD5" s="26"/>
      <c r="STE5" s="26"/>
      <c r="STF5" s="26"/>
      <c r="STG5" s="26"/>
      <c r="STH5" s="26"/>
      <c r="STI5" s="26"/>
      <c r="STJ5" s="26"/>
      <c r="STK5" s="26"/>
      <c r="STL5" s="26"/>
      <c r="STM5" s="26"/>
      <c r="STN5" s="26"/>
      <c r="STO5" s="26"/>
      <c r="STP5" s="26"/>
      <c r="STQ5" s="26"/>
      <c r="STR5" s="26"/>
      <c r="STS5" s="26"/>
      <c r="STT5" s="26"/>
      <c r="STU5" s="26"/>
      <c r="STV5" s="26"/>
      <c r="STW5" s="26"/>
      <c r="STX5" s="26"/>
      <c r="STY5" s="26"/>
      <c r="STZ5" s="26"/>
      <c r="SUA5" s="26"/>
      <c r="SUB5" s="26"/>
      <c r="SUC5" s="26"/>
      <c r="SUD5" s="26"/>
      <c r="SUE5" s="26"/>
      <c r="SUF5" s="26"/>
      <c r="SUG5" s="26"/>
      <c r="SUH5" s="26"/>
      <c r="SUI5" s="26"/>
      <c r="SUJ5" s="26"/>
      <c r="SUK5" s="26"/>
      <c r="SUL5" s="26"/>
      <c r="SUM5" s="26"/>
      <c r="SUN5" s="26"/>
      <c r="SUO5" s="26"/>
      <c r="SUP5" s="26"/>
      <c r="SUQ5" s="26"/>
      <c r="SUR5" s="26"/>
      <c r="SUS5" s="26"/>
      <c r="SUT5" s="26"/>
      <c r="SUU5" s="26"/>
      <c r="SUV5" s="26"/>
      <c r="SUW5" s="26"/>
      <c r="SUX5" s="26"/>
      <c r="SUY5" s="26"/>
      <c r="SUZ5" s="26"/>
      <c r="SVA5" s="26"/>
      <c r="SVB5" s="26"/>
      <c r="SVC5" s="26"/>
      <c r="SVD5" s="26"/>
      <c r="SVE5" s="26"/>
      <c r="SVF5" s="26"/>
      <c r="SVG5" s="26"/>
      <c r="SVH5" s="26"/>
      <c r="SVI5" s="26"/>
      <c r="SVJ5" s="26"/>
      <c r="SVK5" s="26"/>
      <c r="SVL5" s="26"/>
      <c r="SVM5" s="26"/>
      <c r="SVN5" s="26"/>
      <c r="SVO5" s="26"/>
      <c r="SVP5" s="26"/>
      <c r="SVQ5" s="26"/>
      <c r="SVR5" s="26"/>
      <c r="SVS5" s="26"/>
      <c r="SVT5" s="26"/>
      <c r="SVU5" s="26"/>
      <c r="SVV5" s="26"/>
      <c r="SVW5" s="26"/>
      <c r="SVX5" s="26"/>
      <c r="SVY5" s="26"/>
      <c r="SVZ5" s="26"/>
      <c r="SWA5" s="26"/>
      <c r="SWB5" s="26"/>
      <c r="SWC5" s="26"/>
      <c r="SWD5" s="26"/>
      <c r="SWE5" s="26"/>
      <c r="SWF5" s="26"/>
      <c r="SWG5" s="26"/>
      <c r="SWH5" s="26"/>
      <c r="SWI5" s="26"/>
      <c r="SWJ5" s="26"/>
      <c r="SWK5" s="26"/>
      <c r="SWL5" s="26"/>
      <c r="SWM5" s="26"/>
      <c r="SWN5" s="26"/>
      <c r="SWO5" s="26"/>
      <c r="SWP5" s="26"/>
      <c r="SWQ5" s="26"/>
      <c r="SWR5" s="26"/>
      <c r="SWS5" s="26"/>
      <c r="SWT5" s="26"/>
      <c r="SWU5" s="26"/>
      <c r="SWV5" s="26"/>
      <c r="SWW5" s="26"/>
      <c r="SWX5" s="26"/>
      <c r="SWY5" s="26"/>
      <c r="SWZ5" s="26"/>
      <c r="SXA5" s="26"/>
      <c r="SXB5" s="26"/>
      <c r="SXC5" s="26"/>
      <c r="SXD5" s="26"/>
      <c r="SXE5" s="26"/>
      <c r="SXF5" s="26"/>
      <c r="SXG5" s="26"/>
      <c r="SXH5" s="26"/>
      <c r="SXI5" s="26"/>
      <c r="SXJ5" s="26"/>
      <c r="SXK5" s="26"/>
      <c r="SXL5" s="26"/>
      <c r="SXM5" s="26"/>
      <c r="SXN5" s="26"/>
      <c r="SXO5" s="26"/>
      <c r="SXP5" s="26"/>
      <c r="SXQ5" s="26"/>
      <c r="SXR5" s="26"/>
      <c r="SXS5" s="26"/>
      <c r="SXT5" s="26"/>
      <c r="SXU5" s="26"/>
      <c r="SXV5" s="26"/>
      <c r="SXW5" s="26"/>
      <c r="SXX5" s="26"/>
      <c r="SXY5" s="26"/>
      <c r="SXZ5" s="26"/>
      <c r="SYA5" s="26"/>
      <c r="SYB5" s="26"/>
      <c r="SYC5" s="26"/>
      <c r="SYD5" s="26"/>
      <c r="SYE5" s="26"/>
      <c r="SYF5" s="26"/>
      <c r="SYG5" s="26"/>
      <c r="SYH5" s="26"/>
      <c r="SYI5" s="26"/>
      <c r="SYJ5" s="26"/>
      <c r="SYK5" s="26"/>
      <c r="SYL5" s="26"/>
      <c r="SYM5" s="26"/>
      <c r="SYN5" s="26"/>
      <c r="SYO5" s="26"/>
      <c r="SYP5" s="26"/>
      <c r="SYQ5" s="26"/>
      <c r="SYR5" s="26"/>
      <c r="SYS5" s="26"/>
      <c r="SYT5" s="26"/>
      <c r="SYU5" s="26"/>
      <c r="SYV5" s="26"/>
      <c r="SYW5" s="26"/>
      <c r="SYX5" s="26"/>
      <c r="SYY5" s="26"/>
      <c r="SYZ5" s="26"/>
      <c r="SZA5" s="26"/>
      <c r="SZB5" s="26"/>
      <c r="SZC5" s="26"/>
      <c r="SZD5" s="26"/>
      <c r="SZE5" s="26"/>
      <c r="SZF5" s="26"/>
      <c r="SZG5" s="26"/>
      <c r="SZH5" s="26"/>
      <c r="SZI5" s="26"/>
      <c r="SZJ5" s="26"/>
      <c r="SZK5" s="26"/>
      <c r="SZL5" s="26"/>
      <c r="SZM5" s="26"/>
      <c r="SZN5" s="26"/>
      <c r="SZO5" s="26"/>
      <c r="SZP5" s="26"/>
      <c r="SZQ5" s="26"/>
      <c r="SZR5" s="26"/>
      <c r="SZS5" s="26"/>
      <c r="SZT5" s="26"/>
      <c r="SZU5" s="26"/>
      <c r="SZV5" s="26"/>
      <c r="SZW5" s="26"/>
      <c r="SZX5" s="26"/>
      <c r="SZY5" s="26"/>
      <c r="SZZ5" s="26"/>
      <c r="TAA5" s="26"/>
      <c r="TAB5" s="26"/>
      <c r="TAC5" s="26"/>
      <c r="TAD5" s="26"/>
      <c r="TAE5" s="26"/>
      <c r="TAF5" s="26"/>
      <c r="TAG5" s="26"/>
      <c r="TAH5" s="26"/>
      <c r="TAI5" s="26"/>
      <c r="TAJ5" s="26"/>
      <c r="TAK5" s="26"/>
      <c r="TAL5" s="26"/>
      <c r="TAM5" s="26"/>
      <c r="TAN5" s="26"/>
      <c r="TAO5" s="26"/>
      <c r="TAP5" s="26"/>
      <c r="TAQ5" s="26"/>
      <c r="TAR5" s="26"/>
      <c r="TAS5" s="26"/>
      <c r="TAT5" s="26"/>
      <c r="TAU5" s="26"/>
      <c r="TAV5" s="26"/>
      <c r="TAW5" s="26"/>
      <c r="TAX5" s="26"/>
      <c r="TAY5" s="26"/>
      <c r="TAZ5" s="26"/>
      <c r="TBA5" s="26"/>
      <c r="TBB5" s="26"/>
      <c r="TBC5" s="26"/>
      <c r="TBD5" s="26"/>
      <c r="TBE5" s="26"/>
      <c r="TBF5" s="26"/>
      <c r="TBG5" s="26"/>
      <c r="TBH5" s="26"/>
      <c r="TBI5" s="26"/>
      <c r="TBJ5" s="26"/>
      <c r="TBK5" s="26"/>
      <c r="TBL5" s="26"/>
      <c r="TBM5" s="26"/>
      <c r="TBN5" s="26"/>
      <c r="TBO5" s="26"/>
      <c r="TBP5" s="26"/>
      <c r="TBQ5" s="26"/>
      <c r="TBR5" s="26"/>
      <c r="TBS5" s="26"/>
      <c r="TBT5" s="26"/>
      <c r="TBU5" s="26"/>
      <c r="TBV5" s="26"/>
      <c r="TBW5" s="26"/>
      <c r="TBX5" s="26"/>
      <c r="TBY5" s="26"/>
      <c r="TBZ5" s="26"/>
      <c r="TCA5" s="26"/>
      <c r="TCB5" s="26"/>
      <c r="TCC5" s="26"/>
      <c r="TCD5" s="26"/>
      <c r="TCE5" s="26"/>
      <c r="TCF5" s="26"/>
      <c r="TCG5" s="26"/>
      <c r="TCH5" s="26"/>
      <c r="TCI5" s="26"/>
      <c r="TCJ5" s="26"/>
      <c r="TCK5" s="26"/>
      <c r="TCL5" s="26"/>
      <c r="TCM5" s="26"/>
      <c r="TCN5" s="26"/>
      <c r="TCO5" s="26"/>
      <c r="TCP5" s="26"/>
      <c r="TCQ5" s="26"/>
      <c r="TCR5" s="26"/>
      <c r="TCS5" s="26"/>
      <c r="TCT5" s="26"/>
      <c r="TCU5" s="26"/>
      <c r="TCV5" s="26"/>
      <c r="TCW5" s="26"/>
      <c r="TCX5" s="26"/>
      <c r="TCY5" s="26"/>
      <c r="TCZ5" s="26"/>
      <c r="TDA5" s="26"/>
      <c r="TDB5" s="26"/>
      <c r="TDC5" s="26"/>
      <c r="TDD5" s="26"/>
      <c r="TDE5" s="26"/>
      <c r="TDF5" s="26"/>
      <c r="TDG5" s="26"/>
      <c r="TDH5" s="26"/>
      <c r="TDI5" s="26"/>
      <c r="TDJ5" s="26"/>
      <c r="TDK5" s="26"/>
      <c r="TDL5" s="26"/>
      <c r="TDM5" s="26"/>
      <c r="TDN5" s="26"/>
      <c r="TDO5" s="26"/>
      <c r="TDP5" s="26"/>
      <c r="TDQ5" s="26"/>
      <c r="TDR5" s="26"/>
      <c r="TDS5" s="26"/>
      <c r="TDT5" s="26"/>
      <c r="TDU5" s="26"/>
      <c r="TDV5" s="26"/>
      <c r="TDW5" s="26"/>
      <c r="TDX5" s="26"/>
      <c r="TDY5" s="26"/>
      <c r="TDZ5" s="26"/>
      <c r="TEA5" s="26"/>
      <c r="TEB5" s="26"/>
      <c r="TEC5" s="26"/>
      <c r="TED5" s="26"/>
      <c r="TEE5" s="26"/>
      <c r="TEF5" s="26"/>
      <c r="TEG5" s="26"/>
      <c r="TEH5" s="26"/>
      <c r="TEI5" s="26"/>
      <c r="TEJ5" s="26"/>
      <c r="TEK5" s="26"/>
      <c r="TEL5" s="26"/>
      <c r="TEM5" s="26"/>
      <c r="TEN5" s="26"/>
      <c r="TEO5" s="26"/>
      <c r="TEP5" s="26"/>
      <c r="TEQ5" s="26"/>
      <c r="TER5" s="26"/>
      <c r="TES5" s="26"/>
      <c r="TET5" s="26"/>
      <c r="TEU5" s="26"/>
      <c r="TEV5" s="26"/>
      <c r="TEW5" s="26"/>
      <c r="TEX5" s="26"/>
      <c r="TEY5" s="26"/>
      <c r="TEZ5" s="26"/>
      <c r="TFA5" s="26"/>
      <c r="TFB5" s="26"/>
      <c r="TFC5" s="26"/>
      <c r="TFD5" s="26"/>
      <c r="TFE5" s="26"/>
      <c r="TFF5" s="26"/>
      <c r="TFG5" s="26"/>
      <c r="TFH5" s="26"/>
      <c r="TFI5" s="26"/>
      <c r="TFJ5" s="26"/>
      <c r="TFK5" s="26"/>
      <c r="TFL5" s="26"/>
      <c r="TFM5" s="26"/>
      <c r="TFN5" s="26"/>
      <c r="TFO5" s="26"/>
      <c r="TFP5" s="26"/>
      <c r="TFQ5" s="26"/>
      <c r="TFR5" s="26"/>
      <c r="TFS5" s="26"/>
      <c r="TFT5" s="26"/>
      <c r="TFU5" s="26"/>
      <c r="TFV5" s="26"/>
      <c r="TFW5" s="26"/>
      <c r="TFX5" s="26"/>
      <c r="TFY5" s="26"/>
      <c r="TFZ5" s="26"/>
      <c r="TGA5" s="26"/>
      <c r="TGB5" s="26"/>
      <c r="TGC5" s="26"/>
      <c r="TGD5" s="26"/>
      <c r="TGE5" s="26"/>
      <c r="TGF5" s="26"/>
      <c r="TGG5" s="26"/>
      <c r="TGH5" s="26"/>
      <c r="TGI5" s="26"/>
      <c r="TGJ5" s="26"/>
      <c r="TGK5" s="26"/>
      <c r="TGL5" s="26"/>
      <c r="TGM5" s="26"/>
      <c r="TGN5" s="26"/>
      <c r="TGO5" s="26"/>
      <c r="TGP5" s="26"/>
      <c r="TGQ5" s="26"/>
      <c r="TGR5" s="26"/>
      <c r="TGS5" s="26"/>
      <c r="TGT5" s="26"/>
      <c r="TGU5" s="26"/>
      <c r="TGV5" s="26"/>
      <c r="TGW5" s="26"/>
      <c r="TGX5" s="26"/>
      <c r="TGY5" s="26"/>
      <c r="TGZ5" s="26"/>
      <c r="THA5" s="26"/>
      <c r="THB5" s="26"/>
      <c r="THC5" s="26"/>
      <c r="THD5" s="26"/>
      <c r="THE5" s="26"/>
      <c r="THF5" s="26"/>
      <c r="THG5" s="26"/>
      <c r="THH5" s="26"/>
      <c r="THI5" s="26"/>
      <c r="THJ5" s="26"/>
      <c r="THK5" s="26"/>
      <c r="THL5" s="26"/>
      <c r="THM5" s="26"/>
      <c r="THN5" s="26"/>
      <c r="THO5" s="26"/>
      <c r="THP5" s="26"/>
      <c r="THQ5" s="26"/>
      <c r="THR5" s="26"/>
      <c r="THS5" s="26"/>
      <c r="THT5" s="26"/>
      <c r="THU5" s="26"/>
      <c r="THV5" s="26"/>
      <c r="THW5" s="26"/>
      <c r="THX5" s="26"/>
      <c r="THY5" s="26"/>
      <c r="THZ5" s="26"/>
      <c r="TIA5" s="26"/>
      <c r="TIB5" s="26"/>
      <c r="TIC5" s="26"/>
      <c r="TID5" s="26"/>
      <c r="TIE5" s="26"/>
      <c r="TIF5" s="26"/>
      <c r="TIG5" s="26"/>
      <c r="TIH5" s="26"/>
      <c r="TII5" s="26"/>
      <c r="TIJ5" s="26"/>
      <c r="TIK5" s="26"/>
      <c r="TIL5" s="26"/>
      <c r="TIM5" s="26"/>
      <c r="TIN5" s="26"/>
      <c r="TIO5" s="26"/>
      <c r="TIP5" s="26"/>
      <c r="TIQ5" s="26"/>
      <c r="TIR5" s="26"/>
      <c r="TIS5" s="26"/>
      <c r="TIT5" s="26"/>
      <c r="TIU5" s="26"/>
      <c r="TIV5" s="26"/>
      <c r="TIW5" s="26"/>
      <c r="TIX5" s="26"/>
      <c r="TIY5" s="26"/>
      <c r="TIZ5" s="26"/>
      <c r="TJA5" s="26"/>
      <c r="TJB5" s="26"/>
      <c r="TJC5" s="26"/>
      <c r="TJD5" s="26"/>
      <c r="TJE5" s="26"/>
      <c r="TJF5" s="26"/>
      <c r="TJG5" s="26"/>
      <c r="TJH5" s="26"/>
      <c r="TJI5" s="26"/>
      <c r="TJJ5" s="26"/>
      <c r="TJK5" s="26"/>
      <c r="TJL5" s="26"/>
      <c r="TJM5" s="26"/>
      <c r="TJN5" s="26"/>
      <c r="TJO5" s="26"/>
      <c r="TJP5" s="26"/>
      <c r="TJQ5" s="26"/>
      <c r="TJR5" s="26"/>
      <c r="TJS5" s="26"/>
      <c r="TJT5" s="26"/>
      <c r="TJU5" s="26"/>
      <c r="TJV5" s="26"/>
      <c r="TJW5" s="26"/>
      <c r="TJX5" s="26"/>
      <c r="TJY5" s="26"/>
      <c r="TJZ5" s="26"/>
      <c r="TKA5" s="26"/>
      <c r="TKB5" s="26"/>
      <c r="TKC5" s="26"/>
      <c r="TKD5" s="26"/>
      <c r="TKE5" s="26"/>
      <c r="TKF5" s="26"/>
      <c r="TKG5" s="26"/>
      <c r="TKH5" s="26"/>
      <c r="TKI5" s="26"/>
      <c r="TKJ5" s="26"/>
      <c r="TKK5" s="26"/>
      <c r="TKL5" s="26"/>
      <c r="TKM5" s="26"/>
      <c r="TKN5" s="26"/>
      <c r="TKO5" s="26"/>
      <c r="TKP5" s="26"/>
      <c r="TKQ5" s="26"/>
      <c r="TKR5" s="26"/>
      <c r="TKS5" s="26"/>
      <c r="TKT5" s="26"/>
      <c r="TKU5" s="26"/>
      <c r="TKV5" s="26"/>
      <c r="TKW5" s="26"/>
      <c r="TKX5" s="26"/>
      <c r="TKY5" s="26"/>
      <c r="TKZ5" s="26"/>
      <c r="TLA5" s="26"/>
      <c r="TLB5" s="26"/>
      <c r="TLC5" s="26"/>
      <c r="TLD5" s="26"/>
      <c r="TLE5" s="26"/>
      <c r="TLF5" s="26"/>
      <c r="TLG5" s="26"/>
      <c r="TLH5" s="26"/>
      <c r="TLI5" s="26"/>
      <c r="TLJ5" s="26"/>
      <c r="TLK5" s="26"/>
      <c r="TLL5" s="26"/>
      <c r="TLM5" s="26"/>
      <c r="TLN5" s="26"/>
      <c r="TLO5" s="26"/>
      <c r="TLP5" s="26"/>
      <c r="TLQ5" s="26"/>
      <c r="TLR5" s="26"/>
      <c r="TLS5" s="26"/>
      <c r="TLT5" s="26"/>
      <c r="TLU5" s="26"/>
      <c r="TLV5" s="26"/>
      <c r="TLW5" s="26"/>
      <c r="TLX5" s="26"/>
      <c r="TLY5" s="26"/>
      <c r="TLZ5" s="26"/>
      <c r="TMA5" s="26"/>
      <c r="TMB5" s="26"/>
      <c r="TMC5" s="26"/>
      <c r="TMD5" s="26"/>
      <c r="TME5" s="26"/>
      <c r="TMF5" s="26"/>
      <c r="TMG5" s="26"/>
      <c r="TMH5" s="26"/>
      <c r="TMI5" s="26"/>
      <c r="TMJ5" s="26"/>
      <c r="TMK5" s="26"/>
      <c r="TML5" s="26"/>
      <c r="TMM5" s="26"/>
      <c r="TMN5" s="26"/>
      <c r="TMO5" s="26"/>
      <c r="TMP5" s="26"/>
      <c r="TMQ5" s="26"/>
      <c r="TMR5" s="26"/>
      <c r="TMS5" s="26"/>
      <c r="TMT5" s="26"/>
      <c r="TMU5" s="26"/>
      <c r="TMV5" s="26"/>
      <c r="TMW5" s="26"/>
      <c r="TMX5" s="26"/>
      <c r="TMY5" s="26"/>
      <c r="TMZ5" s="26"/>
      <c r="TNA5" s="26"/>
      <c r="TNB5" s="26"/>
      <c r="TNC5" s="26"/>
      <c r="TND5" s="26"/>
      <c r="TNE5" s="26"/>
      <c r="TNF5" s="26"/>
      <c r="TNG5" s="26"/>
      <c r="TNH5" s="26"/>
      <c r="TNI5" s="26"/>
      <c r="TNJ5" s="26"/>
      <c r="TNK5" s="26"/>
      <c r="TNL5" s="26"/>
      <c r="TNM5" s="26"/>
      <c r="TNN5" s="26"/>
      <c r="TNO5" s="26"/>
      <c r="TNP5" s="26"/>
      <c r="TNQ5" s="26"/>
      <c r="TNR5" s="26"/>
      <c r="TNS5" s="26"/>
      <c r="TNT5" s="26"/>
      <c r="TNU5" s="26"/>
      <c r="TNV5" s="26"/>
      <c r="TNW5" s="26"/>
      <c r="TNX5" s="26"/>
      <c r="TNY5" s="26"/>
      <c r="TNZ5" s="26"/>
      <c r="TOA5" s="26"/>
      <c r="TOB5" s="26"/>
      <c r="TOC5" s="26"/>
      <c r="TOD5" s="26"/>
      <c r="TOE5" s="26"/>
      <c r="TOF5" s="26"/>
      <c r="TOG5" s="26"/>
      <c r="TOH5" s="26"/>
      <c r="TOI5" s="26"/>
      <c r="TOJ5" s="26"/>
      <c r="TOK5" s="26"/>
      <c r="TOL5" s="26"/>
      <c r="TOM5" s="26"/>
      <c r="TON5" s="26"/>
      <c r="TOO5" s="26"/>
      <c r="TOP5" s="26"/>
      <c r="TOQ5" s="26"/>
      <c r="TOR5" s="26"/>
      <c r="TOS5" s="26"/>
      <c r="TOT5" s="26"/>
      <c r="TOU5" s="26"/>
      <c r="TOV5" s="26"/>
      <c r="TOW5" s="26"/>
      <c r="TOX5" s="26"/>
      <c r="TOY5" s="26"/>
      <c r="TOZ5" s="26"/>
      <c r="TPA5" s="26"/>
      <c r="TPB5" s="26"/>
      <c r="TPC5" s="26"/>
      <c r="TPD5" s="26"/>
      <c r="TPE5" s="26"/>
      <c r="TPF5" s="26"/>
      <c r="TPG5" s="26"/>
      <c r="TPH5" s="26"/>
      <c r="TPI5" s="26"/>
      <c r="TPJ5" s="26"/>
      <c r="TPK5" s="26"/>
      <c r="TPL5" s="26"/>
      <c r="TPM5" s="26"/>
      <c r="TPN5" s="26"/>
      <c r="TPO5" s="26"/>
      <c r="TPP5" s="26"/>
      <c r="TPQ5" s="26"/>
      <c r="TPR5" s="26"/>
      <c r="TPS5" s="26"/>
      <c r="TPT5" s="26"/>
      <c r="TPU5" s="26"/>
      <c r="TPV5" s="26"/>
      <c r="TPW5" s="26"/>
      <c r="TPX5" s="26"/>
      <c r="TPY5" s="26"/>
      <c r="TPZ5" s="26"/>
      <c r="TQA5" s="26"/>
      <c r="TQB5" s="26"/>
      <c r="TQC5" s="26"/>
      <c r="TQD5" s="26"/>
      <c r="TQE5" s="26"/>
      <c r="TQF5" s="26"/>
      <c r="TQG5" s="26"/>
      <c r="TQH5" s="26"/>
      <c r="TQI5" s="26"/>
      <c r="TQJ5" s="26"/>
      <c r="TQK5" s="26"/>
      <c r="TQL5" s="26"/>
      <c r="TQM5" s="26"/>
      <c r="TQN5" s="26"/>
      <c r="TQO5" s="26"/>
      <c r="TQP5" s="26"/>
      <c r="TQQ5" s="26"/>
      <c r="TQR5" s="26"/>
      <c r="TQS5" s="26"/>
      <c r="TQT5" s="26"/>
      <c r="TQU5" s="26"/>
      <c r="TQV5" s="26"/>
      <c r="TQW5" s="26"/>
      <c r="TQX5" s="26"/>
      <c r="TQY5" s="26"/>
      <c r="TQZ5" s="26"/>
      <c r="TRA5" s="26"/>
      <c r="TRB5" s="26"/>
      <c r="TRC5" s="26"/>
      <c r="TRD5" s="26"/>
      <c r="TRE5" s="26"/>
      <c r="TRF5" s="26"/>
      <c r="TRG5" s="26"/>
      <c r="TRH5" s="26"/>
      <c r="TRI5" s="26"/>
      <c r="TRJ5" s="26"/>
      <c r="TRK5" s="26"/>
      <c r="TRL5" s="26"/>
      <c r="TRM5" s="26"/>
      <c r="TRN5" s="26"/>
      <c r="TRO5" s="26"/>
      <c r="TRP5" s="26"/>
      <c r="TRQ5" s="26"/>
      <c r="TRR5" s="26"/>
      <c r="TRS5" s="26"/>
      <c r="TRT5" s="26"/>
      <c r="TRU5" s="26"/>
      <c r="TRV5" s="26"/>
      <c r="TRW5" s="26"/>
      <c r="TRX5" s="26"/>
      <c r="TRY5" s="26"/>
      <c r="TRZ5" s="26"/>
      <c r="TSA5" s="26"/>
      <c r="TSB5" s="26"/>
      <c r="TSC5" s="26"/>
      <c r="TSD5" s="26"/>
      <c r="TSE5" s="26"/>
      <c r="TSF5" s="26"/>
      <c r="TSG5" s="26"/>
      <c r="TSH5" s="26"/>
      <c r="TSI5" s="26"/>
      <c r="TSJ5" s="26"/>
      <c r="TSK5" s="26"/>
      <c r="TSL5" s="26"/>
      <c r="TSM5" s="26"/>
      <c r="TSN5" s="26"/>
      <c r="TSO5" s="26"/>
      <c r="TSP5" s="26"/>
      <c r="TSQ5" s="26"/>
      <c r="TSR5" s="26"/>
      <c r="TSS5" s="26"/>
      <c r="TST5" s="26"/>
      <c r="TSU5" s="26"/>
      <c r="TSV5" s="26"/>
      <c r="TSW5" s="26"/>
      <c r="TSX5" s="26"/>
      <c r="TSY5" s="26"/>
      <c r="TSZ5" s="26"/>
      <c r="TTA5" s="26"/>
      <c r="TTB5" s="26"/>
      <c r="TTC5" s="26"/>
      <c r="TTD5" s="26"/>
      <c r="TTE5" s="26"/>
      <c r="TTF5" s="26"/>
      <c r="TTG5" s="26"/>
      <c r="TTH5" s="26"/>
      <c r="TTI5" s="26"/>
      <c r="TTJ5" s="26"/>
      <c r="TTK5" s="26"/>
      <c r="TTL5" s="26"/>
      <c r="TTM5" s="26"/>
      <c r="TTN5" s="26"/>
      <c r="TTO5" s="26"/>
      <c r="TTP5" s="26"/>
      <c r="TTQ5" s="26"/>
      <c r="TTR5" s="26"/>
      <c r="TTS5" s="26"/>
      <c r="TTT5" s="26"/>
      <c r="TTU5" s="26"/>
      <c r="TTV5" s="26"/>
      <c r="TTW5" s="26"/>
      <c r="TTX5" s="26"/>
      <c r="TTY5" s="26"/>
      <c r="TTZ5" s="26"/>
      <c r="TUA5" s="26"/>
      <c r="TUB5" s="26"/>
      <c r="TUC5" s="26"/>
      <c r="TUD5" s="26"/>
      <c r="TUE5" s="26"/>
      <c r="TUF5" s="26"/>
      <c r="TUG5" s="26"/>
      <c r="TUH5" s="26"/>
      <c r="TUI5" s="26"/>
      <c r="TUJ5" s="26"/>
      <c r="TUK5" s="26"/>
      <c r="TUL5" s="26"/>
      <c r="TUM5" s="26"/>
      <c r="TUN5" s="26"/>
      <c r="TUO5" s="26"/>
      <c r="TUP5" s="26"/>
      <c r="TUQ5" s="26"/>
      <c r="TUR5" s="26"/>
      <c r="TUS5" s="26"/>
      <c r="TUT5" s="26"/>
      <c r="TUU5" s="26"/>
      <c r="TUV5" s="26"/>
      <c r="TUW5" s="26"/>
      <c r="TUX5" s="26"/>
      <c r="TUY5" s="26"/>
      <c r="TUZ5" s="26"/>
      <c r="TVA5" s="26"/>
      <c r="TVB5" s="26"/>
      <c r="TVC5" s="26"/>
      <c r="TVD5" s="26"/>
      <c r="TVE5" s="26"/>
      <c r="TVF5" s="26"/>
      <c r="TVG5" s="26"/>
      <c r="TVH5" s="26"/>
      <c r="TVI5" s="26"/>
      <c r="TVJ5" s="26"/>
      <c r="TVK5" s="26"/>
      <c r="TVL5" s="26"/>
      <c r="TVM5" s="26"/>
      <c r="TVN5" s="26"/>
      <c r="TVO5" s="26"/>
      <c r="TVP5" s="26"/>
      <c r="TVQ5" s="26"/>
      <c r="TVR5" s="26"/>
      <c r="TVS5" s="26"/>
      <c r="TVT5" s="26"/>
      <c r="TVU5" s="26"/>
      <c r="TVV5" s="26"/>
      <c r="TVW5" s="26"/>
      <c r="TVX5" s="26"/>
      <c r="TVY5" s="26"/>
      <c r="TVZ5" s="26"/>
      <c r="TWA5" s="26"/>
      <c r="TWB5" s="26"/>
      <c r="TWC5" s="26"/>
      <c r="TWD5" s="26"/>
      <c r="TWE5" s="26"/>
      <c r="TWF5" s="26"/>
      <c r="TWG5" s="26"/>
      <c r="TWH5" s="26"/>
      <c r="TWI5" s="26"/>
      <c r="TWJ5" s="26"/>
      <c r="TWK5" s="26"/>
      <c r="TWL5" s="26"/>
      <c r="TWM5" s="26"/>
      <c r="TWN5" s="26"/>
      <c r="TWO5" s="26"/>
      <c r="TWP5" s="26"/>
      <c r="TWQ5" s="26"/>
      <c r="TWR5" s="26"/>
      <c r="TWS5" s="26"/>
      <c r="TWT5" s="26"/>
      <c r="TWU5" s="26"/>
      <c r="TWV5" s="26"/>
      <c r="TWW5" s="26"/>
      <c r="TWX5" s="26"/>
      <c r="TWY5" s="26"/>
      <c r="TWZ5" s="26"/>
      <c r="TXA5" s="26"/>
      <c r="TXB5" s="26"/>
      <c r="TXC5" s="26"/>
      <c r="TXD5" s="26"/>
      <c r="TXE5" s="26"/>
      <c r="TXF5" s="26"/>
      <c r="TXG5" s="26"/>
      <c r="TXH5" s="26"/>
      <c r="TXI5" s="26"/>
      <c r="TXJ5" s="26"/>
      <c r="TXK5" s="26"/>
      <c r="TXL5" s="26"/>
      <c r="TXM5" s="26"/>
      <c r="TXN5" s="26"/>
      <c r="TXO5" s="26"/>
      <c r="TXP5" s="26"/>
      <c r="TXQ5" s="26"/>
      <c r="TXR5" s="26"/>
      <c r="TXS5" s="26"/>
      <c r="TXT5" s="26"/>
      <c r="TXU5" s="26"/>
      <c r="TXV5" s="26"/>
      <c r="TXW5" s="26"/>
      <c r="TXX5" s="26"/>
      <c r="TXY5" s="26"/>
      <c r="TXZ5" s="26"/>
      <c r="TYA5" s="26"/>
      <c r="TYB5" s="26"/>
      <c r="TYC5" s="26"/>
      <c r="TYD5" s="26"/>
      <c r="TYE5" s="26"/>
      <c r="TYF5" s="26"/>
      <c r="TYG5" s="26"/>
      <c r="TYH5" s="26"/>
      <c r="TYI5" s="26"/>
      <c r="TYJ5" s="26"/>
      <c r="TYK5" s="26"/>
      <c r="TYL5" s="26"/>
      <c r="TYM5" s="26"/>
      <c r="TYN5" s="26"/>
      <c r="TYO5" s="26"/>
      <c r="TYP5" s="26"/>
      <c r="TYQ5" s="26"/>
      <c r="TYR5" s="26"/>
      <c r="TYS5" s="26"/>
      <c r="TYT5" s="26"/>
      <c r="TYU5" s="26"/>
      <c r="TYV5" s="26"/>
      <c r="TYW5" s="26"/>
      <c r="TYX5" s="26"/>
      <c r="TYY5" s="26"/>
      <c r="TYZ5" s="26"/>
      <c r="TZA5" s="26"/>
      <c r="TZB5" s="26"/>
      <c r="TZC5" s="26"/>
      <c r="TZD5" s="26"/>
      <c r="TZE5" s="26"/>
      <c r="TZF5" s="26"/>
      <c r="TZG5" s="26"/>
      <c r="TZH5" s="26"/>
      <c r="TZI5" s="26"/>
      <c r="TZJ5" s="26"/>
      <c r="TZK5" s="26"/>
      <c r="TZL5" s="26"/>
      <c r="TZM5" s="26"/>
      <c r="TZN5" s="26"/>
      <c r="TZO5" s="26"/>
      <c r="TZP5" s="26"/>
      <c r="TZQ5" s="26"/>
      <c r="TZR5" s="26"/>
      <c r="TZS5" s="26"/>
      <c r="TZT5" s="26"/>
      <c r="TZU5" s="26"/>
      <c r="TZV5" s="26"/>
      <c r="TZW5" s="26"/>
      <c r="TZX5" s="26"/>
      <c r="TZY5" s="26"/>
      <c r="TZZ5" s="26"/>
      <c r="UAA5" s="26"/>
      <c r="UAB5" s="26"/>
      <c r="UAC5" s="26"/>
      <c r="UAD5" s="26"/>
      <c r="UAE5" s="26"/>
      <c r="UAF5" s="26"/>
      <c r="UAG5" s="26"/>
      <c r="UAH5" s="26"/>
      <c r="UAI5" s="26"/>
      <c r="UAJ5" s="26"/>
      <c r="UAK5" s="26"/>
      <c r="UAL5" s="26"/>
      <c r="UAM5" s="26"/>
      <c r="UAN5" s="26"/>
      <c r="UAO5" s="26"/>
      <c r="UAP5" s="26"/>
      <c r="UAQ5" s="26"/>
      <c r="UAR5" s="26"/>
      <c r="UAS5" s="26"/>
      <c r="UAT5" s="26"/>
      <c r="UAU5" s="26"/>
      <c r="UAV5" s="26"/>
      <c r="UAW5" s="26"/>
      <c r="UAX5" s="26"/>
      <c r="UAY5" s="26"/>
      <c r="UAZ5" s="26"/>
      <c r="UBA5" s="26"/>
      <c r="UBB5" s="26"/>
      <c r="UBC5" s="26"/>
      <c r="UBD5" s="26"/>
      <c r="UBE5" s="26"/>
      <c r="UBF5" s="26"/>
      <c r="UBG5" s="26"/>
      <c r="UBH5" s="26"/>
      <c r="UBI5" s="26"/>
      <c r="UBJ5" s="26"/>
      <c r="UBK5" s="26"/>
      <c r="UBL5" s="26"/>
      <c r="UBM5" s="26"/>
      <c r="UBN5" s="26"/>
      <c r="UBO5" s="26"/>
      <c r="UBP5" s="26"/>
      <c r="UBQ5" s="26"/>
      <c r="UBR5" s="26"/>
      <c r="UBS5" s="26"/>
      <c r="UBT5" s="26"/>
      <c r="UBU5" s="26"/>
      <c r="UBV5" s="26"/>
      <c r="UBW5" s="26"/>
      <c r="UBX5" s="26"/>
      <c r="UBY5" s="26"/>
      <c r="UBZ5" s="26"/>
      <c r="UCA5" s="26"/>
      <c r="UCB5" s="26"/>
      <c r="UCC5" s="26"/>
      <c r="UCD5" s="26"/>
      <c r="UCE5" s="26"/>
      <c r="UCF5" s="26"/>
      <c r="UCG5" s="26"/>
      <c r="UCH5" s="26"/>
      <c r="UCI5" s="26"/>
      <c r="UCJ5" s="26"/>
      <c r="UCK5" s="26"/>
      <c r="UCL5" s="26"/>
      <c r="UCM5" s="26"/>
      <c r="UCN5" s="26"/>
      <c r="UCO5" s="26"/>
      <c r="UCP5" s="26"/>
      <c r="UCQ5" s="26"/>
      <c r="UCR5" s="26"/>
      <c r="UCS5" s="26"/>
      <c r="UCT5" s="26"/>
      <c r="UCU5" s="26"/>
      <c r="UCV5" s="26"/>
      <c r="UCW5" s="26"/>
      <c r="UCX5" s="26"/>
      <c r="UCY5" s="26"/>
      <c r="UCZ5" s="26"/>
      <c r="UDA5" s="26"/>
      <c r="UDB5" s="26"/>
      <c r="UDC5" s="26"/>
      <c r="UDD5" s="26"/>
      <c r="UDE5" s="26"/>
      <c r="UDF5" s="26"/>
      <c r="UDG5" s="26"/>
      <c r="UDH5" s="26"/>
      <c r="UDI5" s="26"/>
      <c r="UDJ5" s="26"/>
      <c r="UDK5" s="26"/>
      <c r="UDL5" s="26"/>
      <c r="UDM5" s="26"/>
      <c r="UDN5" s="26"/>
      <c r="UDO5" s="26"/>
      <c r="UDP5" s="26"/>
      <c r="UDQ5" s="26"/>
      <c r="UDR5" s="26"/>
      <c r="UDS5" s="26"/>
      <c r="UDT5" s="26"/>
      <c r="UDU5" s="26"/>
      <c r="UDV5" s="26"/>
      <c r="UDW5" s="26"/>
      <c r="UDX5" s="26"/>
      <c r="UDY5" s="26"/>
      <c r="UDZ5" s="26"/>
      <c r="UEA5" s="26"/>
      <c r="UEB5" s="26"/>
      <c r="UEC5" s="26"/>
      <c r="UED5" s="26"/>
      <c r="UEE5" s="26"/>
      <c r="UEF5" s="26"/>
      <c r="UEG5" s="26"/>
      <c r="UEH5" s="26"/>
      <c r="UEI5" s="26"/>
      <c r="UEJ5" s="26"/>
      <c r="UEK5" s="26"/>
      <c r="UEL5" s="26"/>
      <c r="UEM5" s="26"/>
      <c r="UEN5" s="26"/>
      <c r="UEO5" s="26"/>
      <c r="UEP5" s="26"/>
      <c r="UEQ5" s="26"/>
      <c r="UER5" s="26"/>
      <c r="UES5" s="26"/>
      <c r="UET5" s="26"/>
      <c r="UEU5" s="26"/>
      <c r="UEV5" s="26"/>
      <c r="UEW5" s="26"/>
      <c r="UEX5" s="26"/>
      <c r="UEY5" s="26"/>
      <c r="UEZ5" s="26"/>
      <c r="UFA5" s="26"/>
      <c r="UFB5" s="26"/>
      <c r="UFC5" s="26"/>
      <c r="UFD5" s="26"/>
      <c r="UFE5" s="26"/>
      <c r="UFF5" s="26"/>
      <c r="UFG5" s="26"/>
      <c r="UFH5" s="26"/>
      <c r="UFI5" s="26"/>
      <c r="UFJ5" s="26"/>
      <c r="UFK5" s="26"/>
      <c r="UFL5" s="26"/>
      <c r="UFM5" s="26"/>
      <c r="UFN5" s="26"/>
      <c r="UFO5" s="26"/>
      <c r="UFP5" s="26"/>
      <c r="UFQ5" s="26"/>
      <c r="UFR5" s="26"/>
      <c r="UFS5" s="26"/>
      <c r="UFT5" s="26"/>
      <c r="UFU5" s="26"/>
      <c r="UFV5" s="26"/>
      <c r="UFW5" s="26"/>
      <c r="UFX5" s="26"/>
      <c r="UFY5" s="26"/>
      <c r="UFZ5" s="26"/>
      <c r="UGA5" s="26"/>
      <c r="UGB5" s="26"/>
      <c r="UGC5" s="26"/>
      <c r="UGD5" s="26"/>
      <c r="UGE5" s="26"/>
      <c r="UGF5" s="26"/>
      <c r="UGG5" s="26"/>
      <c r="UGH5" s="26"/>
      <c r="UGI5" s="26"/>
      <c r="UGJ5" s="26"/>
      <c r="UGK5" s="26"/>
      <c r="UGL5" s="26"/>
      <c r="UGM5" s="26"/>
      <c r="UGN5" s="26"/>
      <c r="UGO5" s="26"/>
      <c r="UGP5" s="26"/>
      <c r="UGQ5" s="26"/>
      <c r="UGR5" s="26"/>
      <c r="UGS5" s="26"/>
      <c r="UGT5" s="26"/>
      <c r="UGU5" s="26"/>
      <c r="UGV5" s="26"/>
      <c r="UGW5" s="26"/>
      <c r="UGX5" s="26"/>
      <c r="UGY5" s="26"/>
      <c r="UGZ5" s="26"/>
      <c r="UHA5" s="26"/>
      <c r="UHB5" s="26"/>
      <c r="UHC5" s="26"/>
      <c r="UHD5" s="26"/>
      <c r="UHE5" s="26"/>
      <c r="UHF5" s="26"/>
      <c r="UHG5" s="26"/>
      <c r="UHH5" s="26"/>
      <c r="UHI5" s="26"/>
      <c r="UHJ5" s="26"/>
      <c r="UHK5" s="26"/>
      <c r="UHL5" s="26"/>
      <c r="UHM5" s="26"/>
      <c r="UHN5" s="26"/>
      <c r="UHO5" s="26"/>
      <c r="UHP5" s="26"/>
      <c r="UHQ5" s="26"/>
      <c r="UHR5" s="26"/>
      <c r="UHS5" s="26"/>
      <c r="UHT5" s="26"/>
      <c r="UHU5" s="26"/>
      <c r="UHV5" s="26"/>
      <c r="UHW5" s="26"/>
      <c r="UHX5" s="26"/>
      <c r="UHY5" s="26"/>
      <c r="UHZ5" s="26"/>
      <c r="UIA5" s="26"/>
      <c r="UIB5" s="26"/>
      <c r="UIC5" s="26"/>
      <c r="UID5" s="26"/>
      <c r="UIE5" s="26"/>
      <c r="UIF5" s="26"/>
      <c r="UIG5" s="26"/>
      <c r="UIH5" s="26"/>
      <c r="UII5" s="26"/>
      <c r="UIJ5" s="26"/>
      <c r="UIK5" s="26"/>
      <c r="UIL5" s="26"/>
      <c r="UIM5" s="26"/>
      <c r="UIN5" s="26"/>
      <c r="UIO5" s="26"/>
      <c r="UIP5" s="26"/>
      <c r="UIQ5" s="26"/>
      <c r="UIR5" s="26"/>
      <c r="UIS5" s="26"/>
      <c r="UIT5" s="26"/>
      <c r="UIU5" s="26"/>
      <c r="UIV5" s="26"/>
      <c r="UIW5" s="26"/>
      <c r="UIX5" s="26"/>
      <c r="UIY5" s="26"/>
      <c r="UIZ5" s="26"/>
      <c r="UJA5" s="26"/>
      <c r="UJB5" s="26"/>
      <c r="UJC5" s="26"/>
      <c r="UJD5" s="26"/>
      <c r="UJE5" s="26"/>
      <c r="UJF5" s="26"/>
      <c r="UJG5" s="26"/>
      <c r="UJH5" s="26"/>
      <c r="UJI5" s="26"/>
      <c r="UJJ5" s="26"/>
      <c r="UJK5" s="26"/>
      <c r="UJL5" s="26"/>
      <c r="UJM5" s="26"/>
      <c r="UJN5" s="26"/>
      <c r="UJO5" s="26"/>
      <c r="UJP5" s="26"/>
      <c r="UJQ5" s="26"/>
      <c r="UJR5" s="26"/>
      <c r="UJS5" s="26"/>
      <c r="UJT5" s="26"/>
      <c r="UJU5" s="26"/>
      <c r="UJV5" s="26"/>
      <c r="UJW5" s="26"/>
      <c r="UJX5" s="26"/>
      <c r="UJY5" s="26"/>
      <c r="UJZ5" s="26"/>
      <c r="UKA5" s="26"/>
      <c r="UKB5" s="26"/>
      <c r="UKC5" s="26"/>
      <c r="UKD5" s="26"/>
      <c r="UKE5" s="26"/>
      <c r="UKF5" s="26"/>
      <c r="UKG5" s="26"/>
      <c r="UKH5" s="26"/>
      <c r="UKI5" s="26"/>
      <c r="UKJ5" s="26"/>
      <c r="UKK5" s="26"/>
      <c r="UKL5" s="26"/>
      <c r="UKM5" s="26"/>
      <c r="UKN5" s="26"/>
      <c r="UKO5" s="26"/>
      <c r="UKP5" s="26"/>
      <c r="UKQ5" s="26"/>
      <c r="UKR5" s="26"/>
      <c r="UKS5" s="26"/>
      <c r="UKT5" s="26"/>
      <c r="UKU5" s="26"/>
      <c r="UKV5" s="26"/>
      <c r="UKW5" s="26"/>
      <c r="UKX5" s="26"/>
      <c r="UKY5" s="26"/>
      <c r="UKZ5" s="26"/>
      <c r="ULA5" s="26"/>
      <c r="ULB5" s="26"/>
      <c r="ULC5" s="26"/>
      <c r="ULD5" s="26"/>
      <c r="ULE5" s="26"/>
      <c r="ULF5" s="26"/>
      <c r="ULG5" s="26"/>
      <c r="ULH5" s="26"/>
      <c r="ULI5" s="26"/>
      <c r="ULJ5" s="26"/>
      <c r="ULK5" s="26"/>
      <c r="ULL5" s="26"/>
      <c r="ULM5" s="26"/>
      <c r="ULN5" s="26"/>
      <c r="ULO5" s="26"/>
      <c r="ULP5" s="26"/>
      <c r="ULQ5" s="26"/>
      <c r="ULR5" s="26"/>
      <c r="ULS5" s="26"/>
      <c r="ULT5" s="26"/>
      <c r="ULU5" s="26"/>
      <c r="ULV5" s="26"/>
      <c r="ULW5" s="26"/>
      <c r="ULX5" s="26"/>
      <c r="ULY5" s="26"/>
      <c r="ULZ5" s="26"/>
      <c r="UMA5" s="26"/>
      <c r="UMB5" s="26"/>
      <c r="UMC5" s="26"/>
      <c r="UMD5" s="26"/>
      <c r="UME5" s="26"/>
      <c r="UMF5" s="26"/>
      <c r="UMG5" s="26"/>
      <c r="UMH5" s="26"/>
      <c r="UMI5" s="26"/>
      <c r="UMJ5" s="26"/>
      <c r="UMK5" s="26"/>
      <c r="UML5" s="26"/>
      <c r="UMM5" s="26"/>
      <c r="UMN5" s="26"/>
      <c r="UMO5" s="26"/>
      <c r="UMP5" s="26"/>
      <c r="UMQ5" s="26"/>
      <c r="UMR5" s="26"/>
      <c r="UMS5" s="26"/>
      <c r="UMT5" s="26"/>
      <c r="UMU5" s="26"/>
      <c r="UMV5" s="26"/>
      <c r="UMW5" s="26"/>
      <c r="UMX5" s="26"/>
      <c r="UMY5" s="26"/>
      <c r="UMZ5" s="26"/>
      <c r="UNA5" s="26"/>
      <c r="UNB5" s="26"/>
      <c r="UNC5" s="26"/>
      <c r="UND5" s="26"/>
      <c r="UNE5" s="26"/>
      <c r="UNF5" s="26"/>
      <c r="UNG5" s="26"/>
      <c r="UNH5" s="26"/>
      <c r="UNI5" s="26"/>
      <c r="UNJ5" s="26"/>
      <c r="UNK5" s="26"/>
      <c r="UNL5" s="26"/>
      <c r="UNM5" s="26"/>
      <c r="UNN5" s="26"/>
      <c r="UNO5" s="26"/>
      <c r="UNP5" s="26"/>
      <c r="UNQ5" s="26"/>
      <c r="UNR5" s="26"/>
      <c r="UNS5" s="26"/>
      <c r="UNT5" s="26"/>
      <c r="UNU5" s="26"/>
      <c r="UNV5" s="26"/>
      <c r="UNW5" s="26"/>
      <c r="UNX5" s="26"/>
      <c r="UNY5" s="26"/>
      <c r="UNZ5" s="26"/>
      <c r="UOA5" s="26"/>
      <c r="UOB5" s="26"/>
      <c r="UOC5" s="26"/>
      <c r="UOD5" s="26"/>
      <c r="UOE5" s="26"/>
      <c r="UOF5" s="26"/>
      <c r="UOG5" s="26"/>
      <c r="UOH5" s="26"/>
      <c r="UOI5" s="26"/>
      <c r="UOJ5" s="26"/>
      <c r="UOK5" s="26"/>
      <c r="UOL5" s="26"/>
      <c r="UOM5" s="26"/>
      <c r="UON5" s="26"/>
      <c r="UOO5" s="26"/>
      <c r="UOP5" s="26"/>
      <c r="UOQ5" s="26"/>
      <c r="UOR5" s="26"/>
      <c r="UOS5" s="26"/>
      <c r="UOT5" s="26"/>
      <c r="UOU5" s="26"/>
      <c r="UOV5" s="26"/>
      <c r="UOW5" s="26"/>
      <c r="UOX5" s="26"/>
      <c r="UOY5" s="26"/>
      <c r="UOZ5" s="26"/>
      <c r="UPA5" s="26"/>
      <c r="UPB5" s="26"/>
      <c r="UPC5" s="26"/>
      <c r="UPD5" s="26"/>
      <c r="UPE5" s="26"/>
      <c r="UPF5" s="26"/>
      <c r="UPG5" s="26"/>
      <c r="UPH5" s="26"/>
      <c r="UPI5" s="26"/>
      <c r="UPJ5" s="26"/>
      <c r="UPK5" s="26"/>
      <c r="UPL5" s="26"/>
      <c r="UPM5" s="26"/>
      <c r="UPN5" s="26"/>
      <c r="UPO5" s="26"/>
      <c r="UPP5" s="26"/>
      <c r="UPQ5" s="26"/>
      <c r="UPR5" s="26"/>
      <c r="UPS5" s="26"/>
      <c r="UPT5" s="26"/>
      <c r="UPU5" s="26"/>
      <c r="UPV5" s="26"/>
      <c r="UPW5" s="26"/>
      <c r="UPX5" s="26"/>
      <c r="UPY5" s="26"/>
      <c r="UPZ5" s="26"/>
      <c r="UQA5" s="26"/>
      <c r="UQB5" s="26"/>
      <c r="UQC5" s="26"/>
      <c r="UQD5" s="26"/>
      <c r="UQE5" s="26"/>
      <c r="UQF5" s="26"/>
      <c r="UQG5" s="26"/>
      <c r="UQH5" s="26"/>
      <c r="UQI5" s="26"/>
      <c r="UQJ5" s="26"/>
      <c r="UQK5" s="26"/>
      <c r="UQL5" s="26"/>
      <c r="UQM5" s="26"/>
      <c r="UQN5" s="26"/>
      <c r="UQO5" s="26"/>
      <c r="UQP5" s="26"/>
      <c r="UQQ5" s="26"/>
      <c r="UQR5" s="26"/>
      <c r="UQS5" s="26"/>
      <c r="UQT5" s="26"/>
      <c r="UQU5" s="26"/>
      <c r="UQV5" s="26"/>
      <c r="UQW5" s="26"/>
      <c r="UQX5" s="26"/>
      <c r="UQY5" s="26"/>
      <c r="UQZ5" s="26"/>
      <c r="URA5" s="26"/>
      <c r="URB5" s="26"/>
      <c r="URC5" s="26"/>
      <c r="URD5" s="26"/>
      <c r="URE5" s="26"/>
      <c r="URF5" s="26"/>
      <c r="URG5" s="26"/>
      <c r="URH5" s="26"/>
      <c r="URI5" s="26"/>
      <c r="URJ5" s="26"/>
      <c r="URK5" s="26"/>
      <c r="URL5" s="26"/>
      <c r="URM5" s="26"/>
      <c r="URN5" s="26"/>
      <c r="URO5" s="26"/>
      <c r="URP5" s="26"/>
      <c r="URQ5" s="26"/>
      <c r="URR5" s="26"/>
      <c r="URS5" s="26"/>
      <c r="URT5" s="26"/>
      <c r="URU5" s="26"/>
      <c r="URV5" s="26"/>
      <c r="URW5" s="26"/>
      <c r="URX5" s="26"/>
      <c r="URY5" s="26"/>
      <c r="URZ5" s="26"/>
      <c r="USA5" s="26"/>
      <c r="USB5" s="26"/>
      <c r="USC5" s="26"/>
      <c r="USD5" s="26"/>
      <c r="USE5" s="26"/>
      <c r="USF5" s="26"/>
      <c r="USG5" s="26"/>
      <c r="USH5" s="26"/>
      <c r="USI5" s="26"/>
      <c r="USJ5" s="26"/>
      <c r="USK5" s="26"/>
      <c r="USL5" s="26"/>
      <c r="USM5" s="26"/>
      <c r="USN5" s="26"/>
      <c r="USO5" s="26"/>
      <c r="USP5" s="26"/>
      <c r="USQ5" s="26"/>
      <c r="USR5" s="26"/>
      <c r="USS5" s="26"/>
      <c r="UST5" s="26"/>
      <c r="USU5" s="26"/>
      <c r="USV5" s="26"/>
      <c r="USW5" s="26"/>
      <c r="USX5" s="26"/>
      <c r="USY5" s="26"/>
      <c r="USZ5" s="26"/>
      <c r="UTA5" s="26"/>
      <c r="UTB5" s="26"/>
      <c r="UTC5" s="26"/>
      <c r="UTD5" s="26"/>
      <c r="UTE5" s="26"/>
      <c r="UTF5" s="26"/>
      <c r="UTG5" s="26"/>
      <c r="UTH5" s="26"/>
      <c r="UTI5" s="26"/>
      <c r="UTJ5" s="26"/>
      <c r="UTK5" s="26"/>
      <c r="UTL5" s="26"/>
      <c r="UTM5" s="26"/>
      <c r="UTN5" s="26"/>
      <c r="UTO5" s="26"/>
      <c r="UTP5" s="26"/>
      <c r="UTQ5" s="26"/>
      <c r="UTR5" s="26"/>
      <c r="UTS5" s="26"/>
      <c r="UTT5" s="26"/>
      <c r="UTU5" s="26"/>
      <c r="UTV5" s="26"/>
      <c r="UTW5" s="26"/>
      <c r="UTX5" s="26"/>
      <c r="UTY5" s="26"/>
      <c r="UTZ5" s="26"/>
      <c r="UUA5" s="26"/>
      <c r="UUB5" s="26"/>
      <c r="UUC5" s="26"/>
      <c r="UUD5" s="26"/>
      <c r="UUE5" s="26"/>
      <c r="UUF5" s="26"/>
      <c r="UUG5" s="26"/>
      <c r="UUH5" s="26"/>
      <c r="UUI5" s="26"/>
      <c r="UUJ5" s="26"/>
      <c r="UUK5" s="26"/>
      <c r="UUL5" s="26"/>
      <c r="UUM5" s="26"/>
      <c r="UUN5" s="26"/>
      <c r="UUO5" s="26"/>
      <c r="UUP5" s="26"/>
      <c r="UUQ5" s="26"/>
      <c r="UUR5" s="26"/>
      <c r="UUS5" s="26"/>
      <c r="UUT5" s="26"/>
      <c r="UUU5" s="26"/>
      <c r="UUV5" s="26"/>
      <c r="UUW5" s="26"/>
      <c r="UUX5" s="26"/>
      <c r="UUY5" s="26"/>
      <c r="UUZ5" s="26"/>
      <c r="UVA5" s="26"/>
      <c r="UVB5" s="26"/>
      <c r="UVC5" s="26"/>
      <c r="UVD5" s="26"/>
      <c r="UVE5" s="26"/>
      <c r="UVF5" s="26"/>
      <c r="UVG5" s="26"/>
      <c r="UVH5" s="26"/>
      <c r="UVI5" s="26"/>
      <c r="UVJ5" s="26"/>
      <c r="UVK5" s="26"/>
      <c r="UVL5" s="26"/>
      <c r="UVM5" s="26"/>
      <c r="UVN5" s="26"/>
      <c r="UVO5" s="26"/>
      <c r="UVP5" s="26"/>
      <c r="UVQ5" s="26"/>
      <c r="UVR5" s="26"/>
      <c r="UVS5" s="26"/>
      <c r="UVT5" s="26"/>
      <c r="UVU5" s="26"/>
      <c r="UVV5" s="26"/>
      <c r="UVW5" s="26"/>
      <c r="UVX5" s="26"/>
      <c r="UVY5" s="26"/>
      <c r="UVZ5" s="26"/>
      <c r="UWA5" s="26"/>
      <c r="UWB5" s="26"/>
      <c r="UWC5" s="26"/>
      <c r="UWD5" s="26"/>
      <c r="UWE5" s="26"/>
      <c r="UWF5" s="26"/>
      <c r="UWG5" s="26"/>
      <c r="UWH5" s="26"/>
      <c r="UWI5" s="26"/>
      <c r="UWJ5" s="26"/>
      <c r="UWK5" s="26"/>
      <c r="UWL5" s="26"/>
      <c r="UWM5" s="26"/>
      <c r="UWN5" s="26"/>
      <c r="UWO5" s="26"/>
      <c r="UWP5" s="26"/>
      <c r="UWQ5" s="26"/>
      <c r="UWR5" s="26"/>
      <c r="UWS5" s="26"/>
      <c r="UWT5" s="26"/>
      <c r="UWU5" s="26"/>
      <c r="UWV5" s="26"/>
      <c r="UWW5" s="26"/>
      <c r="UWX5" s="26"/>
      <c r="UWY5" s="26"/>
      <c r="UWZ5" s="26"/>
      <c r="UXA5" s="26"/>
      <c r="UXB5" s="26"/>
      <c r="UXC5" s="26"/>
      <c r="UXD5" s="26"/>
      <c r="UXE5" s="26"/>
      <c r="UXF5" s="26"/>
      <c r="UXG5" s="26"/>
      <c r="UXH5" s="26"/>
      <c r="UXI5" s="26"/>
      <c r="UXJ5" s="26"/>
      <c r="UXK5" s="26"/>
      <c r="UXL5" s="26"/>
      <c r="UXM5" s="26"/>
      <c r="UXN5" s="26"/>
      <c r="UXO5" s="26"/>
      <c r="UXP5" s="26"/>
      <c r="UXQ5" s="26"/>
      <c r="UXR5" s="26"/>
      <c r="UXS5" s="26"/>
      <c r="UXT5" s="26"/>
      <c r="UXU5" s="26"/>
      <c r="UXV5" s="26"/>
      <c r="UXW5" s="26"/>
      <c r="UXX5" s="26"/>
      <c r="UXY5" s="26"/>
      <c r="UXZ5" s="26"/>
      <c r="UYA5" s="26"/>
      <c r="UYB5" s="26"/>
      <c r="UYC5" s="26"/>
      <c r="UYD5" s="26"/>
      <c r="UYE5" s="26"/>
      <c r="UYF5" s="26"/>
      <c r="UYG5" s="26"/>
      <c r="UYH5" s="26"/>
      <c r="UYI5" s="26"/>
      <c r="UYJ5" s="26"/>
      <c r="UYK5" s="26"/>
      <c r="UYL5" s="26"/>
      <c r="UYM5" s="26"/>
      <c r="UYN5" s="26"/>
      <c r="UYO5" s="26"/>
      <c r="UYP5" s="26"/>
      <c r="UYQ5" s="26"/>
      <c r="UYR5" s="26"/>
      <c r="UYS5" s="26"/>
      <c r="UYT5" s="26"/>
      <c r="UYU5" s="26"/>
      <c r="UYV5" s="26"/>
      <c r="UYW5" s="26"/>
      <c r="UYX5" s="26"/>
      <c r="UYY5" s="26"/>
      <c r="UYZ5" s="26"/>
      <c r="UZA5" s="26"/>
      <c r="UZB5" s="26"/>
      <c r="UZC5" s="26"/>
      <c r="UZD5" s="26"/>
      <c r="UZE5" s="26"/>
      <c r="UZF5" s="26"/>
      <c r="UZG5" s="26"/>
      <c r="UZH5" s="26"/>
      <c r="UZI5" s="26"/>
      <c r="UZJ5" s="26"/>
      <c r="UZK5" s="26"/>
      <c r="UZL5" s="26"/>
      <c r="UZM5" s="26"/>
      <c r="UZN5" s="26"/>
      <c r="UZO5" s="26"/>
      <c r="UZP5" s="26"/>
      <c r="UZQ5" s="26"/>
      <c r="UZR5" s="26"/>
      <c r="UZS5" s="26"/>
      <c r="UZT5" s="26"/>
      <c r="UZU5" s="26"/>
      <c r="UZV5" s="26"/>
      <c r="UZW5" s="26"/>
      <c r="UZX5" s="26"/>
      <c r="UZY5" s="26"/>
      <c r="UZZ5" s="26"/>
      <c r="VAA5" s="26"/>
      <c r="VAB5" s="26"/>
      <c r="VAC5" s="26"/>
      <c r="VAD5" s="26"/>
      <c r="VAE5" s="26"/>
      <c r="VAF5" s="26"/>
      <c r="VAG5" s="26"/>
      <c r="VAH5" s="26"/>
      <c r="VAI5" s="26"/>
      <c r="VAJ5" s="26"/>
      <c r="VAK5" s="26"/>
      <c r="VAL5" s="26"/>
      <c r="VAM5" s="26"/>
      <c r="VAN5" s="26"/>
      <c r="VAO5" s="26"/>
      <c r="VAP5" s="26"/>
      <c r="VAQ5" s="26"/>
      <c r="VAR5" s="26"/>
      <c r="VAS5" s="26"/>
      <c r="VAT5" s="26"/>
      <c r="VAU5" s="26"/>
      <c r="VAV5" s="26"/>
      <c r="VAW5" s="26"/>
      <c r="VAX5" s="26"/>
      <c r="VAY5" s="26"/>
      <c r="VAZ5" s="26"/>
      <c r="VBA5" s="26"/>
      <c r="VBB5" s="26"/>
      <c r="VBC5" s="26"/>
      <c r="VBD5" s="26"/>
      <c r="VBE5" s="26"/>
      <c r="VBF5" s="26"/>
      <c r="VBG5" s="26"/>
      <c r="VBH5" s="26"/>
      <c r="VBI5" s="26"/>
      <c r="VBJ5" s="26"/>
      <c r="VBK5" s="26"/>
      <c r="VBL5" s="26"/>
      <c r="VBM5" s="26"/>
      <c r="VBN5" s="26"/>
      <c r="VBO5" s="26"/>
      <c r="VBP5" s="26"/>
      <c r="VBQ5" s="26"/>
      <c r="VBR5" s="26"/>
      <c r="VBS5" s="26"/>
      <c r="VBT5" s="26"/>
      <c r="VBU5" s="26"/>
      <c r="VBV5" s="26"/>
      <c r="VBW5" s="26"/>
      <c r="VBX5" s="26"/>
      <c r="VBY5" s="26"/>
      <c r="VBZ5" s="26"/>
      <c r="VCA5" s="26"/>
      <c r="VCB5" s="26"/>
      <c r="VCC5" s="26"/>
      <c r="VCD5" s="26"/>
      <c r="VCE5" s="26"/>
      <c r="VCF5" s="26"/>
      <c r="VCG5" s="26"/>
      <c r="VCH5" s="26"/>
      <c r="VCI5" s="26"/>
      <c r="VCJ5" s="26"/>
      <c r="VCK5" s="26"/>
      <c r="VCL5" s="26"/>
      <c r="VCM5" s="26"/>
      <c r="VCN5" s="26"/>
      <c r="VCO5" s="26"/>
      <c r="VCP5" s="26"/>
      <c r="VCQ5" s="26"/>
      <c r="VCR5" s="26"/>
      <c r="VCS5" s="26"/>
      <c r="VCT5" s="26"/>
      <c r="VCU5" s="26"/>
      <c r="VCV5" s="26"/>
      <c r="VCW5" s="26"/>
      <c r="VCX5" s="26"/>
      <c r="VCY5" s="26"/>
      <c r="VCZ5" s="26"/>
      <c r="VDA5" s="26"/>
      <c r="VDB5" s="26"/>
      <c r="VDC5" s="26"/>
      <c r="VDD5" s="26"/>
      <c r="VDE5" s="26"/>
      <c r="VDF5" s="26"/>
      <c r="VDG5" s="26"/>
      <c r="VDH5" s="26"/>
      <c r="VDI5" s="26"/>
      <c r="VDJ5" s="26"/>
      <c r="VDK5" s="26"/>
      <c r="VDL5" s="26"/>
      <c r="VDM5" s="26"/>
      <c r="VDN5" s="26"/>
      <c r="VDO5" s="26"/>
      <c r="VDP5" s="26"/>
      <c r="VDQ5" s="26"/>
      <c r="VDR5" s="26"/>
      <c r="VDS5" s="26"/>
      <c r="VDT5" s="26"/>
      <c r="VDU5" s="26"/>
      <c r="VDV5" s="26"/>
      <c r="VDW5" s="26"/>
      <c r="VDX5" s="26"/>
      <c r="VDY5" s="26"/>
      <c r="VDZ5" s="26"/>
      <c r="VEA5" s="26"/>
      <c r="VEB5" s="26"/>
      <c r="VEC5" s="26"/>
      <c r="VED5" s="26"/>
      <c r="VEE5" s="26"/>
      <c r="VEF5" s="26"/>
      <c r="VEG5" s="26"/>
      <c r="VEH5" s="26"/>
      <c r="VEI5" s="26"/>
      <c r="VEJ5" s="26"/>
      <c r="VEK5" s="26"/>
      <c r="VEL5" s="26"/>
      <c r="VEM5" s="26"/>
      <c r="VEN5" s="26"/>
      <c r="VEO5" s="26"/>
      <c r="VEP5" s="26"/>
      <c r="VEQ5" s="26"/>
      <c r="VER5" s="26"/>
      <c r="VES5" s="26"/>
      <c r="VET5" s="26"/>
      <c r="VEU5" s="26"/>
      <c r="VEV5" s="26"/>
      <c r="VEW5" s="26"/>
      <c r="VEX5" s="26"/>
      <c r="VEY5" s="26"/>
      <c r="VEZ5" s="26"/>
      <c r="VFA5" s="26"/>
      <c r="VFB5" s="26"/>
      <c r="VFC5" s="26"/>
      <c r="VFD5" s="26"/>
      <c r="VFE5" s="26"/>
      <c r="VFF5" s="26"/>
      <c r="VFG5" s="26"/>
      <c r="VFH5" s="26"/>
      <c r="VFI5" s="26"/>
      <c r="VFJ5" s="26"/>
      <c r="VFK5" s="26"/>
      <c r="VFL5" s="26"/>
      <c r="VFM5" s="26"/>
      <c r="VFN5" s="26"/>
      <c r="VFO5" s="26"/>
      <c r="VFP5" s="26"/>
      <c r="VFQ5" s="26"/>
      <c r="VFR5" s="26"/>
      <c r="VFS5" s="26"/>
      <c r="VFT5" s="26"/>
      <c r="VFU5" s="26"/>
      <c r="VFV5" s="26"/>
      <c r="VFW5" s="26"/>
      <c r="VFX5" s="26"/>
      <c r="VFY5" s="26"/>
      <c r="VFZ5" s="26"/>
      <c r="VGA5" s="26"/>
      <c r="VGB5" s="26"/>
      <c r="VGC5" s="26"/>
      <c r="VGD5" s="26"/>
      <c r="VGE5" s="26"/>
      <c r="VGF5" s="26"/>
      <c r="VGG5" s="26"/>
      <c r="VGH5" s="26"/>
      <c r="VGI5" s="26"/>
      <c r="VGJ5" s="26"/>
      <c r="VGK5" s="26"/>
      <c r="VGL5" s="26"/>
      <c r="VGM5" s="26"/>
      <c r="VGN5" s="26"/>
      <c r="VGO5" s="26"/>
      <c r="VGP5" s="26"/>
      <c r="VGQ5" s="26"/>
      <c r="VGR5" s="26"/>
      <c r="VGS5" s="26"/>
      <c r="VGT5" s="26"/>
      <c r="VGU5" s="26"/>
      <c r="VGV5" s="26"/>
      <c r="VGW5" s="26"/>
      <c r="VGX5" s="26"/>
      <c r="VGY5" s="26"/>
      <c r="VGZ5" s="26"/>
      <c r="VHA5" s="26"/>
      <c r="VHB5" s="26"/>
      <c r="VHC5" s="26"/>
      <c r="VHD5" s="26"/>
      <c r="VHE5" s="26"/>
      <c r="VHF5" s="26"/>
      <c r="VHG5" s="26"/>
      <c r="VHH5" s="26"/>
      <c r="VHI5" s="26"/>
      <c r="VHJ5" s="26"/>
      <c r="VHK5" s="26"/>
      <c r="VHL5" s="26"/>
      <c r="VHM5" s="26"/>
      <c r="VHN5" s="26"/>
      <c r="VHO5" s="26"/>
      <c r="VHP5" s="26"/>
      <c r="VHQ5" s="26"/>
      <c r="VHR5" s="26"/>
      <c r="VHS5" s="26"/>
      <c r="VHT5" s="26"/>
      <c r="VHU5" s="26"/>
      <c r="VHV5" s="26"/>
      <c r="VHW5" s="26"/>
      <c r="VHX5" s="26"/>
      <c r="VHY5" s="26"/>
      <c r="VHZ5" s="26"/>
      <c r="VIA5" s="26"/>
      <c r="VIB5" s="26"/>
      <c r="VIC5" s="26"/>
      <c r="VID5" s="26"/>
      <c r="VIE5" s="26"/>
      <c r="VIF5" s="26"/>
      <c r="VIG5" s="26"/>
      <c r="VIH5" s="26"/>
      <c r="VII5" s="26"/>
      <c r="VIJ5" s="26"/>
      <c r="VIK5" s="26"/>
      <c r="VIL5" s="26"/>
      <c r="VIM5" s="26"/>
      <c r="VIN5" s="26"/>
      <c r="VIO5" s="26"/>
      <c r="VIP5" s="26"/>
      <c r="VIQ5" s="26"/>
      <c r="VIR5" s="26"/>
      <c r="VIS5" s="26"/>
      <c r="VIT5" s="26"/>
      <c r="VIU5" s="26"/>
      <c r="VIV5" s="26"/>
      <c r="VIW5" s="26"/>
      <c r="VIX5" s="26"/>
      <c r="VIY5" s="26"/>
      <c r="VIZ5" s="26"/>
      <c r="VJA5" s="26"/>
      <c r="VJB5" s="26"/>
      <c r="VJC5" s="26"/>
      <c r="VJD5" s="26"/>
      <c r="VJE5" s="26"/>
      <c r="VJF5" s="26"/>
      <c r="VJG5" s="26"/>
      <c r="VJH5" s="26"/>
      <c r="VJI5" s="26"/>
      <c r="VJJ5" s="26"/>
      <c r="VJK5" s="26"/>
      <c r="VJL5" s="26"/>
      <c r="VJM5" s="26"/>
      <c r="VJN5" s="26"/>
      <c r="VJO5" s="26"/>
      <c r="VJP5" s="26"/>
      <c r="VJQ5" s="26"/>
      <c r="VJR5" s="26"/>
      <c r="VJS5" s="26"/>
      <c r="VJT5" s="26"/>
      <c r="VJU5" s="26"/>
      <c r="VJV5" s="26"/>
      <c r="VJW5" s="26"/>
      <c r="VJX5" s="26"/>
      <c r="VJY5" s="26"/>
      <c r="VJZ5" s="26"/>
      <c r="VKA5" s="26"/>
      <c r="VKB5" s="26"/>
      <c r="VKC5" s="26"/>
      <c r="VKD5" s="26"/>
      <c r="VKE5" s="26"/>
      <c r="VKF5" s="26"/>
      <c r="VKG5" s="26"/>
      <c r="VKH5" s="26"/>
      <c r="VKI5" s="26"/>
      <c r="VKJ5" s="26"/>
      <c r="VKK5" s="26"/>
      <c r="VKL5" s="26"/>
      <c r="VKM5" s="26"/>
      <c r="VKN5" s="26"/>
      <c r="VKO5" s="26"/>
      <c r="VKP5" s="26"/>
      <c r="VKQ5" s="26"/>
      <c r="VKR5" s="26"/>
      <c r="VKS5" s="26"/>
      <c r="VKT5" s="26"/>
      <c r="VKU5" s="26"/>
      <c r="VKV5" s="26"/>
      <c r="VKW5" s="26"/>
      <c r="VKX5" s="26"/>
      <c r="VKY5" s="26"/>
      <c r="VKZ5" s="26"/>
      <c r="VLA5" s="26"/>
      <c r="VLB5" s="26"/>
      <c r="VLC5" s="26"/>
      <c r="VLD5" s="26"/>
      <c r="VLE5" s="26"/>
      <c r="VLF5" s="26"/>
      <c r="VLG5" s="26"/>
      <c r="VLH5" s="26"/>
      <c r="VLI5" s="26"/>
      <c r="VLJ5" s="26"/>
      <c r="VLK5" s="26"/>
      <c r="VLL5" s="26"/>
      <c r="VLM5" s="26"/>
      <c r="VLN5" s="26"/>
      <c r="VLO5" s="26"/>
      <c r="VLP5" s="26"/>
      <c r="VLQ5" s="26"/>
      <c r="VLR5" s="26"/>
      <c r="VLS5" s="26"/>
      <c r="VLT5" s="26"/>
      <c r="VLU5" s="26"/>
      <c r="VLV5" s="26"/>
      <c r="VLW5" s="26"/>
      <c r="VLX5" s="26"/>
      <c r="VLY5" s="26"/>
      <c r="VLZ5" s="26"/>
      <c r="VMA5" s="26"/>
      <c r="VMB5" s="26"/>
      <c r="VMC5" s="26"/>
      <c r="VMD5" s="26"/>
      <c r="VME5" s="26"/>
      <c r="VMF5" s="26"/>
      <c r="VMG5" s="26"/>
      <c r="VMH5" s="26"/>
      <c r="VMI5" s="26"/>
      <c r="VMJ5" s="26"/>
      <c r="VMK5" s="26"/>
      <c r="VML5" s="26"/>
      <c r="VMM5" s="26"/>
      <c r="VMN5" s="26"/>
      <c r="VMO5" s="26"/>
      <c r="VMP5" s="26"/>
      <c r="VMQ5" s="26"/>
      <c r="VMR5" s="26"/>
      <c r="VMS5" s="26"/>
      <c r="VMT5" s="26"/>
      <c r="VMU5" s="26"/>
      <c r="VMV5" s="26"/>
      <c r="VMW5" s="26"/>
      <c r="VMX5" s="26"/>
      <c r="VMY5" s="26"/>
      <c r="VMZ5" s="26"/>
      <c r="VNA5" s="26"/>
      <c r="VNB5" s="26"/>
      <c r="VNC5" s="26"/>
      <c r="VND5" s="26"/>
      <c r="VNE5" s="26"/>
      <c r="VNF5" s="26"/>
      <c r="VNG5" s="26"/>
      <c r="VNH5" s="26"/>
      <c r="VNI5" s="26"/>
      <c r="VNJ5" s="26"/>
      <c r="VNK5" s="26"/>
      <c r="VNL5" s="26"/>
      <c r="VNM5" s="26"/>
      <c r="VNN5" s="26"/>
      <c r="VNO5" s="26"/>
      <c r="VNP5" s="26"/>
      <c r="VNQ5" s="26"/>
      <c r="VNR5" s="26"/>
      <c r="VNS5" s="26"/>
      <c r="VNT5" s="26"/>
      <c r="VNU5" s="26"/>
      <c r="VNV5" s="26"/>
      <c r="VNW5" s="26"/>
      <c r="VNX5" s="26"/>
      <c r="VNY5" s="26"/>
      <c r="VNZ5" s="26"/>
      <c r="VOA5" s="26"/>
      <c r="VOB5" s="26"/>
      <c r="VOC5" s="26"/>
      <c r="VOD5" s="26"/>
      <c r="VOE5" s="26"/>
      <c r="VOF5" s="26"/>
      <c r="VOG5" s="26"/>
      <c r="VOH5" s="26"/>
      <c r="VOI5" s="26"/>
      <c r="VOJ5" s="26"/>
      <c r="VOK5" s="26"/>
      <c r="VOL5" s="26"/>
      <c r="VOM5" s="26"/>
      <c r="VON5" s="26"/>
      <c r="VOO5" s="26"/>
      <c r="VOP5" s="26"/>
      <c r="VOQ5" s="26"/>
      <c r="VOR5" s="26"/>
      <c r="VOS5" s="26"/>
      <c r="VOT5" s="26"/>
      <c r="VOU5" s="26"/>
      <c r="VOV5" s="26"/>
      <c r="VOW5" s="26"/>
      <c r="VOX5" s="26"/>
      <c r="VOY5" s="26"/>
      <c r="VOZ5" s="26"/>
      <c r="VPA5" s="26"/>
      <c r="VPB5" s="26"/>
      <c r="VPC5" s="26"/>
      <c r="VPD5" s="26"/>
      <c r="VPE5" s="26"/>
      <c r="VPF5" s="26"/>
      <c r="VPG5" s="26"/>
      <c r="VPH5" s="26"/>
      <c r="VPI5" s="26"/>
      <c r="VPJ5" s="26"/>
      <c r="VPK5" s="26"/>
      <c r="VPL5" s="26"/>
      <c r="VPM5" s="26"/>
      <c r="VPN5" s="26"/>
      <c r="VPO5" s="26"/>
      <c r="VPP5" s="26"/>
      <c r="VPQ5" s="26"/>
      <c r="VPR5" s="26"/>
      <c r="VPS5" s="26"/>
      <c r="VPT5" s="26"/>
      <c r="VPU5" s="26"/>
      <c r="VPV5" s="26"/>
      <c r="VPW5" s="26"/>
      <c r="VPX5" s="26"/>
      <c r="VPY5" s="26"/>
      <c r="VPZ5" s="26"/>
      <c r="VQA5" s="26"/>
      <c r="VQB5" s="26"/>
      <c r="VQC5" s="26"/>
      <c r="VQD5" s="26"/>
      <c r="VQE5" s="26"/>
      <c r="VQF5" s="26"/>
      <c r="VQG5" s="26"/>
      <c r="VQH5" s="26"/>
      <c r="VQI5" s="26"/>
      <c r="VQJ5" s="26"/>
      <c r="VQK5" s="26"/>
      <c r="VQL5" s="26"/>
      <c r="VQM5" s="26"/>
      <c r="VQN5" s="26"/>
      <c r="VQO5" s="26"/>
      <c r="VQP5" s="26"/>
      <c r="VQQ5" s="26"/>
      <c r="VQR5" s="26"/>
      <c r="VQS5" s="26"/>
      <c r="VQT5" s="26"/>
      <c r="VQU5" s="26"/>
      <c r="VQV5" s="26"/>
      <c r="VQW5" s="26"/>
      <c r="VQX5" s="26"/>
      <c r="VQY5" s="26"/>
      <c r="VQZ5" s="26"/>
      <c r="VRA5" s="26"/>
      <c r="VRB5" s="26"/>
      <c r="VRC5" s="26"/>
      <c r="VRD5" s="26"/>
      <c r="VRE5" s="26"/>
      <c r="VRF5" s="26"/>
      <c r="VRG5" s="26"/>
      <c r="VRH5" s="26"/>
      <c r="VRI5" s="26"/>
      <c r="VRJ5" s="26"/>
      <c r="VRK5" s="26"/>
      <c r="VRL5" s="26"/>
      <c r="VRM5" s="26"/>
      <c r="VRN5" s="26"/>
      <c r="VRO5" s="26"/>
      <c r="VRP5" s="26"/>
      <c r="VRQ5" s="26"/>
      <c r="VRR5" s="26"/>
      <c r="VRS5" s="26"/>
      <c r="VRT5" s="26"/>
      <c r="VRU5" s="26"/>
      <c r="VRV5" s="26"/>
      <c r="VRW5" s="26"/>
      <c r="VRX5" s="26"/>
      <c r="VRY5" s="26"/>
      <c r="VRZ5" s="26"/>
      <c r="VSA5" s="26"/>
      <c r="VSB5" s="26"/>
      <c r="VSC5" s="26"/>
      <c r="VSD5" s="26"/>
      <c r="VSE5" s="26"/>
      <c r="VSF5" s="26"/>
      <c r="VSG5" s="26"/>
      <c r="VSH5" s="26"/>
      <c r="VSI5" s="26"/>
      <c r="VSJ5" s="26"/>
      <c r="VSK5" s="26"/>
      <c r="VSL5" s="26"/>
      <c r="VSM5" s="26"/>
      <c r="VSN5" s="26"/>
      <c r="VSO5" s="26"/>
      <c r="VSP5" s="26"/>
      <c r="VSQ5" s="26"/>
      <c r="VSR5" s="26"/>
      <c r="VSS5" s="26"/>
      <c r="VST5" s="26"/>
      <c r="VSU5" s="26"/>
      <c r="VSV5" s="26"/>
      <c r="VSW5" s="26"/>
      <c r="VSX5" s="26"/>
      <c r="VSY5" s="26"/>
      <c r="VSZ5" s="26"/>
      <c r="VTA5" s="26"/>
      <c r="VTB5" s="26"/>
      <c r="VTC5" s="26"/>
      <c r="VTD5" s="26"/>
      <c r="VTE5" s="26"/>
      <c r="VTF5" s="26"/>
      <c r="VTG5" s="26"/>
      <c r="VTH5" s="26"/>
      <c r="VTI5" s="26"/>
      <c r="VTJ5" s="26"/>
      <c r="VTK5" s="26"/>
      <c r="VTL5" s="26"/>
      <c r="VTM5" s="26"/>
      <c r="VTN5" s="26"/>
      <c r="VTO5" s="26"/>
      <c r="VTP5" s="26"/>
      <c r="VTQ5" s="26"/>
      <c r="VTR5" s="26"/>
      <c r="VTS5" s="26"/>
      <c r="VTT5" s="26"/>
      <c r="VTU5" s="26"/>
      <c r="VTV5" s="26"/>
      <c r="VTW5" s="26"/>
      <c r="VTX5" s="26"/>
      <c r="VTY5" s="26"/>
      <c r="VTZ5" s="26"/>
      <c r="VUA5" s="26"/>
      <c r="VUB5" s="26"/>
      <c r="VUC5" s="26"/>
      <c r="VUD5" s="26"/>
      <c r="VUE5" s="26"/>
      <c r="VUF5" s="26"/>
      <c r="VUG5" s="26"/>
      <c r="VUH5" s="26"/>
      <c r="VUI5" s="26"/>
      <c r="VUJ5" s="26"/>
      <c r="VUK5" s="26"/>
      <c r="VUL5" s="26"/>
      <c r="VUM5" s="26"/>
      <c r="VUN5" s="26"/>
      <c r="VUO5" s="26"/>
      <c r="VUP5" s="26"/>
      <c r="VUQ5" s="26"/>
      <c r="VUR5" s="26"/>
      <c r="VUS5" s="26"/>
      <c r="VUT5" s="26"/>
      <c r="VUU5" s="26"/>
      <c r="VUV5" s="26"/>
      <c r="VUW5" s="26"/>
      <c r="VUX5" s="26"/>
      <c r="VUY5" s="26"/>
      <c r="VUZ5" s="26"/>
      <c r="VVA5" s="26"/>
      <c r="VVB5" s="26"/>
      <c r="VVC5" s="26"/>
      <c r="VVD5" s="26"/>
      <c r="VVE5" s="26"/>
      <c r="VVF5" s="26"/>
      <c r="VVG5" s="26"/>
      <c r="VVH5" s="26"/>
      <c r="VVI5" s="26"/>
      <c r="VVJ5" s="26"/>
      <c r="VVK5" s="26"/>
      <c r="VVL5" s="26"/>
      <c r="VVM5" s="26"/>
      <c r="VVN5" s="26"/>
      <c r="VVO5" s="26"/>
      <c r="VVP5" s="26"/>
      <c r="VVQ5" s="26"/>
      <c r="VVR5" s="26"/>
      <c r="VVS5" s="26"/>
      <c r="VVT5" s="26"/>
      <c r="VVU5" s="26"/>
      <c r="VVV5" s="26"/>
      <c r="VVW5" s="26"/>
      <c r="VVX5" s="26"/>
      <c r="VVY5" s="26"/>
      <c r="VVZ5" s="26"/>
      <c r="VWA5" s="26"/>
      <c r="VWB5" s="26"/>
      <c r="VWC5" s="26"/>
      <c r="VWD5" s="26"/>
      <c r="VWE5" s="26"/>
      <c r="VWF5" s="26"/>
      <c r="VWG5" s="26"/>
      <c r="VWH5" s="26"/>
      <c r="VWI5" s="26"/>
      <c r="VWJ5" s="26"/>
      <c r="VWK5" s="26"/>
      <c r="VWL5" s="26"/>
      <c r="VWM5" s="26"/>
      <c r="VWN5" s="26"/>
      <c r="VWO5" s="26"/>
      <c r="VWP5" s="26"/>
      <c r="VWQ5" s="26"/>
      <c r="VWR5" s="26"/>
      <c r="VWS5" s="26"/>
      <c r="VWT5" s="26"/>
      <c r="VWU5" s="26"/>
      <c r="VWV5" s="26"/>
      <c r="VWW5" s="26"/>
      <c r="VWX5" s="26"/>
      <c r="VWY5" s="26"/>
      <c r="VWZ5" s="26"/>
      <c r="VXA5" s="26"/>
      <c r="VXB5" s="26"/>
      <c r="VXC5" s="26"/>
      <c r="VXD5" s="26"/>
      <c r="VXE5" s="26"/>
      <c r="VXF5" s="26"/>
      <c r="VXG5" s="26"/>
      <c r="VXH5" s="26"/>
      <c r="VXI5" s="26"/>
      <c r="VXJ5" s="26"/>
      <c r="VXK5" s="26"/>
      <c r="VXL5" s="26"/>
      <c r="VXM5" s="26"/>
      <c r="VXN5" s="26"/>
      <c r="VXO5" s="26"/>
      <c r="VXP5" s="26"/>
      <c r="VXQ5" s="26"/>
      <c r="VXR5" s="26"/>
      <c r="VXS5" s="26"/>
      <c r="VXT5" s="26"/>
      <c r="VXU5" s="26"/>
      <c r="VXV5" s="26"/>
      <c r="VXW5" s="26"/>
      <c r="VXX5" s="26"/>
      <c r="VXY5" s="26"/>
      <c r="VXZ5" s="26"/>
      <c r="VYA5" s="26"/>
      <c r="VYB5" s="26"/>
      <c r="VYC5" s="26"/>
      <c r="VYD5" s="26"/>
      <c r="VYE5" s="26"/>
      <c r="VYF5" s="26"/>
      <c r="VYG5" s="26"/>
      <c r="VYH5" s="26"/>
      <c r="VYI5" s="26"/>
      <c r="VYJ5" s="26"/>
      <c r="VYK5" s="26"/>
      <c r="VYL5" s="26"/>
      <c r="VYM5" s="26"/>
      <c r="VYN5" s="26"/>
      <c r="VYO5" s="26"/>
      <c r="VYP5" s="26"/>
      <c r="VYQ5" s="26"/>
      <c r="VYR5" s="26"/>
      <c r="VYS5" s="26"/>
      <c r="VYT5" s="26"/>
      <c r="VYU5" s="26"/>
      <c r="VYV5" s="26"/>
      <c r="VYW5" s="26"/>
      <c r="VYX5" s="26"/>
      <c r="VYY5" s="26"/>
      <c r="VYZ5" s="26"/>
      <c r="VZA5" s="26"/>
      <c r="VZB5" s="26"/>
      <c r="VZC5" s="26"/>
      <c r="VZD5" s="26"/>
      <c r="VZE5" s="26"/>
      <c r="VZF5" s="26"/>
      <c r="VZG5" s="26"/>
      <c r="VZH5" s="26"/>
      <c r="VZI5" s="26"/>
      <c r="VZJ5" s="26"/>
      <c r="VZK5" s="26"/>
      <c r="VZL5" s="26"/>
      <c r="VZM5" s="26"/>
      <c r="VZN5" s="26"/>
      <c r="VZO5" s="26"/>
      <c r="VZP5" s="26"/>
      <c r="VZQ5" s="26"/>
      <c r="VZR5" s="26"/>
      <c r="VZS5" s="26"/>
      <c r="VZT5" s="26"/>
      <c r="VZU5" s="26"/>
      <c r="VZV5" s="26"/>
      <c r="VZW5" s="26"/>
      <c r="VZX5" s="26"/>
      <c r="VZY5" s="26"/>
      <c r="VZZ5" s="26"/>
      <c r="WAA5" s="26"/>
      <c r="WAB5" s="26"/>
      <c r="WAC5" s="26"/>
      <c r="WAD5" s="26"/>
      <c r="WAE5" s="26"/>
      <c r="WAF5" s="26"/>
      <c r="WAG5" s="26"/>
      <c r="WAH5" s="26"/>
      <c r="WAI5" s="26"/>
      <c r="WAJ5" s="26"/>
      <c r="WAK5" s="26"/>
      <c r="WAL5" s="26"/>
      <c r="WAM5" s="26"/>
      <c r="WAN5" s="26"/>
      <c r="WAO5" s="26"/>
      <c r="WAP5" s="26"/>
      <c r="WAQ5" s="26"/>
      <c r="WAR5" s="26"/>
      <c r="WAS5" s="26"/>
      <c r="WAT5" s="26"/>
      <c r="WAU5" s="26"/>
      <c r="WAV5" s="26"/>
      <c r="WAW5" s="26"/>
      <c r="WAX5" s="26"/>
      <c r="WAY5" s="26"/>
      <c r="WAZ5" s="26"/>
      <c r="WBA5" s="26"/>
      <c r="WBB5" s="26"/>
      <c r="WBC5" s="26"/>
      <c r="WBD5" s="26"/>
      <c r="WBE5" s="26"/>
      <c r="WBF5" s="26"/>
      <c r="WBG5" s="26"/>
      <c r="WBH5" s="26"/>
      <c r="WBI5" s="26"/>
      <c r="WBJ5" s="26"/>
      <c r="WBK5" s="26"/>
      <c r="WBL5" s="26"/>
      <c r="WBM5" s="26"/>
      <c r="WBN5" s="26"/>
      <c r="WBO5" s="26"/>
      <c r="WBP5" s="26"/>
      <c r="WBQ5" s="26"/>
      <c r="WBR5" s="26"/>
      <c r="WBS5" s="26"/>
      <c r="WBT5" s="26"/>
      <c r="WBU5" s="26"/>
      <c r="WBV5" s="26"/>
      <c r="WBW5" s="26"/>
      <c r="WBX5" s="26"/>
      <c r="WBY5" s="26"/>
      <c r="WBZ5" s="26"/>
      <c r="WCA5" s="26"/>
      <c r="WCB5" s="26"/>
      <c r="WCC5" s="26"/>
      <c r="WCD5" s="26"/>
      <c r="WCE5" s="26"/>
      <c r="WCF5" s="26"/>
      <c r="WCG5" s="26"/>
      <c r="WCH5" s="26"/>
      <c r="WCI5" s="26"/>
      <c r="WCJ5" s="26"/>
      <c r="WCK5" s="26"/>
      <c r="WCL5" s="26"/>
      <c r="WCM5" s="26"/>
      <c r="WCN5" s="26"/>
      <c r="WCO5" s="26"/>
      <c r="WCP5" s="26"/>
      <c r="WCQ5" s="26"/>
      <c r="WCR5" s="26"/>
      <c r="WCS5" s="26"/>
      <c r="WCT5" s="26"/>
      <c r="WCU5" s="26"/>
      <c r="WCV5" s="26"/>
      <c r="WCW5" s="26"/>
      <c r="WCX5" s="26"/>
      <c r="WCY5" s="26"/>
      <c r="WCZ5" s="26"/>
      <c r="WDA5" s="26"/>
      <c r="WDB5" s="26"/>
      <c r="WDC5" s="26"/>
      <c r="WDD5" s="26"/>
      <c r="WDE5" s="26"/>
      <c r="WDF5" s="26"/>
      <c r="WDG5" s="26"/>
      <c r="WDH5" s="26"/>
      <c r="WDI5" s="26"/>
      <c r="WDJ5" s="26"/>
      <c r="WDK5" s="26"/>
      <c r="WDL5" s="26"/>
      <c r="WDM5" s="26"/>
      <c r="WDN5" s="26"/>
      <c r="WDO5" s="26"/>
      <c r="WDP5" s="26"/>
      <c r="WDQ5" s="26"/>
      <c r="WDR5" s="26"/>
      <c r="WDS5" s="26"/>
      <c r="WDT5" s="26"/>
      <c r="WDU5" s="26"/>
      <c r="WDV5" s="26"/>
      <c r="WDW5" s="26"/>
      <c r="WDX5" s="26"/>
      <c r="WDY5" s="26"/>
      <c r="WDZ5" s="26"/>
      <c r="WEA5" s="26"/>
      <c r="WEB5" s="26"/>
      <c r="WEC5" s="26"/>
      <c r="WED5" s="26"/>
      <c r="WEE5" s="26"/>
      <c r="WEF5" s="26"/>
      <c r="WEG5" s="26"/>
      <c r="WEH5" s="26"/>
      <c r="WEI5" s="26"/>
      <c r="WEJ5" s="26"/>
      <c r="WEK5" s="26"/>
      <c r="WEL5" s="26"/>
      <c r="WEM5" s="26"/>
      <c r="WEN5" s="26"/>
      <c r="WEO5" s="26"/>
      <c r="WEP5" s="26"/>
      <c r="WEQ5" s="26"/>
      <c r="WER5" s="26"/>
      <c r="WES5" s="26"/>
      <c r="WET5" s="26"/>
      <c r="WEU5" s="26"/>
      <c r="WEV5" s="26"/>
      <c r="WEW5" s="26"/>
      <c r="WEX5" s="26"/>
      <c r="WEY5" s="26"/>
      <c r="WEZ5" s="26"/>
      <c r="WFA5" s="26"/>
      <c r="WFB5" s="26"/>
      <c r="WFC5" s="26"/>
      <c r="WFD5" s="26"/>
      <c r="WFE5" s="26"/>
      <c r="WFF5" s="26"/>
      <c r="WFG5" s="26"/>
      <c r="WFH5" s="26"/>
      <c r="WFI5" s="26"/>
      <c r="WFJ5" s="26"/>
      <c r="WFK5" s="26"/>
      <c r="WFL5" s="26"/>
      <c r="WFM5" s="26"/>
      <c r="WFN5" s="26"/>
      <c r="WFO5" s="26"/>
      <c r="WFP5" s="26"/>
      <c r="WFQ5" s="26"/>
      <c r="WFR5" s="26"/>
      <c r="WFS5" s="26"/>
      <c r="WFT5" s="26"/>
      <c r="WFU5" s="26"/>
      <c r="WFV5" s="26"/>
      <c r="WFW5" s="26"/>
      <c r="WFX5" s="26"/>
      <c r="WFY5" s="26"/>
      <c r="WFZ5" s="26"/>
      <c r="WGA5" s="26"/>
      <c r="WGB5" s="26"/>
      <c r="WGC5" s="26"/>
      <c r="WGD5" s="26"/>
      <c r="WGE5" s="26"/>
      <c r="WGF5" s="26"/>
      <c r="WGG5" s="26"/>
      <c r="WGH5" s="26"/>
      <c r="WGI5" s="26"/>
      <c r="WGJ5" s="26"/>
      <c r="WGK5" s="26"/>
      <c r="WGL5" s="26"/>
      <c r="WGM5" s="26"/>
      <c r="WGN5" s="26"/>
      <c r="WGO5" s="26"/>
      <c r="WGP5" s="26"/>
      <c r="WGQ5" s="26"/>
      <c r="WGR5" s="26"/>
      <c r="WGS5" s="26"/>
      <c r="WGT5" s="26"/>
      <c r="WGU5" s="26"/>
      <c r="WGV5" s="26"/>
      <c r="WGW5" s="26"/>
      <c r="WGX5" s="26"/>
      <c r="WGY5" s="26"/>
      <c r="WGZ5" s="26"/>
      <c r="WHA5" s="26"/>
      <c r="WHB5" s="26"/>
      <c r="WHC5" s="26"/>
      <c r="WHD5" s="26"/>
      <c r="WHE5" s="26"/>
      <c r="WHF5" s="26"/>
      <c r="WHG5" s="26"/>
      <c r="WHH5" s="26"/>
      <c r="WHI5" s="26"/>
      <c r="WHJ5" s="26"/>
      <c r="WHK5" s="26"/>
      <c r="WHL5" s="26"/>
      <c r="WHM5" s="26"/>
      <c r="WHN5" s="26"/>
      <c r="WHO5" s="26"/>
      <c r="WHP5" s="26"/>
      <c r="WHQ5" s="26"/>
      <c r="WHR5" s="26"/>
      <c r="WHS5" s="26"/>
      <c r="WHT5" s="26"/>
      <c r="WHU5" s="26"/>
      <c r="WHV5" s="26"/>
      <c r="WHW5" s="26"/>
      <c r="WHX5" s="26"/>
      <c r="WHY5" s="26"/>
      <c r="WHZ5" s="26"/>
      <c r="WIA5" s="26"/>
      <c r="WIB5" s="26"/>
      <c r="WIC5" s="26"/>
      <c r="WID5" s="26"/>
      <c r="WIE5" s="26"/>
      <c r="WIF5" s="26"/>
      <c r="WIG5" s="26"/>
      <c r="WIH5" s="26"/>
      <c r="WII5" s="26"/>
      <c r="WIJ5" s="26"/>
      <c r="WIK5" s="26"/>
      <c r="WIL5" s="26"/>
      <c r="WIM5" s="26"/>
      <c r="WIN5" s="26"/>
      <c r="WIO5" s="26"/>
      <c r="WIP5" s="26"/>
      <c r="WIQ5" s="26"/>
      <c r="WIR5" s="26"/>
      <c r="WIS5" s="26"/>
      <c r="WIT5" s="26"/>
      <c r="WIU5" s="26"/>
      <c r="WIV5" s="26"/>
      <c r="WIW5" s="26"/>
      <c r="WIX5" s="26"/>
      <c r="WIY5" s="26"/>
      <c r="WIZ5" s="26"/>
      <c r="WJA5" s="26"/>
      <c r="WJB5" s="26"/>
      <c r="WJC5" s="26"/>
      <c r="WJD5" s="26"/>
      <c r="WJE5" s="26"/>
      <c r="WJF5" s="26"/>
      <c r="WJG5" s="26"/>
      <c r="WJH5" s="26"/>
      <c r="WJI5" s="26"/>
      <c r="WJJ5" s="26"/>
      <c r="WJK5" s="26"/>
      <c r="WJL5" s="26"/>
      <c r="WJM5" s="26"/>
      <c r="WJN5" s="26"/>
      <c r="WJO5" s="26"/>
      <c r="WJP5" s="26"/>
      <c r="WJQ5" s="26"/>
      <c r="WJR5" s="26"/>
      <c r="WJS5" s="26"/>
      <c r="WJT5" s="26"/>
      <c r="WJU5" s="26"/>
      <c r="WJV5" s="26"/>
      <c r="WJW5" s="26"/>
      <c r="WJX5" s="26"/>
      <c r="WJY5" s="26"/>
      <c r="WJZ5" s="26"/>
      <c r="WKA5" s="26"/>
      <c r="WKB5" s="26"/>
      <c r="WKC5" s="26"/>
      <c r="WKD5" s="26"/>
      <c r="WKE5" s="26"/>
      <c r="WKF5" s="26"/>
      <c r="WKG5" s="26"/>
      <c r="WKH5" s="26"/>
      <c r="WKI5" s="26"/>
      <c r="WKJ5" s="26"/>
      <c r="WKK5" s="26"/>
      <c r="WKL5" s="26"/>
      <c r="WKM5" s="26"/>
      <c r="WKN5" s="26"/>
      <c r="WKO5" s="26"/>
      <c r="WKP5" s="26"/>
      <c r="WKQ5" s="26"/>
      <c r="WKR5" s="26"/>
      <c r="WKS5" s="26"/>
      <c r="WKT5" s="26"/>
      <c r="WKU5" s="26"/>
      <c r="WKV5" s="26"/>
      <c r="WKW5" s="26"/>
      <c r="WKX5" s="26"/>
      <c r="WKY5" s="26"/>
      <c r="WKZ5" s="26"/>
      <c r="WLA5" s="26"/>
      <c r="WLB5" s="26"/>
      <c r="WLC5" s="26"/>
      <c r="WLD5" s="26"/>
      <c r="WLE5" s="26"/>
      <c r="WLF5" s="26"/>
      <c r="WLG5" s="26"/>
      <c r="WLH5" s="26"/>
      <c r="WLI5" s="26"/>
      <c r="WLJ5" s="26"/>
      <c r="WLK5" s="26"/>
      <c r="WLL5" s="26"/>
      <c r="WLM5" s="26"/>
      <c r="WLN5" s="26"/>
      <c r="WLO5" s="26"/>
      <c r="WLP5" s="26"/>
      <c r="WLQ5" s="26"/>
      <c r="WLR5" s="26"/>
      <c r="WLS5" s="26"/>
      <c r="WLT5" s="26"/>
      <c r="WLU5" s="26"/>
      <c r="WLV5" s="26"/>
      <c r="WLW5" s="26"/>
      <c r="WLX5" s="26"/>
      <c r="WLY5" s="26"/>
      <c r="WLZ5" s="26"/>
      <c r="WMA5" s="26"/>
      <c r="WMB5" s="26"/>
      <c r="WMC5" s="26"/>
      <c r="WMD5" s="26"/>
      <c r="WME5" s="26"/>
      <c r="WMF5" s="26"/>
      <c r="WMG5" s="26"/>
      <c r="WMH5" s="26"/>
      <c r="WMI5" s="26"/>
      <c r="WMJ5" s="26"/>
      <c r="WMK5" s="26"/>
      <c r="WML5" s="26"/>
      <c r="WMM5" s="26"/>
      <c r="WMN5" s="26"/>
      <c r="WMO5" s="26"/>
      <c r="WMP5" s="26"/>
      <c r="WMQ5" s="26"/>
      <c r="WMR5" s="26"/>
      <c r="WMS5" s="26"/>
      <c r="WMT5" s="26"/>
      <c r="WMU5" s="26"/>
      <c r="WMV5" s="26"/>
      <c r="WMW5" s="26"/>
      <c r="WMX5" s="26"/>
      <c r="WMY5" s="26"/>
      <c r="WMZ5" s="26"/>
      <c r="WNA5" s="26"/>
      <c r="WNB5" s="26"/>
      <c r="WNC5" s="26"/>
      <c r="WND5" s="26"/>
      <c r="WNE5" s="26"/>
      <c r="WNF5" s="26"/>
      <c r="WNG5" s="26"/>
      <c r="WNH5" s="26"/>
      <c r="WNI5" s="26"/>
      <c r="WNJ5" s="26"/>
      <c r="WNK5" s="26"/>
      <c r="WNL5" s="26"/>
      <c r="WNM5" s="26"/>
      <c r="WNN5" s="26"/>
      <c r="WNO5" s="26"/>
      <c r="WNP5" s="26"/>
      <c r="WNQ5" s="26"/>
      <c r="WNR5" s="26"/>
      <c r="WNS5" s="26"/>
      <c r="WNT5" s="26"/>
      <c r="WNU5" s="26"/>
      <c r="WNV5" s="26"/>
      <c r="WNW5" s="26"/>
      <c r="WNX5" s="26"/>
      <c r="WNY5" s="26"/>
      <c r="WNZ5" s="26"/>
      <c r="WOA5" s="26"/>
      <c r="WOB5" s="26"/>
      <c r="WOC5" s="26"/>
      <c r="WOD5" s="26"/>
      <c r="WOE5" s="26"/>
      <c r="WOF5" s="26"/>
      <c r="WOG5" s="26"/>
      <c r="WOH5" s="26"/>
      <c r="WOI5" s="26"/>
      <c r="WOJ5" s="26"/>
      <c r="WOK5" s="26"/>
      <c r="WOL5" s="26"/>
      <c r="WOM5" s="26"/>
      <c r="WON5" s="26"/>
      <c r="WOO5" s="26"/>
      <c r="WOP5" s="26"/>
      <c r="WOQ5" s="26"/>
      <c r="WOR5" s="26"/>
      <c r="WOS5" s="26"/>
      <c r="WOT5" s="26"/>
      <c r="WOU5" s="26"/>
      <c r="WOV5" s="26"/>
      <c r="WOW5" s="26"/>
      <c r="WOX5" s="26"/>
      <c r="WOY5" s="26"/>
      <c r="WOZ5" s="26"/>
      <c r="WPA5" s="26"/>
      <c r="WPB5" s="26"/>
      <c r="WPC5" s="26"/>
      <c r="WPD5" s="26"/>
      <c r="WPE5" s="26"/>
      <c r="WPF5" s="26"/>
      <c r="WPG5" s="26"/>
      <c r="WPH5" s="26"/>
      <c r="WPI5" s="26"/>
      <c r="WPJ5" s="26"/>
      <c r="WPK5" s="26"/>
      <c r="WPL5" s="26"/>
      <c r="WPM5" s="26"/>
      <c r="WPN5" s="26"/>
      <c r="WPO5" s="26"/>
      <c r="WPP5" s="26"/>
      <c r="WPQ5" s="26"/>
      <c r="WPR5" s="26"/>
      <c r="WPS5" s="26"/>
      <c r="WPT5" s="26"/>
      <c r="WPU5" s="26"/>
      <c r="WPV5" s="26"/>
      <c r="WPW5" s="26"/>
      <c r="WPX5" s="26"/>
      <c r="WPY5" s="26"/>
      <c r="WPZ5" s="26"/>
      <c r="WQA5" s="26"/>
      <c r="WQB5" s="26"/>
      <c r="WQC5" s="26"/>
      <c r="WQD5" s="26"/>
      <c r="WQE5" s="26"/>
      <c r="WQF5" s="26"/>
      <c r="WQG5" s="26"/>
      <c r="WQH5" s="26"/>
      <c r="WQI5" s="26"/>
      <c r="WQJ5" s="26"/>
      <c r="WQK5" s="26"/>
      <c r="WQL5" s="26"/>
      <c r="WQM5" s="26"/>
      <c r="WQN5" s="26"/>
      <c r="WQO5" s="26"/>
      <c r="WQP5" s="26"/>
      <c r="WQQ5" s="26"/>
      <c r="WQR5" s="26"/>
      <c r="WQS5" s="26"/>
      <c r="WQT5" s="26"/>
      <c r="WQU5" s="26"/>
      <c r="WQV5" s="26"/>
      <c r="WQW5" s="26"/>
      <c r="WQX5" s="26"/>
      <c r="WQY5" s="26"/>
      <c r="WQZ5" s="26"/>
      <c r="WRA5" s="26"/>
      <c r="WRB5" s="26"/>
      <c r="WRC5" s="26"/>
      <c r="WRD5" s="26"/>
      <c r="WRE5" s="26"/>
      <c r="WRF5" s="26"/>
      <c r="WRG5" s="26"/>
      <c r="WRH5" s="26"/>
      <c r="WRI5" s="26"/>
      <c r="WRJ5" s="26"/>
      <c r="WRK5" s="26"/>
      <c r="WRL5" s="26"/>
      <c r="WRM5" s="26"/>
      <c r="WRN5" s="26"/>
      <c r="WRO5" s="26"/>
      <c r="WRP5" s="26"/>
      <c r="WRQ5" s="26"/>
      <c r="WRR5" s="26"/>
      <c r="WRS5" s="26"/>
      <c r="WRT5" s="26"/>
      <c r="WRU5" s="26"/>
      <c r="WRV5" s="26"/>
      <c r="WRW5" s="26"/>
      <c r="WRX5" s="26"/>
      <c r="WRY5" s="26"/>
      <c r="WRZ5" s="26"/>
      <c r="WSA5" s="26"/>
      <c r="WSB5" s="26"/>
      <c r="WSC5" s="26"/>
      <c r="WSD5" s="26"/>
      <c r="WSE5" s="26"/>
      <c r="WSF5" s="26"/>
      <c r="WSG5" s="26"/>
      <c r="WSH5" s="26"/>
      <c r="WSI5" s="26"/>
      <c r="WSJ5" s="26"/>
      <c r="WSK5" s="26"/>
      <c r="WSL5" s="26"/>
      <c r="WSM5" s="26"/>
      <c r="WSN5" s="26"/>
      <c r="WSO5" s="26"/>
      <c r="WSP5" s="26"/>
      <c r="WSQ5" s="26"/>
      <c r="WSR5" s="26"/>
      <c r="WSS5" s="26"/>
      <c r="WST5" s="26"/>
      <c r="WSU5" s="26"/>
      <c r="WSV5" s="26"/>
      <c r="WSW5" s="26"/>
      <c r="WSX5" s="26"/>
      <c r="WSY5" s="26"/>
      <c r="WSZ5" s="26"/>
      <c r="WTA5" s="26"/>
      <c r="WTB5" s="26"/>
      <c r="WTC5" s="26"/>
      <c r="WTD5" s="26"/>
      <c r="WTE5" s="26"/>
      <c r="WTF5" s="26"/>
      <c r="WTG5" s="26"/>
      <c r="WTH5" s="26"/>
      <c r="WTI5" s="26"/>
      <c r="WTJ5" s="26"/>
      <c r="WTK5" s="26"/>
      <c r="WTL5" s="26"/>
      <c r="WTM5" s="26"/>
      <c r="WTN5" s="26"/>
      <c r="WTO5" s="26"/>
      <c r="WTP5" s="26"/>
      <c r="WTQ5" s="26"/>
      <c r="WTR5" s="26"/>
      <c r="WTS5" s="26"/>
      <c r="WTT5" s="26"/>
      <c r="WTU5" s="26"/>
      <c r="WTV5" s="26"/>
      <c r="WTW5" s="26"/>
      <c r="WTX5" s="26"/>
      <c r="WTY5" s="26"/>
      <c r="WTZ5" s="26"/>
      <c r="WUA5" s="26"/>
      <c r="WUB5" s="26"/>
      <c r="WUC5" s="26"/>
      <c r="WUD5" s="26"/>
      <c r="WUE5" s="26"/>
      <c r="WUF5" s="26"/>
      <c r="WUG5" s="26"/>
      <c r="WUH5" s="26"/>
      <c r="WUI5" s="26"/>
      <c r="WUJ5" s="26"/>
      <c r="WUK5" s="26"/>
      <c r="WUL5" s="26"/>
      <c r="WUM5" s="26"/>
      <c r="WUN5" s="26"/>
      <c r="WUO5" s="26"/>
      <c r="WUP5" s="26"/>
      <c r="WUQ5" s="26"/>
      <c r="WUR5" s="26"/>
      <c r="WUS5" s="26"/>
      <c r="WUT5" s="26"/>
      <c r="WUU5" s="26"/>
      <c r="WUV5" s="26"/>
      <c r="WUW5" s="26"/>
      <c r="WUX5" s="26"/>
      <c r="WUY5" s="26"/>
      <c r="WUZ5" s="26"/>
      <c r="WVA5" s="26"/>
      <c r="WVB5" s="26"/>
      <c r="WVC5" s="26"/>
      <c r="WVD5" s="26"/>
      <c r="WVE5" s="26"/>
      <c r="WVF5" s="26"/>
      <c r="WVG5" s="26"/>
      <c r="WVH5" s="26"/>
      <c r="WVI5" s="26"/>
      <c r="WVJ5" s="26"/>
      <c r="WVK5" s="26"/>
      <c r="WVL5" s="26"/>
      <c r="WVM5" s="26"/>
      <c r="WVN5" s="26"/>
      <c r="WVO5" s="26"/>
      <c r="WVP5" s="26"/>
      <c r="WVQ5" s="26"/>
      <c r="WVR5" s="26"/>
      <c r="WVS5" s="26"/>
      <c r="WVT5" s="26"/>
      <c r="WVU5" s="26"/>
      <c r="WVV5" s="26"/>
      <c r="WVW5" s="26"/>
      <c r="WVX5" s="26"/>
      <c r="WVY5" s="26"/>
      <c r="WVZ5" s="26"/>
      <c r="WWA5" s="26"/>
      <c r="WWB5" s="26"/>
      <c r="WWC5" s="26"/>
      <c r="WWD5" s="26"/>
      <c r="WWE5" s="26"/>
      <c r="WWF5" s="26"/>
      <c r="WWG5" s="26"/>
      <c r="WWH5" s="26"/>
      <c r="WWI5" s="26"/>
      <c r="WWJ5" s="26"/>
      <c r="WWK5" s="26"/>
      <c r="WWL5" s="26"/>
      <c r="WWM5" s="26"/>
      <c r="WWN5" s="26"/>
      <c r="WWO5" s="26"/>
      <c r="WWP5" s="26"/>
      <c r="WWQ5" s="26"/>
      <c r="WWR5" s="26"/>
      <c r="WWS5" s="26"/>
      <c r="WWT5" s="26"/>
      <c r="WWU5" s="26"/>
      <c r="WWV5" s="26"/>
      <c r="WWW5" s="26"/>
      <c r="WWX5" s="26"/>
      <c r="WWY5" s="26"/>
      <c r="WWZ5" s="26"/>
      <c r="WXA5" s="26"/>
      <c r="WXB5" s="26"/>
      <c r="WXC5" s="26"/>
      <c r="WXD5" s="26"/>
      <c r="WXE5" s="26"/>
      <c r="WXF5" s="26"/>
      <c r="WXG5" s="26"/>
      <c r="WXH5" s="26"/>
      <c r="WXI5" s="26"/>
      <c r="WXJ5" s="26"/>
      <c r="WXK5" s="26"/>
      <c r="WXL5" s="26"/>
      <c r="WXM5" s="26"/>
      <c r="WXN5" s="26"/>
      <c r="WXO5" s="26"/>
      <c r="WXP5" s="26"/>
      <c r="WXQ5" s="26"/>
      <c r="WXR5" s="26"/>
      <c r="WXS5" s="26"/>
      <c r="WXT5" s="26"/>
      <c r="WXU5" s="26"/>
      <c r="WXV5" s="26"/>
      <c r="WXW5" s="26"/>
      <c r="WXX5" s="26"/>
      <c r="WXY5" s="26"/>
      <c r="WXZ5" s="26"/>
      <c r="WYA5" s="26"/>
      <c r="WYB5" s="26"/>
      <c r="WYC5" s="26"/>
      <c r="WYD5" s="26"/>
      <c r="WYE5" s="26"/>
      <c r="WYF5" s="26"/>
      <c r="WYG5" s="26"/>
      <c r="WYH5" s="26"/>
      <c r="WYI5" s="26"/>
      <c r="WYJ5" s="26"/>
      <c r="WYK5" s="26"/>
      <c r="WYL5" s="26"/>
      <c r="WYM5" s="26"/>
      <c r="WYN5" s="26"/>
      <c r="WYO5" s="26"/>
      <c r="WYP5" s="26"/>
      <c r="WYQ5" s="26"/>
      <c r="WYR5" s="26"/>
      <c r="WYS5" s="26"/>
      <c r="WYT5" s="26"/>
      <c r="WYU5" s="26"/>
      <c r="WYV5" s="26"/>
      <c r="WYW5" s="26"/>
      <c r="WYX5" s="26"/>
      <c r="WYY5" s="26"/>
      <c r="WYZ5" s="26"/>
      <c r="WZA5" s="26"/>
      <c r="WZB5" s="26"/>
      <c r="WZC5" s="26"/>
      <c r="WZD5" s="26"/>
      <c r="WZE5" s="26"/>
      <c r="WZF5" s="26"/>
      <c r="WZG5" s="26"/>
      <c r="WZH5" s="26"/>
      <c r="WZI5" s="26"/>
      <c r="WZJ5" s="26"/>
      <c r="WZK5" s="26"/>
      <c r="WZL5" s="26"/>
      <c r="WZM5" s="26"/>
      <c r="WZN5" s="26"/>
      <c r="WZO5" s="26"/>
      <c r="WZP5" s="26"/>
      <c r="WZQ5" s="26"/>
      <c r="WZR5" s="26"/>
      <c r="WZS5" s="26"/>
      <c r="WZT5" s="26"/>
      <c r="WZU5" s="26"/>
      <c r="WZV5" s="26"/>
      <c r="WZW5" s="26"/>
      <c r="WZX5" s="26"/>
      <c r="WZY5" s="26"/>
      <c r="WZZ5" s="26"/>
      <c r="XAA5" s="26"/>
      <c r="XAB5" s="26"/>
      <c r="XAC5" s="26"/>
      <c r="XAD5" s="26"/>
      <c r="XAE5" s="26"/>
      <c r="XAF5" s="26"/>
      <c r="XAG5" s="26"/>
      <c r="XAH5" s="26"/>
      <c r="XAI5" s="26"/>
      <c r="XAJ5" s="26"/>
      <c r="XAK5" s="26"/>
      <c r="XAL5" s="26"/>
      <c r="XAM5" s="26"/>
      <c r="XAN5" s="26"/>
      <c r="XAO5" s="26"/>
      <c r="XAP5" s="26"/>
      <c r="XAQ5" s="26"/>
      <c r="XAR5" s="26"/>
      <c r="XAS5" s="26"/>
      <c r="XAT5" s="26"/>
      <c r="XAU5" s="26"/>
      <c r="XAV5" s="26"/>
      <c r="XAW5" s="26"/>
      <c r="XAX5" s="26"/>
      <c r="XAY5" s="26"/>
      <c r="XAZ5" s="26"/>
      <c r="XBA5" s="26"/>
      <c r="XBB5" s="26"/>
      <c r="XBC5" s="26"/>
      <c r="XBD5" s="26"/>
      <c r="XBE5" s="26"/>
      <c r="XBF5" s="26"/>
      <c r="XBG5" s="26"/>
      <c r="XBH5" s="26"/>
      <c r="XBI5" s="26"/>
      <c r="XBJ5" s="26"/>
      <c r="XBK5" s="26"/>
      <c r="XBL5" s="26"/>
      <c r="XBM5" s="26"/>
      <c r="XBN5" s="26"/>
      <c r="XBO5" s="26"/>
      <c r="XBP5" s="26"/>
      <c r="XBQ5" s="26"/>
      <c r="XBR5" s="26"/>
      <c r="XBS5" s="26"/>
      <c r="XBT5" s="26"/>
      <c r="XBU5" s="26"/>
      <c r="XBV5" s="26"/>
      <c r="XBW5" s="26"/>
      <c r="XBX5" s="26"/>
      <c r="XBY5" s="26"/>
      <c r="XBZ5" s="26"/>
      <c r="XCA5" s="26"/>
      <c r="XCB5" s="26"/>
      <c r="XCC5" s="26"/>
      <c r="XCD5" s="26"/>
      <c r="XCE5" s="26"/>
      <c r="XCF5" s="26"/>
      <c r="XCG5" s="26"/>
      <c r="XCH5" s="26"/>
      <c r="XCI5" s="26"/>
      <c r="XCJ5" s="26"/>
      <c r="XCK5" s="26"/>
      <c r="XCL5" s="26"/>
      <c r="XCM5" s="26"/>
      <c r="XCN5" s="26"/>
      <c r="XCO5" s="26"/>
      <c r="XCP5" s="26"/>
      <c r="XCQ5" s="26"/>
      <c r="XCR5" s="26"/>
      <c r="XCS5" s="26"/>
      <c r="XCT5" s="26"/>
      <c r="XCU5" s="26"/>
      <c r="XCV5" s="26"/>
      <c r="XCW5" s="26"/>
      <c r="XCX5" s="26"/>
      <c r="XCY5" s="26"/>
      <c r="XCZ5" s="26"/>
      <c r="XDA5" s="26"/>
      <c r="XDB5" s="26"/>
      <c r="XDC5" s="26"/>
      <c r="XDD5" s="26"/>
      <c r="XDE5" s="26"/>
      <c r="XDF5" s="26"/>
      <c r="XDG5" s="26"/>
      <c r="XDH5" s="26"/>
      <c r="XDI5" s="26"/>
      <c r="XDJ5" s="26"/>
      <c r="XDK5" s="26"/>
      <c r="XDL5" s="26"/>
      <c r="XDM5" s="26"/>
      <c r="XDN5" s="26"/>
      <c r="XDO5" s="26"/>
      <c r="XDP5" s="26"/>
      <c r="XDQ5" s="26"/>
      <c r="XDR5" s="26"/>
      <c r="XDS5" s="26"/>
      <c r="XDT5" s="26"/>
      <c r="XDU5" s="26"/>
      <c r="XDV5" s="26"/>
      <c r="XDW5" s="26"/>
      <c r="XDX5" s="26"/>
      <c r="XDY5" s="26"/>
      <c r="XDZ5" s="26"/>
      <c r="XEA5" s="26"/>
      <c r="XEB5" s="26"/>
      <c r="XEC5" s="26"/>
      <c r="XED5" s="26"/>
      <c r="XEE5" s="26"/>
      <c r="XEF5" s="26"/>
      <c r="XEG5" s="26"/>
      <c r="XEH5" s="26"/>
      <c r="XEI5" s="26"/>
      <c r="XEJ5" s="26"/>
      <c r="XEK5" s="26"/>
      <c r="XEL5" s="26"/>
      <c r="XEM5" s="26"/>
      <c r="XEN5" s="26"/>
      <c r="XEO5" s="26"/>
      <c r="XEP5" s="26"/>
      <c r="XEQ5" s="26"/>
      <c r="XER5" s="26"/>
      <c r="XES5" s="26"/>
      <c r="XET5" s="28"/>
      <c r="XEU5" s="28"/>
      <c r="XEV5" s="28"/>
      <c r="XEW5" s="28"/>
      <c r="XEX5" s="28"/>
      <c r="XEY5" s="28"/>
      <c r="XEZ5" s="28"/>
      <c r="XFA5" s="28"/>
      <c r="XFB5" s="28"/>
      <c r="XFC5" s="28"/>
      <c r="XFD5" s="28"/>
    </row>
    <row r="6" s="1" customFormat="1" ht="54" customHeight="1" outlineLevel="1" spans="1:8">
      <c r="A6" s="15">
        <v>1</v>
      </c>
      <c r="B6" s="23" t="s">
        <v>28</v>
      </c>
      <c r="C6" s="23" t="s">
        <v>29</v>
      </c>
      <c r="D6" s="15" t="s">
        <v>30</v>
      </c>
      <c r="E6" s="24">
        <v>550</v>
      </c>
      <c r="F6" s="24">
        <v>43.61</v>
      </c>
      <c r="G6" s="25">
        <f>ROUND(E6*F6,2)</f>
        <v>23985.5</v>
      </c>
      <c r="H6" s="19"/>
    </row>
    <row r="7" s="1" customFormat="1" ht="54" customHeight="1" outlineLevel="1" spans="1:8">
      <c r="A7" s="15">
        <v>2</v>
      </c>
      <c r="B7" s="23" t="s">
        <v>31</v>
      </c>
      <c r="C7" s="23" t="s">
        <v>32</v>
      </c>
      <c r="D7" s="15" t="s">
        <v>30</v>
      </c>
      <c r="E7" s="24">
        <v>60</v>
      </c>
      <c r="F7" s="24">
        <v>57.8</v>
      </c>
      <c r="G7" s="25">
        <f t="shared" ref="G7:G23" si="0">ROUND(E7*F7,2)</f>
        <v>3468</v>
      </c>
      <c r="H7" s="19"/>
    </row>
    <row r="8" s="1" customFormat="1" ht="54" customHeight="1" outlineLevel="1" spans="1:8">
      <c r="A8" s="15">
        <v>3</v>
      </c>
      <c r="B8" s="23" t="s">
        <v>33</v>
      </c>
      <c r="C8" s="23" t="s">
        <v>34</v>
      </c>
      <c r="D8" s="15" t="s">
        <v>35</v>
      </c>
      <c r="E8" s="24">
        <v>25</v>
      </c>
      <c r="F8" s="24">
        <v>1206.67</v>
      </c>
      <c r="G8" s="25">
        <f t="shared" si="0"/>
        <v>30166.75</v>
      </c>
      <c r="H8" s="19"/>
    </row>
    <row r="9" s="1" customFormat="1" ht="54" customHeight="1" outlineLevel="1" spans="1:8">
      <c r="A9" s="15">
        <v>4</v>
      </c>
      <c r="B9" s="23" t="s">
        <v>36</v>
      </c>
      <c r="C9" s="23" t="s">
        <v>37</v>
      </c>
      <c r="D9" s="15" t="s">
        <v>35</v>
      </c>
      <c r="E9" s="24">
        <v>23</v>
      </c>
      <c r="F9" s="24">
        <v>936.67</v>
      </c>
      <c r="G9" s="25">
        <f t="shared" si="0"/>
        <v>21543.41</v>
      </c>
      <c r="H9" s="19"/>
    </row>
    <row r="10" s="1" customFormat="1" ht="54" customHeight="1" outlineLevel="1" spans="1:8">
      <c r="A10" s="15">
        <v>5</v>
      </c>
      <c r="B10" s="23" t="s">
        <v>38</v>
      </c>
      <c r="C10" s="23" t="s">
        <v>39</v>
      </c>
      <c r="D10" s="15" t="s">
        <v>40</v>
      </c>
      <c r="E10" s="24">
        <v>100</v>
      </c>
      <c r="F10" s="24">
        <v>72.45</v>
      </c>
      <c r="G10" s="25">
        <f t="shared" si="0"/>
        <v>7245</v>
      </c>
      <c r="H10" s="19"/>
    </row>
    <row r="11" s="1" customFormat="1" ht="58" customHeight="1" outlineLevel="1" spans="1:8">
      <c r="A11" s="15">
        <v>6</v>
      </c>
      <c r="B11" s="23" t="s">
        <v>41</v>
      </c>
      <c r="C11" s="23" t="s">
        <v>42</v>
      </c>
      <c r="D11" s="15" t="s">
        <v>40</v>
      </c>
      <c r="E11" s="24">
        <v>30</v>
      </c>
      <c r="F11" s="24">
        <v>169.45</v>
      </c>
      <c r="G11" s="25">
        <f t="shared" si="0"/>
        <v>5083.5</v>
      </c>
      <c r="H11" s="19"/>
    </row>
    <row r="12" s="1" customFormat="1" ht="57" customHeight="1" outlineLevel="1" spans="1:8">
      <c r="A12" s="15">
        <v>7</v>
      </c>
      <c r="B12" s="23" t="s">
        <v>43</v>
      </c>
      <c r="C12" s="23" t="s">
        <v>44</v>
      </c>
      <c r="D12" s="15" t="s">
        <v>35</v>
      </c>
      <c r="E12" s="24">
        <v>2</v>
      </c>
      <c r="F12" s="24">
        <v>2264.48</v>
      </c>
      <c r="G12" s="25">
        <f t="shared" si="0"/>
        <v>4528.96</v>
      </c>
      <c r="H12" s="19"/>
    </row>
    <row r="13" s="1" customFormat="1" ht="43" customHeight="1" outlineLevel="1" spans="1:8">
      <c r="A13" s="15">
        <v>8</v>
      </c>
      <c r="B13" s="23" t="s">
        <v>45</v>
      </c>
      <c r="C13" s="23" t="s">
        <v>46</v>
      </c>
      <c r="D13" s="15" t="s">
        <v>35</v>
      </c>
      <c r="E13" s="24">
        <v>10</v>
      </c>
      <c r="F13" s="24">
        <v>268.45</v>
      </c>
      <c r="G13" s="25">
        <f t="shared" si="0"/>
        <v>2684.5</v>
      </c>
      <c r="H13" s="19"/>
    </row>
    <row r="14" s="1" customFormat="1" ht="43" customHeight="1" outlineLevel="1" spans="1:8">
      <c r="A14" s="15">
        <v>9</v>
      </c>
      <c r="B14" s="23" t="s">
        <v>47</v>
      </c>
      <c r="C14" s="23" t="s">
        <v>46</v>
      </c>
      <c r="D14" s="15" t="s">
        <v>35</v>
      </c>
      <c r="E14" s="24">
        <v>25</v>
      </c>
      <c r="F14" s="24">
        <v>137.95</v>
      </c>
      <c r="G14" s="25">
        <f t="shared" si="0"/>
        <v>3448.75</v>
      </c>
      <c r="H14" s="19"/>
    </row>
    <row r="15" s="1" customFormat="1" ht="43" customHeight="1" outlineLevel="1" spans="1:8">
      <c r="A15" s="15">
        <v>10</v>
      </c>
      <c r="B15" s="23" t="s">
        <v>47</v>
      </c>
      <c r="C15" s="23" t="s">
        <v>48</v>
      </c>
      <c r="D15" s="15" t="s">
        <v>35</v>
      </c>
      <c r="E15" s="24">
        <v>50</v>
      </c>
      <c r="F15" s="24">
        <v>720.27</v>
      </c>
      <c r="G15" s="25">
        <f t="shared" si="0"/>
        <v>36013.5</v>
      </c>
      <c r="H15" s="19"/>
    </row>
    <row r="16" s="1" customFormat="1" ht="43" customHeight="1" outlineLevel="1" spans="1:8">
      <c r="A16" s="15">
        <v>11</v>
      </c>
      <c r="B16" s="23" t="s">
        <v>49</v>
      </c>
      <c r="C16" s="23" t="s">
        <v>46</v>
      </c>
      <c r="D16" s="15" t="s">
        <v>35</v>
      </c>
      <c r="E16" s="24">
        <v>25</v>
      </c>
      <c r="F16" s="24">
        <v>203.2</v>
      </c>
      <c r="G16" s="25">
        <f t="shared" si="0"/>
        <v>5080</v>
      </c>
      <c r="H16" s="19"/>
    </row>
    <row r="17" s="1" customFormat="1" ht="43" customHeight="1" outlineLevel="1" spans="1:8">
      <c r="A17" s="15">
        <v>12</v>
      </c>
      <c r="B17" s="23" t="s">
        <v>50</v>
      </c>
      <c r="C17" s="23" t="s">
        <v>51</v>
      </c>
      <c r="D17" s="15" t="s">
        <v>30</v>
      </c>
      <c r="E17" s="24">
        <v>350</v>
      </c>
      <c r="F17" s="24">
        <v>49.03</v>
      </c>
      <c r="G17" s="25">
        <f t="shared" si="0"/>
        <v>17160.5</v>
      </c>
      <c r="H17" s="19"/>
    </row>
    <row r="18" s="1" customFormat="1" ht="43" customHeight="1" outlineLevel="1" spans="1:8">
      <c r="A18" s="15">
        <v>13</v>
      </c>
      <c r="B18" s="23" t="s">
        <v>52</v>
      </c>
      <c r="C18" s="23" t="s">
        <v>53</v>
      </c>
      <c r="D18" s="15" t="s">
        <v>30</v>
      </c>
      <c r="E18" s="24">
        <v>156</v>
      </c>
      <c r="F18" s="24">
        <v>22.84</v>
      </c>
      <c r="G18" s="25">
        <f t="shared" si="0"/>
        <v>3563.04</v>
      </c>
      <c r="H18" s="19"/>
    </row>
    <row r="19" s="1" customFormat="1" ht="43" customHeight="1" outlineLevel="1" spans="1:8">
      <c r="A19" s="15">
        <v>14</v>
      </c>
      <c r="B19" s="23" t="s">
        <v>54</v>
      </c>
      <c r="C19" s="23" t="s">
        <v>55</v>
      </c>
      <c r="D19" s="15" t="s">
        <v>56</v>
      </c>
      <c r="E19" s="24">
        <v>150</v>
      </c>
      <c r="F19" s="24">
        <v>37.01</v>
      </c>
      <c r="G19" s="25">
        <f t="shared" si="0"/>
        <v>5551.5</v>
      </c>
      <c r="H19" s="19"/>
    </row>
    <row r="20" s="1" customFormat="1" ht="48" customHeight="1" outlineLevel="1" spans="1:8">
      <c r="A20" s="15">
        <v>15</v>
      </c>
      <c r="B20" s="23" t="s">
        <v>57</v>
      </c>
      <c r="C20" s="23" t="s">
        <v>58</v>
      </c>
      <c r="D20" s="15" t="s">
        <v>56</v>
      </c>
      <c r="E20" s="24">
        <v>50</v>
      </c>
      <c r="F20" s="24">
        <v>46.56</v>
      </c>
      <c r="G20" s="25">
        <f t="shared" si="0"/>
        <v>2328</v>
      </c>
      <c r="H20" s="19"/>
    </row>
    <row r="21" s="1" customFormat="1" ht="81" customHeight="1" outlineLevel="1" spans="1:8">
      <c r="A21" s="15">
        <v>16</v>
      </c>
      <c r="B21" s="23" t="s">
        <v>59</v>
      </c>
      <c r="C21" s="23" t="s">
        <v>60</v>
      </c>
      <c r="D21" s="15" t="s">
        <v>61</v>
      </c>
      <c r="E21" s="24">
        <v>112.32</v>
      </c>
      <c r="F21" s="24">
        <v>18.34</v>
      </c>
      <c r="G21" s="25">
        <f t="shared" si="0"/>
        <v>2059.95</v>
      </c>
      <c r="H21" s="19"/>
    </row>
    <row r="22" s="1" customFormat="1" ht="51" customHeight="1" outlineLevel="1" spans="1:8">
      <c r="A22" s="15">
        <v>17</v>
      </c>
      <c r="B22" s="23" t="s">
        <v>62</v>
      </c>
      <c r="C22" s="23" t="s">
        <v>63</v>
      </c>
      <c r="D22" s="15" t="s">
        <v>64</v>
      </c>
      <c r="E22" s="24">
        <v>214</v>
      </c>
      <c r="F22" s="24">
        <v>34.54</v>
      </c>
      <c r="G22" s="25">
        <f t="shared" si="0"/>
        <v>7391.56</v>
      </c>
      <c r="H22" s="19"/>
    </row>
    <row r="23" s="1" customFormat="1" ht="51" customHeight="1" outlineLevel="1" spans="1:8">
      <c r="A23" s="15">
        <v>18</v>
      </c>
      <c r="B23" s="23" t="s">
        <v>65</v>
      </c>
      <c r="C23" s="23" t="s">
        <v>66</v>
      </c>
      <c r="D23" s="15" t="s">
        <v>61</v>
      </c>
      <c r="E23" s="24">
        <v>9.7</v>
      </c>
      <c r="F23" s="24">
        <v>61.71</v>
      </c>
      <c r="G23" s="25">
        <f t="shared" si="0"/>
        <v>598.59</v>
      </c>
      <c r="H23" s="19"/>
    </row>
    <row r="24" s="1" customFormat="1" ht="19" customHeight="1" spans="1:8">
      <c r="A24" s="15"/>
      <c r="B24" s="16" t="s">
        <v>67</v>
      </c>
      <c r="C24" s="23"/>
      <c r="D24" s="23"/>
      <c r="E24" s="24"/>
      <c r="F24" s="24"/>
      <c r="G24" s="25"/>
      <c r="H24" s="19"/>
    </row>
    <row r="25" s="1" customFormat="1" ht="19" customHeight="1" spans="1:8">
      <c r="A25" s="15"/>
      <c r="B25" s="16" t="s">
        <v>68</v>
      </c>
      <c r="C25" s="23"/>
      <c r="D25" s="23"/>
      <c r="E25" s="24"/>
      <c r="F25" s="24"/>
      <c r="G25" s="25"/>
      <c r="H25" s="19"/>
    </row>
    <row r="26" s="1" customFormat="1" ht="70" customHeight="1" outlineLevel="1" spans="1:8">
      <c r="A26" s="15">
        <v>19</v>
      </c>
      <c r="B26" s="23" t="s">
        <v>69</v>
      </c>
      <c r="C26" s="23" t="s">
        <v>70</v>
      </c>
      <c r="D26" s="15" t="s">
        <v>35</v>
      </c>
      <c r="E26" s="24">
        <v>18</v>
      </c>
      <c r="F26" s="24">
        <v>15660</v>
      </c>
      <c r="G26" s="25">
        <f>ROUND(E26*F26,2)</f>
        <v>281880</v>
      </c>
      <c r="H26" s="19"/>
    </row>
    <row r="27" s="1" customFormat="1" ht="69" customHeight="1" outlineLevel="1" spans="1:8">
      <c r="A27" s="15">
        <v>20</v>
      </c>
      <c r="B27" s="23" t="s">
        <v>71</v>
      </c>
      <c r="C27" s="23" t="s">
        <v>72</v>
      </c>
      <c r="D27" s="15" t="s">
        <v>35</v>
      </c>
      <c r="E27" s="24">
        <v>1</v>
      </c>
      <c r="F27" s="24">
        <v>4428</v>
      </c>
      <c r="G27" s="25">
        <f t="shared" ref="G27:G46" si="1">ROUND(E27*F27,2)</f>
        <v>4428</v>
      </c>
      <c r="H27" s="19"/>
    </row>
    <row r="28" s="1" customFormat="1" ht="72" customHeight="1" outlineLevel="1" spans="1:8">
      <c r="A28" s="15">
        <v>21</v>
      </c>
      <c r="B28" s="23" t="s">
        <v>73</v>
      </c>
      <c r="C28" s="23" t="s">
        <v>74</v>
      </c>
      <c r="D28" s="15" t="s">
        <v>35</v>
      </c>
      <c r="E28" s="24">
        <v>1</v>
      </c>
      <c r="F28" s="24">
        <v>10271.24</v>
      </c>
      <c r="G28" s="25">
        <f t="shared" si="1"/>
        <v>10271.24</v>
      </c>
      <c r="H28" s="19"/>
    </row>
    <row r="29" s="1" customFormat="1" ht="73" customHeight="1" outlineLevel="1" spans="1:8">
      <c r="A29" s="15">
        <v>22</v>
      </c>
      <c r="B29" s="23" t="s">
        <v>75</v>
      </c>
      <c r="C29" s="23" t="s">
        <v>76</v>
      </c>
      <c r="D29" s="15" t="s">
        <v>77</v>
      </c>
      <c r="E29" s="24">
        <v>8</v>
      </c>
      <c r="F29" s="24">
        <v>2856.6</v>
      </c>
      <c r="G29" s="25">
        <f t="shared" si="1"/>
        <v>22852.8</v>
      </c>
      <c r="H29" s="19"/>
    </row>
    <row r="30" s="1" customFormat="1" ht="73" customHeight="1" outlineLevel="1" spans="1:8">
      <c r="A30" s="15">
        <v>23</v>
      </c>
      <c r="B30" s="23" t="s">
        <v>78</v>
      </c>
      <c r="C30" s="23" t="s">
        <v>79</v>
      </c>
      <c r="D30" s="15" t="s">
        <v>77</v>
      </c>
      <c r="E30" s="24">
        <v>5</v>
      </c>
      <c r="F30" s="24">
        <v>2856.6</v>
      </c>
      <c r="G30" s="25">
        <f t="shared" si="1"/>
        <v>14283</v>
      </c>
      <c r="H30" s="19"/>
    </row>
    <row r="31" s="1" customFormat="1" ht="57" customHeight="1" outlineLevel="1" spans="1:8">
      <c r="A31" s="15">
        <v>24</v>
      </c>
      <c r="B31" s="23" t="s">
        <v>80</v>
      </c>
      <c r="C31" s="23" t="s">
        <v>81</v>
      </c>
      <c r="D31" s="15" t="s">
        <v>77</v>
      </c>
      <c r="E31" s="24">
        <v>3</v>
      </c>
      <c r="F31" s="24">
        <v>4698</v>
      </c>
      <c r="G31" s="25">
        <f t="shared" si="1"/>
        <v>14094</v>
      </c>
      <c r="H31" s="19"/>
    </row>
    <row r="32" s="1" customFormat="1" ht="57" customHeight="1" outlineLevel="1" spans="1:8">
      <c r="A32" s="15">
        <v>25</v>
      </c>
      <c r="B32" s="23" t="s">
        <v>82</v>
      </c>
      <c r="C32" s="23" t="s">
        <v>83</v>
      </c>
      <c r="D32" s="15" t="s">
        <v>77</v>
      </c>
      <c r="E32" s="24">
        <v>20</v>
      </c>
      <c r="F32" s="24">
        <v>291.6</v>
      </c>
      <c r="G32" s="25">
        <f t="shared" si="1"/>
        <v>5832</v>
      </c>
      <c r="H32" s="19"/>
    </row>
    <row r="33" s="1" customFormat="1" ht="57" customHeight="1" outlineLevel="1" spans="1:8">
      <c r="A33" s="15">
        <v>26</v>
      </c>
      <c r="B33" s="23" t="s">
        <v>84</v>
      </c>
      <c r="C33" s="23" t="s">
        <v>85</v>
      </c>
      <c r="D33" s="15" t="s">
        <v>77</v>
      </c>
      <c r="E33" s="24">
        <v>10</v>
      </c>
      <c r="F33" s="24">
        <v>966.6</v>
      </c>
      <c r="G33" s="25">
        <f t="shared" si="1"/>
        <v>9666</v>
      </c>
      <c r="H33" s="19"/>
    </row>
    <row r="34" s="1" customFormat="1" ht="57" customHeight="1" outlineLevel="1" spans="1:8">
      <c r="A34" s="15">
        <v>27</v>
      </c>
      <c r="B34" s="23" t="s">
        <v>86</v>
      </c>
      <c r="C34" s="23" t="s">
        <v>87</v>
      </c>
      <c r="D34" s="15" t="s">
        <v>77</v>
      </c>
      <c r="E34" s="24">
        <v>30</v>
      </c>
      <c r="F34" s="24">
        <v>15.01</v>
      </c>
      <c r="G34" s="25">
        <f t="shared" si="1"/>
        <v>450.3</v>
      </c>
      <c r="H34" s="19"/>
    </row>
    <row r="35" s="1" customFormat="1" ht="57" customHeight="1" outlineLevel="1" spans="1:8">
      <c r="A35" s="15">
        <v>28</v>
      </c>
      <c r="B35" s="23" t="s">
        <v>88</v>
      </c>
      <c r="C35" s="23" t="s">
        <v>89</v>
      </c>
      <c r="D35" s="15" t="s">
        <v>77</v>
      </c>
      <c r="E35" s="24">
        <v>30</v>
      </c>
      <c r="F35" s="24">
        <v>17.53</v>
      </c>
      <c r="G35" s="25">
        <f t="shared" si="1"/>
        <v>525.9</v>
      </c>
      <c r="H35" s="19"/>
    </row>
    <row r="36" s="1" customFormat="1" ht="57" customHeight="1" outlineLevel="1" spans="1:8">
      <c r="A36" s="15">
        <v>29</v>
      </c>
      <c r="B36" s="23" t="s">
        <v>88</v>
      </c>
      <c r="C36" s="23" t="s">
        <v>90</v>
      </c>
      <c r="D36" s="15" t="s">
        <v>77</v>
      </c>
      <c r="E36" s="24">
        <v>30</v>
      </c>
      <c r="F36" s="24">
        <v>289.44</v>
      </c>
      <c r="G36" s="25">
        <f t="shared" si="1"/>
        <v>8683.2</v>
      </c>
      <c r="H36" s="19"/>
    </row>
    <row r="37" s="1" customFormat="1" ht="51" customHeight="1" outlineLevel="1" spans="1:8">
      <c r="A37" s="15">
        <v>30</v>
      </c>
      <c r="B37" s="23" t="s">
        <v>28</v>
      </c>
      <c r="C37" s="23" t="s">
        <v>29</v>
      </c>
      <c r="D37" s="15" t="s">
        <v>30</v>
      </c>
      <c r="E37" s="24">
        <v>2154.37</v>
      </c>
      <c r="F37" s="24">
        <v>43.61</v>
      </c>
      <c r="G37" s="25">
        <f t="shared" si="1"/>
        <v>93952.08</v>
      </c>
      <c r="H37" s="19"/>
    </row>
    <row r="38" s="1" customFormat="1" ht="51" customHeight="1" outlineLevel="1" spans="1:8">
      <c r="A38" s="15">
        <v>31</v>
      </c>
      <c r="B38" s="23" t="s">
        <v>50</v>
      </c>
      <c r="C38" s="23" t="s">
        <v>91</v>
      </c>
      <c r="D38" s="15" t="s">
        <v>30</v>
      </c>
      <c r="E38" s="24">
        <v>1814.04</v>
      </c>
      <c r="F38" s="24">
        <v>49.03</v>
      </c>
      <c r="G38" s="25">
        <f t="shared" si="1"/>
        <v>88942.38</v>
      </c>
      <c r="H38" s="19"/>
    </row>
    <row r="39" s="1" customFormat="1" ht="51" customHeight="1" outlineLevel="1" spans="1:8">
      <c r="A39" s="15">
        <v>32</v>
      </c>
      <c r="B39" s="23" t="s">
        <v>31</v>
      </c>
      <c r="C39" s="23" t="s">
        <v>92</v>
      </c>
      <c r="D39" s="15" t="s">
        <v>30</v>
      </c>
      <c r="E39" s="24">
        <v>137.06</v>
      </c>
      <c r="F39" s="24">
        <v>57.8</v>
      </c>
      <c r="G39" s="25">
        <f t="shared" si="1"/>
        <v>7922.07</v>
      </c>
      <c r="H39" s="19"/>
    </row>
    <row r="40" s="1" customFormat="1" ht="51" customHeight="1" outlineLevel="1" spans="1:8">
      <c r="A40" s="15">
        <v>33</v>
      </c>
      <c r="B40" s="23" t="s">
        <v>93</v>
      </c>
      <c r="C40" s="23" t="s">
        <v>94</v>
      </c>
      <c r="D40" s="15" t="s">
        <v>56</v>
      </c>
      <c r="E40" s="24">
        <v>150</v>
      </c>
      <c r="F40" s="24">
        <v>37.01</v>
      </c>
      <c r="G40" s="25">
        <f t="shared" si="1"/>
        <v>5551.5</v>
      </c>
      <c r="H40" s="19"/>
    </row>
    <row r="41" s="1" customFormat="1" ht="51" customHeight="1" outlineLevel="1" spans="1:8">
      <c r="A41" s="15">
        <v>34</v>
      </c>
      <c r="B41" s="23" t="s">
        <v>57</v>
      </c>
      <c r="C41" s="23" t="s">
        <v>58</v>
      </c>
      <c r="D41" s="15" t="s">
        <v>56</v>
      </c>
      <c r="E41" s="24">
        <v>50</v>
      </c>
      <c r="F41" s="24">
        <v>46.56</v>
      </c>
      <c r="G41" s="25">
        <f t="shared" si="1"/>
        <v>2328</v>
      </c>
      <c r="H41" s="19"/>
    </row>
    <row r="42" s="1" customFormat="1" ht="51" customHeight="1" outlineLevel="1" spans="1:8">
      <c r="A42" s="15">
        <v>35</v>
      </c>
      <c r="B42" s="23" t="s">
        <v>95</v>
      </c>
      <c r="C42" s="23" t="s">
        <v>96</v>
      </c>
      <c r="D42" s="15" t="s">
        <v>77</v>
      </c>
      <c r="E42" s="24">
        <v>12</v>
      </c>
      <c r="F42" s="24">
        <v>872.51</v>
      </c>
      <c r="G42" s="25">
        <f t="shared" si="1"/>
        <v>10470.12</v>
      </c>
      <c r="H42" s="19"/>
    </row>
    <row r="43" s="1" customFormat="1" ht="57" customHeight="1" outlineLevel="1" spans="1:8">
      <c r="A43" s="15">
        <v>36</v>
      </c>
      <c r="B43" s="23" t="s">
        <v>97</v>
      </c>
      <c r="C43" s="23" t="s">
        <v>98</v>
      </c>
      <c r="D43" s="15" t="s">
        <v>77</v>
      </c>
      <c r="E43" s="24">
        <v>40</v>
      </c>
      <c r="F43" s="24">
        <v>729.41</v>
      </c>
      <c r="G43" s="25">
        <f t="shared" si="1"/>
        <v>29176.4</v>
      </c>
      <c r="H43" s="19"/>
    </row>
    <row r="44" s="1" customFormat="1" ht="57" customHeight="1" outlineLevel="1" spans="1:8">
      <c r="A44" s="15">
        <v>37</v>
      </c>
      <c r="B44" s="23" t="s">
        <v>97</v>
      </c>
      <c r="C44" s="23" t="s">
        <v>99</v>
      </c>
      <c r="D44" s="15" t="s">
        <v>77</v>
      </c>
      <c r="E44" s="24">
        <v>8</v>
      </c>
      <c r="F44" s="24">
        <v>816.4</v>
      </c>
      <c r="G44" s="25">
        <f t="shared" si="1"/>
        <v>6531.2</v>
      </c>
      <c r="H44" s="19"/>
    </row>
    <row r="45" s="1" customFormat="1" ht="57" customHeight="1" outlineLevel="1" spans="1:8">
      <c r="A45" s="15">
        <v>38</v>
      </c>
      <c r="B45" s="23" t="s">
        <v>97</v>
      </c>
      <c r="C45" s="23" t="s">
        <v>100</v>
      </c>
      <c r="D45" s="15" t="s">
        <v>77</v>
      </c>
      <c r="E45" s="24">
        <v>3</v>
      </c>
      <c r="F45" s="24">
        <v>872.51</v>
      </c>
      <c r="G45" s="25">
        <f t="shared" si="1"/>
        <v>2617.53</v>
      </c>
      <c r="H45" s="19"/>
    </row>
    <row r="46" s="1" customFormat="1" ht="57" customHeight="1" outlineLevel="1" spans="1:8">
      <c r="A46" s="15">
        <v>39</v>
      </c>
      <c r="B46" s="23" t="s">
        <v>101</v>
      </c>
      <c r="C46" s="23" t="s">
        <v>102</v>
      </c>
      <c r="D46" s="15" t="s">
        <v>35</v>
      </c>
      <c r="E46" s="24">
        <v>200</v>
      </c>
      <c r="F46" s="24">
        <v>42.45</v>
      </c>
      <c r="G46" s="25">
        <f t="shared" si="1"/>
        <v>8490</v>
      </c>
      <c r="H46" s="19"/>
    </row>
    <row r="47" s="1" customFormat="1" ht="32" customHeight="1" spans="1:8">
      <c r="A47" s="15"/>
      <c r="B47" s="16" t="s">
        <v>103</v>
      </c>
      <c r="C47" s="23"/>
      <c r="D47" s="23"/>
      <c r="E47" s="24"/>
      <c r="F47" s="24"/>
      <c r="G47" s="25"/>
      <c r="H47" s="19"/>
    </row>
    <row r="48" s="1" customFormat="1" ht="57" customHeight="1" outlineLevel="1" spans="1:8">
      <c r="A48" s="15">
        <v>40</v>
      </c>
      <c r="B48" s="23" t="s">
        <v>104</v>
      </c>
      <c r="C48" s="23" t="s">
        <v>105</v>
      </c>
      <c r="D48" s="15" t="s">
        <v>40</v>
      </c>
      <c r="E48" s="24">
        <v>1</v>
      </c>
      <c r="F48" s="24">
        <v>13593.2</v>
      </c>
      <c r="G48" s="25">
        <f>ROUND(E48*F48,2)</f>
        <v>13593.2</v>
      </c>
      <c r="H48" s="19"/>
    </row>
    <row r="49" s="1" customFormat="1" ht="57" customHeight="1" outlineLevel="1" spans="1:8">
      <c r="A49" s="15">
        <v>41</v>
      </c>
      <c r="B49" s="23" t="s">
        <v>106</v>
      </c>
      <c r="C49" s="23" t="s">
        <v>107</v>
      </c>
      <c r="D49" s="15" t="s">
        <v>40</v>
      </c>
      <c r="E49" s="24">
        <v>4</v>
      </c>
      <c r="F49" s="24">
        <v>28967.39</v>
      </c>
      <c r="G49" s="25">
        <f t="shared" ref="G49:G75" si="2">ROUND(E49*F49,2)</f>
        <v>115869.56</v>
      </c>
      <c r="H49" s="19"/>
    </row>
    <row r="50" s="1" customFormat="1" ht="60" customHeight="1" outlineLevel="1" spans="1:8">
      <c r="A50" s="15">
        <v>42</v>
      </c>
      <c r="B50" s="23" t="s">
        <v>108</v>
      </c>
      <c r="C50" s="23" t="s">
        <v>109</v>
      </c>
      <c r="D50" s="15" t="s">
        <v>35</v>
      </c>
      <c r="E50" s="24">
        <v>1</v>
      </c>
      <c r="F50" s="24">
        <v>2678.2</v>
      </c>
      <c r="G50" s="25">
        <f t="shared" si="2"/>
        <v>2678.2</v>
      </c>
      <c r="H50" s="19"/>
    </row>
    <row r="51" s="1" customFormat="1" ht="72" customHeight="1" outlineLevel="1" spans="1:8">
      <c r="A51" s="15">
        <v>43</v>
      </c>
      <c r="B51" s="23" t="s">
        <v>110</v>
      </c>
      <c r="C51" s="23" t="s">
        <v>111</v>
      </c>
      <c r="D51" s="15" t="s">
        <v>35</v>
      </c>
      <c r="E51" s="24">
        <v>1</v>
      </c>
      <c r="F51" s="24">
        <v>16072.21</v>
      </c>
      <c r="G51" s="25">
        <f t="shared" si="2"/>
        <v>16072.21</v>
      </c>
      <c r="H51" s="19"/>
    </row>
    <row r="52" s="1" customFormat="1" ht="54" customHeight="1" outlineLevel="1" spans="1:8">
      <c r="A52" s="15">
        <v>44</v>
      </c>
      <c r="B52" s="23" t="s">
        <v>112</v>
      </c>
      <c r="C52" s="23" t="s">
        <v>113</v>
      </c>
      <c r="D52" s="15" t="s">
        <v>35</v>
      </c>
      <c r="E52" s="24">
        <v>1</v>
      </c>
      <c r="F52" s="24">
        <v>9268.52</v>
      </c>
      <c r="G52" s="25">
        <f t="shared" si="2"/>
        <v>9268.52</v>
      </c>
      <c r="H52" s="19"/>
    </row>
    <row r="53" s="1" customFormat="1" ht="54" customHeight="1" outlineLevel="1" spans="1:8">
      <c r="A53" s="15">
        <v>45</v>
      </c>
      <c r="B53" s="23" t="s">
        <v>114</v>
      </c>
      <c r="C53" s="23" t="s">
        <v>115</v>
      </c>
      <c r="D53" s="15" t="s">
        <v>35</v>
      </c>
      <c r="E53" s="24">
        <v>2</v>
      </c>
      <c r="F53" s="24">
        <v>2455.36</v>
      </c>
      <c r="G53" s="25">
        <f t="shared" si="2"/>
        <v>4910.72</v>
      </c>
      <c r="H53" s="19"/>
    </row>
    <row r="54" s="1" customFormat="1" ht="54" customHeight="1" outlineLevel="1" spans="1:8">
      <c r="A54" s="15">
        <v>46</v>
      </c>
      <c r="B54" s="23" t="s">
        <v>116</v>
      </c>
      <c r="C54" s="23" t="s">
        <v>117</v>
      </c>
      <c r="D54" s="15" t="s">
        <v>77</v>
      </c>
      <c r="E54" s="24">
        <v>1</v>
      </c>
      <c r="F54" s="24">
        <v>469.8</v>
      </c>
      <c r="G54" s="25">
        <f t="shared" si="2"/>
        <v>469.8</v>
      </c>
      <c r="H54" s="19"/>
    </row>
    <row r="55" s="1" customFormat="1" ht="54" customHeight="1" outlineLevel="1" spans="1:8">
      <c r="A55" s="15">
        <v>47</v>
      </c>
      <c r="B55" s="23" t="s">
        <v>118</v>
      </c>
      <c r="C55" s="23" t="s">
        <v>119</v>
      </c>
      <c r="D55" s="15" t="s">
        <v>40</v>
      </c>
      <c r="E55" s="24">
        <v>5</v>
      </c>
      <c r="F55" s="24">
        <v>508.25</v>
      </c>
      <c r="G55" s="25">
        <f t="shared" si="2"/>
        <v>2541.25</v>
      </c>
      <c r="H55" s="19"/>
    </row>
    <row r="56" s="1" customFormat="1" ht="75" customHeight="1" outlineLevel="1" spans="1:8">
      <c r="A56" s="15">
        <v>48</v>
      </c>
      <c r="B56" s="23" t="s">
        <v>120</v>
      </c>
      <c r="C56" s="23" t="s">
        <v>121</v>
      </c>
      <c r="D56" s="15" t="s">
        <v>40</v>
      </c>
      <c r="E56" s="24">
        <v>5</v>
      </c>
      <c r="F56" s="24">
        <v>1366.36</v>
      </c>
      <c r="G56" s="25">
        <f t="shared" si="2"/>
        <v>6831.8</v>
      </c>
      <c r="H56" s="19"/>
    </row>
    <row r="57" s="1" customFormat="1" ht="54" customHeight="1" outlineLevel="1" spans="1:8">
      <c r="A57" s="15">
        <v>49</v>
      </c>
      <c r="B57" s="23" t="s">
        <v>122</v>
      </c>
      <c r="C57" s="23" t="s">
        <v>123</v>
      </c>
      <c r="D57" s="15" t="s">
        <v>40</v>
      </c>
      <c r="E57" s="24">
        <v>1</v>
      </c>
      <c r="F57" s="24">
        <v>2967.53</v>
      </c>
      <c r="G57" s="25">
        <f t="shared" si="2"/>
        <v>2967.53</v>
      </c>
      <c r="H57" s="19"/>
    </row>
    <row r="58" s="1" customFormat="1" ht="70" customHeight="1" outlineLevel="1" spans="1:8">
      <c r="A58" s="15">
        <v>50</v>
      </c>
      <c r="B58" s="23" t="s">
        <v>124</v>
      </c>
      <c r="C58" s="23" t="s">
        <v>125</v>
      </c>
      <c r="D58" s="15" t="s">
        <v>40</v>
      </c>
      <c r="E58" s="24">
        <v>1</v>
      </c>
      <c r="F58" s="24">
        <v>2740.7</v>
      </c>
      <c r="G58" s="25">
        <f t="shared" si="2"/>
        <v>2740.7</v>
      </c>
      <c r="H58" s="19"/>
    </row>
    <row r="59" s="1" customFormat="1" ht="90" customHeight="1" outlineLevel="1" spans="1:8">
      <c r="A59" s="15">
        <v>51</v>
      </c>
      <c r="B59" s="23" t="s">
        <v>126</v>
      </c>
      <c r="C59" s="23" t="s">
        <v>127</v>
      </c>
      <c r="D59" s="15" t="s">
        <v>40</v>
      </c>
      <c r="E59" s="24">
        <v>1</v>
      </c>
      <c r="F59" s="24">
        <v>4676.56</v>
      </c>
      <c r="G59" s="25">
        <f t="shared" si="2"/>
        <v>4676.56</v>
      </c>
      <c r="H59" s="19"/>
    </row>
    <row r="60" s="1" customFormat="1" ht="76" customHeight="1" outlineLevel="1" spans="1:8">
      <c r="A60" s="15">
        <v>52</v>
      </c>
      <c r="B60" s="23" t="s">
        <v>128</v>
      </c>
      <c r="C60" s="23" t="s">
        <v>129</v>
      </c>
      <c r="D60" s="15" t="s">
        <v>40</v>
      </c>
      <c r="E60" s="24">
        <v>1</v>
      </c>
      <c r="F60" s="24">
        <v>861.9</v>
      </c>
      <c r="G60" s="25">
        <f t="shared" si="2"/>
        <v>861.9</v>
      </c>
      <c r="H60" s="19"/>
    </row>
    <row r="61" s="1" customFormat="1" ht="87" customHeight="1" outlineLevel="1" spans="1:8">
      <c r="A61" s="15">
        <v>53</v>
      </c>
      <c r="B61" s="23" t="s">
        <v>130</v>
      </c>
      <c r="C61" s="23" t="s">
        <v>131</v>
      </c>
      <c r="D61" s="15" t="s">
        <v>40</v>
      </c>
      <c r="E61" s="24">
        <v>4</v>
      </c>
      <c r="F61" s="24">
        <v>313.26</v>
      </c>
      <c r="G61" s="25">
        <f t="shared" si="2"/>
        <v>1253.04</v>
      </c>
      <c r="H61" s="19"/>
    </row>
    <row r="62" s="1" customFormat="1" ht="67" customHeight="1" outlineLevel="1" spans="1:8">
      <c r="A62" s="15">
        <v>54</v>
      </c>
      <c r="B62" s="23" t="s">
        <v>128</v>
      </c>
      <c r="C62" s="23" t="s">
        <v>132</v>
      </c>
      <c r="D62" s="15" t="s">
        <v>40</v>
      </c>
      <c r="E62" s="24">
        <v>7</v>
      </c>
      <c r="F62" s="24">
        <v>612.67</v>
      </c>
      <c r="G62" s="25">
        <f t="shared" si="2"/>
        <v>4288.69</v>
      </c>
      <c r="H62" s="19"/>
    </row>
    <row r="63" s="1" customFormat="1" ht="76" customHeight="1" outlineLevel="1" spans="1:8">
      <c r="A63" s="15">
        <v>55</v>
      </c>
      <c r="B63" s="23" t="s">
        <v>133</v>
      </c>
      <c r="C63" s="23" t="s">
        <v>134</v>
      </c>
      <c r="D63" s="15" t="s">
        <v>35</v>
      </c>
      <c r="E63" s="24">
        <v>6</v>
      </c>
      <c r="F63" s="24">
        <v>33.37</v>
      </c>
      <c r="G63" s="25">
        <f t="shared" si="2"/>
        <v>200.22</v>
      </c>
      <c r="H63" s="19"/>
    </row>
    <row r="64" s="1" customFormat="1" ht="54" customHeight="1" outlineLevel="1" spans="1:8">
      <c r="A64" s="15">
        <v>56</v>
      </c>
      <c r="B64" s="23" t="s">
        <v>135</v>
      </c>
      <c r="C64" s="23" t="s">
        <v>136</v>
      </c>
      <c r="D64" s="15" t="s">
        <v>35</v>
      </c>
      <c r="E64" s="24">
        <v>2</v>
      </c>
      <c r="F64" s="24">
        <v>459.07</v>
      </c>
      <c r="G64" s="25">
        <f t="shared" si="2"/>
        <v>918.14</v>
      </c>
      <c r="H64" s="19"/>
    </row>
    <row r="65" s="1" customFormat="1" ht="70" customHeight="1" outlineLevel="1" spans="1:8">
      <c r="A65" s="15">
        <v>57</v>
      </c>
      <c r="B65" s="23" t="s">
        <v>137</v>
      </c>
      <c r="C65" s="23" t="s">
        <v>138</v>
      </c>
      <c r="D65" s="15" t="s">
        <v>35</v>
      </c>
      <c r="E65" s="24">
        <v>3</v>
      </c>
      <c r="F65" s="24">
        <v>44.17</v>
      </c>
      <c r="G65" s="25">
        <f t="shared" si="2"/>
        <v>132.51</v>
      </c>
      <c r="H65" s="19"/>
    </row>
    <row r="66" s="1" customFormat="1" ht="54" customHeight="1" outlineLevel="1" spans="1:8">
      <c r="A66" s="15">
        <v>58</v>
      </c>
      <c r="B66" s="23" t="s">
        <v>139</v>
      </c>
      <c r="C66" s="23" t="s">
        <v>140</v>
      </c>
      <c r="D66" s="15" t="s">
        <v>35</v>
      </c>
      <c r="E66" s="24">
        <v>40</v>
      </c>
      <c r="F66" s="24">
        <v>22.03</v>
      </c>
      <c r="G66" s="25">
        <f t="shared" si="2"/>
        <v>881.2</v>
      </c>
      <c r="H66" s="19"/>
    </row>
    <row r="67" s="1" customFormat="1" ht="54" customHeight="1" outlineLevel="1" spans="1:8">
      <c r="A67" s="15">
        <v>59</v>
      </c>
      <c r="B67" s="23" t="s">
        <v>141</v>
      </c>
      <c r="C67" s="23" t="s">
        <v>142</v>
      </c>
      <c r="D67" s="15" t="s">
        <v>35</v>
      </c>
      <c r="E67" s="24">
        <v>7</v>
      </c>
      <c r="F67" s="24">
        <v>36.61</v>
      </c>
      <c r="G67" s="25">
        <f t="shared" si="2"/>
        <v>256.27</v>
      </c>
      <c r="H67" s="19"/>
    </row>
    <row r="68" s="1" customFormat="1" ht="54" customHeight="1" outlineLevel="1" spans="1:8">
      <c r="A68" s="15">
        <v>60</v>
      </c>
      <c r="B68" s="23" t="s">
        <v>143</v>
      </c>
      <c r="C68" s="23" t="s">
        <v>144</v>
      </c>
      <c r="D68" s="15" t="s">
        <v>35</v>
      </c>
      <c r="E68" s="24">
        <v>20</v>
      </c>
      <c r="F68" s="24">
        <v>22.65</v>
      </c>
      <c r="G68" s="25">
        <f t="shared" si="2"/>
        <v>453</v>
      </c>
      <c r="H68" s="19"/>
    </row>
    <row r="69" s="1" customFormat="1" ht="54" customHeight="1" outlineLevel="1" spans="1:8">
      <c r="A69" s="15">
        <v>61</v>
      </c>
      <c r="B69" s="23" t="s">
        <v>143</v>
      </c>
      <c r="C69" s="23" t="s">
        <v>145</v>
      </c>
      <c r="D69" s="15" t="s">
        <v>35</v>
      </c>
      <c r="E69" s="24">
        <v>3</v>
      </c>
      <c r="F69" s="24">
        <v>777.6</v>
      </c>
      <c r="G69" s="25">
        <f t="shared" si="2"/>
        <v>2332.8</v>
      </c>
      <c r="H69" s="19"/>
    </row>
    <row r="70" s="1" customFormat="1" ht="58" customHeight="1" outlineLevel="1" spans="1:8">
      <c r="A70" s="15">
        <v>62</v>
      </c>
      <c r="B70" s="23" t="s">
        <v>146</v>
      </c>
      <c r="C70" s="23" t="s">
        <v>147</v>
      </c>
      <c r="D70" s="15" t="s">
        <v>35</v>
      </c>
      <c r="E70" s="24">
        <v>3</v>
      </c>
      <c r="F70" s="24">
        <v>225.85</v>
      </c>
      <c r="G70" s="25">
        <f t="shared" si="2"/>
        <v>677.55</v>
      </c>
      <c r="H70" s="19"/>
    </row>
    <row r="71" s="1" customFormat="1" ht="67" customHeight="1" outlineLevel="1" spans="1:8">
      <c r="A71" s="15">
        <v>63</v>
      </c>
      <c r="B71" s="23" t="s">
        <v>84</v>
      </c>
      <c r="C71" s="23" t="s">
        <v>148</v>
      </c>
      <c r="D71" s="15" t="s">
        <v>77</v>
      </c>
      <c r="E71" s="24">
        <v>3</v>
      </c>
      <c r="F71" s="24">
        <v>966.6</v>
      </c>
      <c r="G71" s="25">
        <f t="shared" si="2"/>
        <v>2899.8</v>
      </c>
      <c r="H71" s="19"/>
    </row>
    <row r="72" s="1" customFormat="1" ht="52" customHeight="1" outlineLevel="1" spans="1:8">
      <c r="A72" s="15">
        <v>64</v>
      </c>
      <c r="B72" s="23" t="s">
        <v>28</v>
      </c>
      <c r="C72" s="23" t="s">
        <v>29</v>
      </c>
      <c r="D72" s="15" t="s">
        <v>30</v>
      </c>
      <c r="E72" s="24">
        <v>100</v>
      </c>
      <c r="F72" s="24">
        <v>43.61</v>
      </c>
      <c r="G72" s="25">
        <f t="shared" si="2"/>
        <v>4361</v>
      </c>
      <c r="H72" s="19"/>
    </row>
    <row r="73" s="1" customFormat="1" ht="51" customHeight="1" outlineLevel="1" spans="1:8">
      <c r="A73" s="15">
        <v>65</v>
      </c>
      <c r="B73" s="23" t="s">
        <v>31</v>
      </c>
      <c r="C73" s="23" t="s">
        <v>92</v>
      </c>
      <c r="D73" s="15" t="s">
        <v>30</v>
      </c>
      <c r="E73" s="24">
        <v>146</v>
      </c>
      <c r="F73" s="24">
        <v>57.8</v>
      </c>
      <c r="G73" s="25">
        <f t="shared" si="2"/>
        <v>8438.8</v>
      </c>
      <c r="H73" s="19"/>
    </row>
    <row r="74" s="1" customFormat="1" ht="50" customHeight="1" outlineLevel="1" spans="1:8">
      <c r="A74" s="15">
        <v>66</v>
      </c>
      <c r="B74" s="23" t="s">
        <v>93</v>
      </c>
      <c r="C74" s="23" t="s">
        <v>94</v>
      </c>
      <c r="D74" s="15" t="s">
        <v>56</v>
      </c>
      <c r="E74" s="24">
        <v>150</v>
      </c>
      <c r="F74" s="24">
        <v>37.01</v>
      </c>
      <c r="G74" s="25">
        <f t="shared" si="2"/>
        <v>5551.5</v>
      </c>
      <c r="H74" s="19"/>
    </row>
    <row r="75" s="1" customFormat="1" ht="50" customHeight="1" outlineLevel="1" spans="1:8">
      <c r="A75" s="15">
        <v>67</v>
      </c>
      <c r="B75" s="23" t="s">
        <v>57</v>
      </c>
      <c r="C75" s="23" t="s">
        <v>58</v>
      </c>
      <c r="D75" s="15" t="s">
        <v>56</v>
      </c>
      <c r="E75" s="24">
        <v>50</v>
      </c>
      <c r="F75" s="24">
        <v>46.56</v>
      </c>
      <c r="G75" s="25">
        <f t="shared" si="2"/>
        <v>2328</v>
      </c>
      <c r="H75" s="19"/>
    </row>
    <row r="76" s="1" customFormat="1" ht="35" customHeight="1" spans="1:8">
      <c r="A76" s="15"/>
      <c r="B76" s="16" t="s">
        <v>149</v>
      </c>
      <c r="C76" s="23"/>
      <c r="D76" s="23"/>
      <c r="E76" s="24"/>
      <c r="F76" s="24"/>
      <c r="G76" s="25"/>
      <c r="H76" s="19"/>
    </row>
    <row r="77" s="1" customFormat="1" ht="67" customHeight="1" outlineLevel="1" spans="1:8">
      <c r="A77" s="15">
        <v>68</v>
      </c>
      <c r="B77" s="23" t="s">
        <v>150</v>
      </c>
      <c r="C77" s="23" t="s">
        <v>151</v>
      </c>
      <c r="D77" s="15" t="s">
        <v>77</v>
      </c>
      <c r="E77" s="24">
        <v>10</v>
      </c>
      <c r="F77" s="24">
        <v>118.07</v>
      </c>
      <c r="G77" s="25">
        <f>ROUND(E77*F77,2)</f>
        <v>1180.7</v>
      </c>
      <c r="H77" s="19"/>
    </row>
    <row r="78" s="1" customFormat="1" ht="67" customHeight="1" outlineLevel="1" spans="1:8">
      <c r="A78" s="15">
        <v>69</v>
      </c>
      <c r="B78" s="23" t="s">
        <v>152</v>
      </c>
      <c r="C78" s="23" t="s">
        <v>153</v>
      </c>
      <c r="D78" s="15" t="s">
        <v>77</v>
      </c>
      <c r="E78" s="24">
        <v>2</v>
      </c>
      <c r="F78" s="24">
        <v>2786.2</v>
      </c>
      <c r="G78" s="25">
        <f t="shared" ref="G78:G97" si="3">ROUND(E78*F78,2)</f>
        <v>5572.4</v>
      </c>
      <c r="H78" s="19"/>
    </row>
    <row r="79" s="1" customFormat="1" ht="67" customHeight="1" outlineLevel="1" spans="1:8">
      <c r="A79" s="15">
        <v>70</v>
      </c>
      <c r="B79" s="23" t="s">
        <v>154</v>
      </c>
      <c r="C79" s="23" t="s">
        <v>155</v>
      </c>
      <c r="D79" s="15" t="s">
        <v>40</v>
      </c>
      <c r="E79" s="24">
        <v>2</v>
      </c>
      <c r="F79" s="24">
        <v>2319.47</v>
      </c>
      <c r="G79" s="25">
        <f t="shared" si="3"/>
        <v>4638.94</v>
      </c>
      <c r="H79" s="19"/>
    </row>
    <row r="80" s="1" customFormat="1" ht="67" customHeight="1" outlineLevel="1" spans="1:8">
      <c r="A80" s="15">
        <v>71</v>
      </c>
      <c r="B80" s="23" t="s">
        <v>156</v>
      </c>
      <c r="C80" s="23" t="s">
        <v>157</v>
      </c>
      <c r="D80" s="15" t="s">
        <v>40</v>
      </c>
      <c r="E80" s="24">
        <v>1</v>
      </c>
      <c r="F80" s="24">
        <v>1968.47</v>
      </c>
      <c r="G80" s="25">
        <f t="shared" si="3"/>
        <v>1968.47</v>
      </c>
      <c r="H80" s="19"/>
    </row>
    <row r="81" s="1" customFormat="1" ht="67" customHeight="1" outlineLevel="1" spans="1:8">
      <c r="A81" s="15">
        <v>72</v>
      </c>
      <c r="B81" s="23" t="s">
        <v>158</v>
      </c>
      <c r="C81" s="23" t="s">
        <v>159</v>
      </c>
      <c r="D81" s="15" t="s">
        <v>40</v>
      </c>
      <c r="E81" s="24">
        <v>3</v>
      </c>
      <c r="F81" s="24">
        <v>2862.06</v>
      </c>
      <c r="G81" s="25">
        <f t="shared" si="3"/>
        <v>8586.18</v>
      </c>
      <c r="H81" s="19"/>
    </row>
    <row r="82" s="1" customFormat="1" ht="67" customHeight="1" outlineLevel="1" spans="1:8">
      <c r="A82" s="15">
        <v>73</v>
      </c>
      <c r="B82" s="23" t="s">
        <v>160</v>
      </c>
      <c r="C82" s="23" t="s">
        <v>161</v>
      </c>
      <c r="D82" s="15" t="s">
        <v>40</v>
      </c>
      <c r="E82" s="24">
        <v>2</v>
      </c>
      <c r="F82" s="24">
        <v>2862.06</v>
      </c>
      <c r="G82" s="25">
        <f t="shared" si="3"/>
        <v>5724.12</v>
      </c>
      <c r="H82" s="19"/>
    </row>
    <row r="83" s="1" customFormat="1" ht="67" customHeight="1" outlineLevel="1" spans="1:8">
      <c r="A83" s="15">
        <v>74</v>
      </c>
      <c r="B83" s="23" t="s">
        <v>162</v>
      </c>
      <c r="C83" s="23" t="s">
        <v>163</v>
      </c>
      <c r="D83" s="15" t="s">
        <v>40</v>
      </c>
      <c r="E83" s="24">
        <v>2</v>
      </c>
      <c r="F83" s="24">
        <v>1998.06</v>
      </c>
      <c r="G83" s="25">
        <f t="shared" si="3"/>
        <v>3996.12</v>
      </c>
      <c r="H83" s="19"/>
    </row>
    <row r="84" s="1" customFormat="1" ht="67" customHeight="1" outlineLevel="1" spans="1:8">
      <c r="A84" s="15">
        <v>75</v>
      </c>
      <c r="B84" s="23" t="s">
        <v>126</v>
      </c>
      <c r="C84" s="23" t="s">
        <v>164</v>
      </c>
      <c r="D84" s="15" t="s">
        <v>40</v>
      </c>
      <c r="E84" s="24">
        <v>1</v>
      </c>
      <c r="F84" s="24">
        <v>3518.7</v>
      </c>
      <c r="G84" s="25">
        <f t="shared" si="3"/>
        <v>3518.7</v>
      </c>
      <c r="H84" s="19"/>
    </row>
    <row r="85" s="1" customFormat="1" ht="67" customHeight="1" outlineLevel="1" spans="1:8">
      <c r="A85" s="15">
        <v>76</v>
      </c>
      <c r="B85" s="23" t="s">
        <v>128</v>
      </c>
      <c r="C85" s="23" t="s">
        <v>165</v>
      </c>
      <c r="D85" s="15" t="s">
        <v>40</v>
      </c>
      <c r="E85" s="24">
        <v>1</v>
      </c>
      <c r="F85" s="24">
        <v>858.49</v>
      </c>
      <c r="G85" s="25">
        <f t="shared" si="3"/>
        <v>858.49</v>
      </c>
      <c r="H85" s="19"/>
    </row>
    <row r="86" s="1" customFormat="1" ht="67" customHeight="1" outlineLevel="1" spans="1:8">
      <c r="A86" s="15">
        <v>77</v>
      </c>
      <c r="B86" s="23" t="s">
        <v>130</v>
      </c>
      <c r="C86" s="23" t="s">
        <v>131</v>
      </c>
      <c r="D86" s="15" t="s">
        <v>40</v>
      </c>
      <c r="E86" s="24">
        <v>7</v>
      </c>
      <c r="F86" s="24">
        <v>309.85</v>
      </c>
      <c r="G86" s="25">
        <f t="shared" si="3"/>
        <v>2168.95</v>
      </c>
      <c r="H86" s="19"/>
    </row>
    <row r="87" s="1" customFormat="1" ht="67" customHeight="1" outlineLevel="1" spans="1:8">
      <c r="A87" s="15">
        <v>78</v>
      </c>
      <c r="B87" s="23" t="s">
        <v>166</v>
      </c>
      <c r="C87" s="23" t="s">
        <v>167</v>
      </c>
      <c r="D87" s="15" t="s">
        <v>77</v>
      </c>
      <c r="E87" s="24">
        <v>21</v>
      </c>
      <c r="F87" s="24">
        <v>145.44</v>
      </c>
      <c r="G87" s="25">
        <f t="shared" si="3"/>
        <v>3054.24</v>
      </c>
      <c r="H87" s="19"/>
    </row>
    <row r="88" s="1" customFormat="1" ht="67" customHeight="1" outlineLevel="1" spans="1:8">
      <c r="A88" s="15">
        <v>79</v>
      </c>
      <c r="B88" s="23" t="s">
        <v>133</v>
      </c>
      <c r="C88" s="23" t="s">
        <v>134</v>
      </c>
      <c r="D88" s="15" t="s">
        <v>35</v>
      </c>
      <c r="E88" s="24">
        <v>16</v>
      </c>
      <c r="F88" s="24">
        <v>33.37</v>
      </c>
      <c r="G88" s="25">
        <f t="shared" si="3"/>
        <v>533.92</v>
      </c>
      <c r="H88" s="19"/>
    </row>
    <row r="89" s="1" customFormat="1" ht="67" customHeight="1" outlineLevel="1" spans="1:8">
      <c r="A89" s="15">
        <v>80</v>
      </c>
      <c r="B89" s="23" t="s">
        <v>135</v>
      </c>
      <c r="C89" s="23" t="s">
        <v>168</v>
      </c>
      <c r="D89" s="15" t="s">
        <v>35</v>
      </c>
      <c r="E89" s="24">
        <v>6</v>
      </c>
      <c r="F89" s="24">
        <v>801.67</v>
      </c>
      <c r="G89" s="25">
        <f t="shared" si="3"/>
        <v>4810.02</v>
      </c>
      <c r="H89" s="19"/>
    </row>
    <row r="90" s="1" customFormat="1" ht="67" customHeight="1" outlineLevel="1" spans="1:8">
      <c r="A90" s="15">
        <v>81</v>
      </c>
      <c r="B90" s="23" t="s">
        <v>137</v>
      </c>
      <c r="C90" s="23" t="s">
        <v>138</v>
      </c>
      <c r="D90" s="15" t="s">
        <v>35</v>
      </c>
      <c r="E90" s="24">
        <v>14</v>
      </c>
      <c r="F90" s="24">
        <v>44.17</v>
      </c>
      <c r="G90" s="25">
        <f t="shared" si="3"/>
        <v>618.38</v>
      </c>
      <c r="H90" s="19"/>
    </row>
    <row r="91" s="1" customFormat="1" ht="67" customHeight="1" outlineLevel="1" spans="1:8">
      <c r="A91" s="15">
        <v>82</v>
      </c>
      <c r="B91" s="23" t="s">
        <v>139</v>
      </c>
      <c r="C91" s="23" t="s">
        <v>140</v>
      </c>
      <c r="D91" s="15" t="s">
        <v>35</v>
      </c>
      <c r="E91" s="24">
        <v>40</v>
      </c>
      <c r="F91" s="24">
        <v>22.03</v>
      </c>
      <c r="G91" s="25">
        <f t="shared" si="3"/>
        <v>881.2</v>
      </c>
      <c r="H91" s="19"/>
    </row>
    <row r="92" s="1" customFormat="1" ht="67" customHeight="1" outlineLevel="1" spans="1:8">
      <c r="A92" s="15">
        <v>83</v>
      </c>
      <c r="B92" s="23" t="s">
        <v>169</v>
      </c>
      <c r="C92" s="23" t="s">
        <v>170</v>
      </c>
      <c r="D92" s="15" t="s">
        <v>35</v>
      </c>
      <c r="E92" s="24">
        <v>100</v>
      </c>
      <c r="F92" s="24">
        <v>12.85</v>
      </c>
      <c r="G92" s="25">
        <f t="shared" si="3"/>
        <v>1285</v>
      </c>
      <c r="H92" s="19"/>
    </row>
    <row r="93" s="1" customFormat="1" ht="67" customHeight="1" outlineLevel="1" spans="1:8">
      <c r="A93" s="15">
        <v>84</v>
      </c>
      <c r="B93" s="23" t="s">
        <v>141</v>
      </c>
      <c r="C93" s="23" t="s">
        <v>142</v>
      </c>
      <c r="D93" s="15" t="s">
        <v>35</v>
      </c>
      <c r="E93" s="24">
        <v>7</v>
      </c>
      <c r="F93" s="24">
        <v>36.61</v>
      </c>
      <c r="G93" s="25">
        <f t="shared" si="3"/>
        <v>256.27</v>
      </c>
      <c r="H93" s="19"/>
    </row>
    <row r="94" s="1" customFormat="1" ht="67" customHeight="1" outlineLevel="1" spans="1:8">
      <c r="A94" s="15">
        <v>85</v>
      </c>
      <c r="B94" s="23" t="s">
        <v>143</v>
      </c>
      <c r="C94" s="23" t="s">
        <v>144</v>
      </c>
      <c r="D94" s="15" t="s">
        <v>35</v>
      </c>
      <c r="E94" s="24">
        <v>20</v>
      </c>
      <c r="F94" s="24">
        <v>23.54</v>
      </c>
      <c r="G94" s="25">
        <f t="shared" si="3"/>
        <v>470.8</v>
      </c>
      <c r="H94" s="19"/>
    </row>
    <row r="95" s="1" customFormat="1" ht="67" customHeight="1" outlineLevel="1" spans="1:8">
      <c r="A95" s="15">
        <v>86</v>
      </c>
      <c r="B95" s="23" t="s">
        <v>146</v>
      </c>
      <c r="C95" s="23" t="s">
        <v>171</v>
      </c>
      <c r="D95" s="15" t="s">
        <v>35</v>
      </c>
      <c r="E95" s="24">
        <v>14</v>
      </c>
      <c r="F95" s="24">
        <v>302.29</v>
      </c>
      <c r="G95" s="25">
        <f t="shared" si="3"/>
        <v>4232.06</v>
      </c>
      <c r="H95" s="19"/>
    </row>
    <row r="96" s="1" customFormat="1" ht="67" customHeight="1" outlineLevel="1" spans="1:8">
      <c r="A96" s="15">
        <v>87</v>
      </c>
      <c r="B96" s="23" t="s">
        <v>84</v>
      </c>
      <c r="C96" s="23" t="s">
        <v>172</v>
      </c>
      <c r="D96" s="15" t="s">
        <v>77</v>
      </c>
      <c r="E96" s="24">
        <v>8</v>
      </c>
      <c r="F96" s="24">
        <v>966.6</v>
      </c>
      <c r="G96" s="25">
        <f t="shared" si="3"/>
        <v>7732.8</v>
      </c>
      <c r="H96" s="19"/>
    </row>
    <row r="97" s="1" customFormat="1" ht="67" customHeight="1" outlineLevel="1" spans="1:8">
      <c r="A97" s="15">
        <v>88</v>
      </c>
      <c r="B97" s="23" t="s">
        <v>173</v>
      </c>
      <c r="C97" s="23" t="s">
        <v>174</v>
      </c>
      <c r="D97" s="15" t="s">
        <v>40</v>
      </c>
      <c r="E97" s="24">
        <v>7</v>
      </c>
      <c r="F97" s="24">
        <v>1024.81</v>
      </c>
      <c r="G97" s="25">
        <f t="shared" si="3"/>
        <v>7173.67</v>
      </c>
      <c r="H97" s="19"/>
    </row>
    <row r="98" s="1" customFormat="1" ht="34" customHeight="1" spans="1:8">
      <c r="A98" s="15"/>
      <c r="B98" s="16" t="s">
        <v>175</v>
      </c>
      <c r="C98" s="23"/>
      <c r="D98" s="23"/>
      <c r="E98" s="24"/>
      <c r="F98" s="24"/>
      <c r="G98" s="25"/>
      <c r="H98" s="19"/>
    </row>
    <row r="99" s="1" customFormat="1" ht="52" customHeight="1" outlineLevel="1" spans="1:8">
      <c r="A99" s="15">
        <v>89</v>
      </c>
      <c r="B99" s="23" t="s">
        <v>176</v>
      </c>
      <c r="C99" s="23" t="s">
        <v>177</v>
      </c>
      <c r="D99" s="15" t="s">
        <v>40</v>
      </c>
      <c r="E99" s="24">
        <v>1</v>
      </c>
      <c r="F99" s="24">
        <v>21464.38</v>
      </c>
      <c r="G99" s="25">
        <f>ROUND(E99*F99,2)</f>
        <v>21464.38</v>
      </c>
      <c r="H99" s="19"/>
    </row>
    <row r="100" s="1" customFormat="1" ht="55" customHeight="1" outlineLevel="1" spans="1:8">
      <c r="A100" s="15">
        <v>90</v>
      </c>
      <c r="B100" s="23" t="s">
        <v>178</v>
      </c>
      <c r="C100" s="23" t="s">
        <v>179</v>
      </c>
      <c r="D100" s="15" t="s">
        <v>40</v>
      </c>
      <c r="E100" s="24">
        <v>1</v>
      </c>
      <c r="F100" s="24">
        <v>9458.38</v>
      </c>
      <c r="G100" s="25">
        <f t="shared" ref="G100:G118" si="4">ROUND(E100*F100,2)</f>
        <v>9458.38</v>
      </c>
      <c r="H100" s="19"/>
    </row>
    <row r="101" s="1" customFormat="1" ht="67" customHeight="1" outlineLevel="1" spans="1:8">
      <c r="A101" s="15">
        <v>91</v>
      </c>
      <c r="B101" s="23" t="s">
        <v>180</v>
      </c>
      <c r="C101" s="23" t="s">
        <v>181</v>
      </c>
      <c r="D101" s="15" t="s">
        <v>40</v>
      </c>
      <c r="E101" s="24">
        <v>2</v>
      </c>
      <c r="F101" s="24">
        <v>166.21</v>
      </c>
      <c r="G101" s="25">
        <f t="shared" si="4"/>
        <v>332.42</v>
      </c>
      <c r="H101" s="19"/>
    </row>
    <row r="102" s="1" customFormat="1" ht="60" customHeight="1" outlineLevel="1" spans="1:8">
      <c r="A102" s="15">
        <v>92</v>
      </c>
      <c r="B102" s="23" t="s">
        <v>182</v>
      </c>
      <c r="C102" s="23" t="s">
        <v>183</v>
      </c>
      <c r="D102" s="15" t="s">
        <v>30</v>
      </c>
      <c r="E102" s="24">
        <v>80</v>
      </c>
      <c r="F102" s="24">
        <v>16.8</v>
      </c>
      <c r="G102" s="25">
        <f t="shared" si="4"/>
        <v>1344</v>
      </c>
      <c r="H102" s="19"/>
    </row>
    <row r="103" s="1" customFormat="1" ht="67" customHeight="1" outlineLevel="1" spans="1:8">
      <c r="A103" s="15">
        <v>93</v>
      </c>
      <c r="B103" s="23" t="s">
        <v>184</v>
      </c>
      <c r="C103" s="23" t="s">
        <v>185</v>
      </c>
      <c r="D103" s="15" t="s">
        <v>40</v>
      </c>
      <c r="E103" s="24">
        <v>1</v>
      </c>
      <c r="F103" s="24">
        <v>4066.2</v>
      </c>
      <c r="G103" s="25">
        <f t="shared" si="4"/>
        <v>4066.2</v>
      </c>
      <c r="H103" s="19"/>
    </row>
    <row r="104" s="1" customFormat="1" ht="90" customHeight="1" outlineLevel="1" spans="1:8">
      <c r="A104" s="15">
        <v>94</v>
      </c>
      <c r="B104" s="23" t="s">
        <v>130</v>
      </c>
      <c r="C104" s="23" t="s">
        <v>131</v>
      </c>
      <c r="D104" s="15" t="s">
        <v>40</v>
      </c>
      <c r="E104" s="24">
        <v>10</v>
      </c>
      <c r="F104" s="24">
        <v>309.85</v>
      </c>
      <c r="G104" s="25">
        <f t="shared" si="4"/>
        <v>3098.5</v>
      </c>
      <c r="H104" s="19"/>
    </row>
    <row r="105" s="1" customFormat="1" ht="62" customHeight="1" outlineLevel="1" spans="1:8">
      <c r="A105" s="15">
        <v>95</v>
      </c>
      <c r="B105" s="23" t="s">
        <v>166</v>
      </c>
      <c r="C105" s="23" t="s">
        <v>167</v>
      </c>
      <c r="D105" s="15" t="s">
        <v>77</v>
      </c>
      <c r="E105" s="24">
        <v>21</v>
      </c>
      <c r="F105" s="24">
        <v>145.44</v>
      </c>
      <c r="G105" s="25">
        <f t="shared" si="4"/>
        <v>3054.24</v>
      </c>
      <c r="H105" s="19"/>
    </row>
    <row r="106" s="1" customFormat="1" ht="71" customHeight="1" outlineLevel="1" spans="1:8">
      <c r="A106" s="15">
        <v>96</v>
      </c>
      <c r="B106" s="23" t="s">
        <v>133</v>
      </c>
      <c r="C106" s="23" t="s">
        <v>134</v>
      </c>
      <c r="D106" s="15" t="s">
        <v>35</v>
      </c>
      <c r="E106" s="24">
        <v>16</v>
      </c>
      <c r="F106" s="24">
        <v>33.37</v>
      </c>
      <c r="G106" s="25">
        <f t="shared" si="4"/>
        <v>533.92</v>
      </c>
      <c r="H106" s="19"/>
    </row>
    <row r="107" s="1" customFormat="1" ht="58" customHeight="1" outlineLevel="1" spans="1:8">
      <c r="A107" s="15">
        <v>97</v>
      </c>
      <c r="B107" s="23" t="s">
        <v>139</v>
      </c>
      <c r="C107" s="23" t="s">
        <v>186</v>
      </c>
      <c r="D107" s="15" t="s">
        <v>35</v>
      </c>
      <c r="E107" s="24">
        <v>14</v>
      </c>
      <c r="F107" s="24">
        <v>36.61</v>
      </c>
      <c r="G107" s="25">
        <f t="shared" si="4"/>
        <v>512.54</v>
      </c>
      <c r="H107" s="19"/>
    </row>
    <row r="108" s="1" customFormat="1" ht="67" customHeight="1" outlineLevel="1" spans="1:8">
      <c r="A108" s="15">
        <v>98</v>
      </c>
      <c r="B108" s="23" t="s">
        <v>141</v>
      </c>
      <c r="C108" s="23" t="s">
        <v>187</v>
      </c>
      <c r="D108" s="15" t="s">
        <v>35</v>
      </c>
      <c r="E108" s="24">
        <v>40</v>
      </c>
      <c r="F108" s="24">
        <v>36.61</v>
      </c>
      <c r="G108" s="25">
        <f t="shared" si="4"/>
        <v>1464.4</v>
      </c>
      <c r="H108" s="19"/>
    </row>
    <row r="109" s="1" customFormat="1" ht="87" customHeight="1" outlineLevel="1" spans="1:8">
      <c r="A109" s="15">
        <v>99</v>
      </c>
      <c r="B109" s="23" t="s">
        <v>188</v>
      </c>
      <c r="C109" s="23" t="s">
        <v>189</v>
      </c>
      <c r="D109" s="15" t="s">
        <v>35</v>
      </c>
      <c r="E109" s="24">
        <v>15</v>
      </c>
      <c r="F109" s="24">
        <v>1053.06</v>
      </c>
      <c r="G109" s="25">
        <f t="shared" si="4"/>
        <v>15795.9</v>
      </c>
      <c r="H109" s="19"/>
    </row>
    <row r="110" s="1" customFormat="1" ht="67" customHeight="1" outlineLevel="1" spans="1:8">
      <c r="A110" s="15">
        <v>100</v>
      </c>
      <c r="B110" s="23" t="s">
        <v>190</v>
      </c>
      <c r="C110" s="23" t="s">
        <v>191</v>
      </c>
      <c r="D110" s="15" t="s">
        <v>35</v>
      </c>
      <c r="E110" s="24">
        <v>7</v>
      </c>
      <c r="F110" s="24">
        <v>727.81</v>
      </c>
      <c r="G110" s="25">
        <f t="shared" si="4"/>
        <v>5094.67</v>
      </c>
      <c r="H110" s="19"/>
    </row>
    <row r="111" s="1" customFormat="1" ht="97" customHeight="1" outlineLevel="1" spans="1:8">
      <c r="A111" s="15">
        <v>101</v>
      </c>
      <c r="B111" s="23" t="s">
        <v>135</v>
      </c>
      <c r="C111" s="23" t="s">
        <v>168</v>
      </c>
      <c r="D111" s="15" t="s">
        <v>35</v>
      </c>
      <c r="E111" s="24">
        <v>6</v>
      </c>
      <c r="F111" s="24">
        <v>801.67</v>
      </c>
      <c r="G111" s="25">
        <f t="shared" si="4"/>
        <v>4810.02</v>
      </c>
      <c r="H111" s="19"/>
    </row>
    <row r="112" s="1" customFormat="1" ht="67" customHeight="1" outlineLevel="1" spans="1:8">
      <c r="A112" s="15">
        <v>102</v>
      </c>
      <c r="B112" s="23" t="s">
        <v>137</v>
      </c>
      <c r="C112" s="23" t="s">
        <v>192</v>
      </c>
      <c r="D112" s="15" t="s">
        <v>35</v>
      </c>
      <c r="E112" s="24">
        <v>14</v>
      </c>
      <c r="F112" s="24">
        <v>44.17</v>
      </c>
      <c r="G112" s="25">
        <f t="shared" si="4"/>
        <v>618.38</v>
      </c>
      <c r="H112" s="19"/>
    </row>
    <row r="113" s="1" customFormat="1" ht="67" customHeight="1" outlineLevel="1" spans="1:8">
      <c r="A113" s="15">
        <v>103</v>
      </c>
      <c r="B113" s="23" t="s">
        <v>143</v>
      </c>
      <c r="C113" s="23" t="s">
        <v>145</v>
      </c>
      <c r="D113" s="15" t="s">
        <v>35</v>
      </c>
      <c r="E113" s="24">
        <v>20</v>
      </c>
      <c r="F113" s="24">
        <v>777.6</v>
      </c>
      <c r="G113" s="25">
        <f t="shared" si="4"/>
        <v>15552</v>
      </c>
      <c r="H113" s="19"/>
    </row>
    <row r="114" s="1" customFormat="1" ht="67" customHeight="1" outlineLevel="1" spans="1:8">
      <c r="A114" s="15">
        <v>104</v>
      </c>
      <c r="B114" s="23" t="s">
        <v>143</v>
      </c>
      <c r="C114" s="23" t="s">
        <v>193</v>
      </c>
      <c r="D114" s="15" t="s">
        <v>35</v>
      </c>
      <c r="E114" s="24">
        <v>20</v>
      </c>
      <c r="F114" s="24">
        <v>635.04</v>
      </c>
      <c r="G114" s="25">
        <f t="shared" si="4"/>
        <v>12700.8</v>
      </c>
      <c r="H114" s="19"/>
    </row>
    <row r="115" s="1" customFormat="1" ht="67" customHeight="1" outlineLevel="1" spans="1:8">
      <c r="A115" s="15">
        <v>105</v>
      </c>
      <c r="B115" s="23" t="s">
        <v>143</v>
      </c>
      <c r="C115" s="23" t="s">
        <v>194</v>
      </c>
      <c r="D115" s="15" t="s">
        <v>35</v>
      </c>
      <c r="E115" s="24">
        <v>18</v>
      </c>
      <c r="F115" s="24">
        <v>126.25</v>
      </c>
      <c r="G115" s="25">
        <f t="shared" si="4"/>
        <v>2272.5</v>
      </c>
      <c r="H115" s="19"/>
    </row>
    <row r="116" s="1" customFormat="1" ht="84" customHeight="1" outlineLevel="1" spans="1:8">
      <c r="A116" s="15">
        <v>106</v>
      </c>
      <c r="B116" s="23" t="s">
        <v>146</v>
      </c>
      <c r="C116" s="23" t="s">
        <v>171</v>
      </c>
      <c r="D116" s="15" t="s">
        <v>35</v>
      </c>
      <c r="E116" s="24">
        <v>14</v>
      </c>
      <c r="F116" s="24">
        <v>302.29</v>
      </c>
      <c r="G116" s="25">
        <f t="shared" si="4"/>
        <v>4232.06</v>
      </c>
      <c r="H116" s="19"/>
    </row>
    <row r="117" s="1" customFormat="1" ht="58" customHeight="1" outlineLevel="1" spans="1:8">
      <c r="A117" s="15">
        <v>107</v>
      </c>
      <c r="B117" s="23" t="s">
        <v>84</v>
      </c>
      <c r="C117" s="23" t="s">
        <v>172</v>
      </c>
      <c r="D117" s="15" t="s">
        <v>77</v>
      </c>
      <c r="E117" s="24">
        <v>8</v>
      </c>
      <c r="F117" s="24">
        <v>966.6</v>
      </c>
      <c r="G117" s="25">
        <f t="shared" si="4"/>
        <v>7732.8</v>
      </c>
      <c r="H117" s="19"/>
    </row>
    <row r="118" s="1" customFormat="1" ht="64" customHeight="1" outlineLevel="1" spans="1:8">
      <c r="A118" s="15">
        <v>108</v>
      </c>
      <c r="B118" s="23" t="s">
        <v>173</v>
      </c>
      <c r="C118" s="23" t="s">
        <v>195</v>
      </c>
      <c r="D118" s="15" t="s">
        <v>40</v>
      </c>
      <c r="E118" s="24">
        <v>7</v>
      </c>
      <c r="F118" s="24">
        <v>1024.81</v>
      </c>
      <c r="G118" s="25">
        <f t="shared" si="4"/>
        <v>7173.67</v>
      </c>
      <c r="H118" s="19"/>
    </row>
    <row r="119" s="1" customFormat="1" ht="34" customHeight="1" spans="1:8">
      <c r="A119" s="15"/>
      <c r="B119" s="16" t="s">
        <v>196</v>
      </c>
      <c r="C119" s="23"/>
      <c r="D119" s="15"/>
      <c r="E119" s="24"/>
      <c r="F119" s="24"/>
      <c r="G119" s="25"/>
      <c r="H119" s="19"/>
    </row>
    <row r="120" s="1" customFormat="1" ht="89" customHeight="1" outlineLevel="1" spans="1:8">
      <c r="A120" s="15">
        <v>109</v>
      </c>
      <c r="B120" s="23" t="s">
        <v>197</v>
      </c>
      <c r="C120" s="23" t="s">
        <v>198</v>
      </c>
      <c r="D120" s="15" t="s">
        <v>77</v>
      </c>
      <c r="E120" s="24">
        <v>11</v>
      </c>
      <c r="F120" s="24">
        <v>553.17</v>
      </c>
      <c r="G120" s="25">
        <f t="shared" ref="G120:G125" si="5">ROUND(E120*F120,2)</f>
        <v>6084.87</v>
      </c>
      <c r="H120" s="19"/>
    </row>
    <row r="121" s="1" customFormat="1" ht="66" customHeight="1" outlineLevel="1" spans="1:8">
      <c r="A121" s="15">
        <v>110</v>
      </c>
      <c r="B121" s="23" t="s">
        <v>199</v>
      </c>
      <c r="C121" s="23" t="s">
        <v>200</v>
      </c>
      <c r="D121" s="15" t="s">
        <v>77</v>
      </c>
      <c r="E121" s="24">
        <v>17</v>
      </c>
      <c r="F121" s="24">
        <v>5800</v>
      </c>
      <c r="G121" s="25">
        <f t="shared" si="5"/>
        <v>98600</v>
      </c>
      <c r="H121" s="19"/>
    </row>
    <row r="122" s="1" customFormat="1" ht="63" customHeight="1" outlineLevel="1" spans="1:8">
      <c r="A122" s="15">
        <v>111</v>
      </c>
      <c r="B122" s="23" t="s">
        <v>201</v>
      </c>
      <c r="C122" s="23" t="s">
        <v>202</v>
      </c>
      <c r="D122" s="15" t="s">
        <v>77</v>
      </c>
      <c r="E122" s="24">
        <v>7</v>
      </c>
      <c r="F122" s="24">
        <v>2300</v>
      </c>
      <c r="G122" s="25">
        <f t="shared" si="5"/>
        <v>16100</v>
      </c>
      <c r="H122" s="19"/>
    </row>
    <row r="123" s="1" customFormat="1" ht="167" customHeight="1" outlineLevel="1" spans="1:8">
      <c r="A123" s="15">
        <v>112</v>
      </c>
      <c r="B123" s="23" t="s">
        <v>203</v>
      </c>
      <c r="C123" s="23" t="s">
        <v>204</v>
      </c>
      <c r="D123" s="15" t="s">
        <v>205</v>
      </c>
      <c r="E123" s="24">
        <v>1</v>
      </c>
      <c r="F123" s="24">
        <v>4660</v>
      </c>
      <c r="G123" s="25">
        <f t="shared" si="5"/>
        <v>4660</v>
      </c>
      <c r="H123" s="19"/>
    </row>
    <row r="124" s="1" customFormat="1" ht="34" customHeight="1" spans="1:8">
      <c r="A124" s="15"/>
      <c r="B124" s="16" t="s">
        <v>206</v>
      </c>
      <c r="C124" s="23"/>
      <c r="D124" s="15"/>
      <c r="E124" s="24"/>
      <c r="F124" s="24"/>
      <c r="G124" s="25"/>
      <c r="H124" s="19"/>
    </row>
    <row r="125" s="1" customFormat="1" ht="36" customHeight="1" outlineLevel="1" spans="1:8">
      <c r="A125" s="15">
        <v>113</v>
      </c>
      <c r="B125" s="23" t="s">
        <v>207</v>
      </c>
      <c r="C125" s="23" t="s">
        <v>208</v>
      </c>
      <c r="D125" s="15" t="s">
        <v>35</v>
      </c>
      <c r="E125" s="24">
        <v>3</v>
      </c>
      <c r="F125" s="24">
        <v>817.41</v>
      </c>
      <c r="G125" s="25">
        <f t="shared" si="5"/>
        <v>2452.23</v>
      </c>
      <c r="H125" s="19"/>
    </row>
    <row r="126" s="1" customFormat="1" ht="56" customHeight="1" outlineLevel="1" spans="1:8">
      <c r="A126" s="15">
        <v>114</v>
      </c>
      <c r="B126" s="23" t="s">
        <v>207</v>
      </c>
      <c r="C126" s="23" t="s">
        <v>209</v>
      </c>
      <c r="D126" s="15" t="s">
        <v>35</v>
      </c>
      <c r="E126" s="24">
        <v>5</v>
      </c>
      <c r="F126" s="24">
        <v>458.67</v>
      </c>
      <c r="G126" s="25">
        <f t="shared" ref="G126:G133" si="6">ROUND(E126*F126,2)</f>
        <v>2293.35</v>
      </c>
      <c r="H126" s="19"/>
    </row>
    <row r="127" s="1" customFormat="1" ht="56" customHeight="1" outlineLevel="1" spans="1:8">
      <c r="A127" s="15">
        <v>115</v>
      </c>
      <c r="B127" s="23" t="s">
        <v>207</v>
      </c>
      <c r="C127" s="23" t="s">
        <v>210</v>
      </c>
      <c r="D127" s="15" t="s">
        <v>35</v>
      </c>
      <c r="E127" s="24">
        <v>3</v>
      </c>
      <c r="F127" s="24">
        <v>968.08</v>
      </c>
      <c r="G127" s="25">
        <f t="shared" si="6"/>
        <v>2904.24</v>
      </c>
      <c r="H127" s="19"/>
    </row>
    <row r="128" s="1" customFormat="1" ht="37" customHeight="1" outlineLevel="1" spans="1:8">
      <c r="A128" s="15">
        <v>116</v>
      </c>
      <c r="B128" s="23" t="s">
        <v>207</v>
      </c>
      <c r="C128" s="23" t="s">
        <v>211</v>
      </c>
      <c r="D128" s="15" t="s">
        <v>35</v>
      </c>
      <c r="E128" s="24">
        <v>3</v>
      </c>
      <c r="F128" s="24">
        <v>706.47</v>
      </c>
      <c r="G128" s="25">
        <f t="shared" si="6"/>
        <v>2119.41</v>
      </c>
      <c r="H128" s="19"/>
    </row>
    <row r="129" s="1" customFormat="1" ht="144" customHeight="1" outlineLevel="1" spans="1:8">
      <c r="A129" s="15">
        <v>117</v>
      </c>
      <c r="B129" s="23" t="s">
        <v>212</v>
      </c>
      <c r="C129" s="23" t="s">
        <v>213</v>
      </c>
      <c r="D129" s="15" t="s">
        <v>214</v>
      </c>
      <c r="E129" s="24">
        <v>3</v>
      </c>
      <c r="F129" s="24">
        <v>1487.58</v>
      </c>
      <c r="G129" s="25">
        <f t="shared" si="6"/>
        <v>4462.74</v>
      </c>
      <c r="H129" s="19"/>
    </row>
    <row r="130" s="1" customFormat="1" ht="129" customHeight="1" outlineLevel="1" spans="1:8">
      <c r="A130" s="15">
        <v>118</v>
      </c>
      <c r="B130" s="23" t="s">
        <v>215</v>
      </c>
      <c r="C130" s="23" t="s">
        <v>216</v>
      </c>
      <c r="D130" s="15" t="s">
        <v>214</v>
      </c>
      <c r="E130" s="24">
        <v>5</v>
      </c>
      <c r="F130" s="24">
        <v>554.15</v>
      </c>
      <c r="G130" s="25">
        <f t="shared" si="6"/>
        <v>2770.75</v>
      </c>
      <c r="H130" s="19"/>
    </row>
    <row r="131" s="2" customFormat="1" ht="129" customHeight="1" outlineLevel="1" spans="1:8">
      <c r="A131" s="15">
        <v>119</v>
      </c>
      <c r="B131" s="23" t="s">
        <v>217</v>
      </c>
      <c r="C131" s="23" t="s">
        <v>218</v>
      </c>
      <c r="D131" s="15" t="s">
        <v>214</v>
      </c>
      <c r="E131" s="24">
        <v>3</v>
      </c>
      <c r="F131" s="24">
        <v>597.79</v>
      </c>
      <c r="G131" s="25">
        <f t="shared" si="6"/>
        <v>1793.37</v>
      </c>
      <c r="H131" s="29"/>
    </row>
    <row r="132" s="2" customFormat="1" ht="138" customHeight="1" outlineLevel="1" spans="1:8">
      <c r="A132" s="15">
        <v>120</v>
      </c>
      <c r="B132" s="23" t="s">
        <v>219</v>
      </c>
      <c r="C132" s="23" t="s">
        <v>220</v>
      </c>
      <c r="D132" s="15" t="s">
        <v>214</v>
      </c>
      <c r="E132" s="24">
        <v>3</v>
      </c>
      <c r="F132" s="24">
        <v>1479.67</v>
      </c>
      <c r="G132" s="25">
        <f t="shared" si="6"/>
        <v>4439.01</v>
      </c>
      <c r="H132" s="29"/>
    </row>
    <row r="133" s="2" customFormat="1" ht="71" customHeight="1" outlineLevel="1" spans="1:8">
      <c r="A133" s="15">
        <v>121</v>
      </c>
      <c r="B133" s="23" t="s">
        <v>221</v>
      </c>
      <c r="C133" s="23" t="s">
        <v>222</v>
      </c>
      <c r="D133" s="15" t="s">
        <v>77</v>
      </c>
      <c r="E133" s="24">
        <v>3</v>
      </c>
      <c r="F133" s="24">
        <v>1125.74</v>
      </c>
      <c r="G133" s="25">
        <f t="shared" si="6"/>
        <v>3377.22</v>
      </c>
      <c r="H133" s="29"/>
    </row>
    <row r="134" s="2" customFormat="1" spans="1:8">
      <c r="A134" s="15"/>
      <c r="B134" s="16" t="s">
        <v>223</v>
      </c>
      <c r="C134" s="16"/>
      <c r="D134" s="20"/>
      <c r="E134" s="30"/>
      <c r="F134" s="31"/>
      <c r="G134" s="32">
        <f>ROUND(SUM(G6:G133),2)</f>
        <v>1371933.6</v>
      </c>
      <c r="H134" s="29"/>
    </row>
    <row r="135" s="2" customFormat="1" spans="1:8">
      <c r="A135" s="15"/>
      <c r="B135" s="16" t="s">
        <v>224</v>
      </c>
      <c r="C135" s="16"/>
      <c r="D135" s="20"/>
      <c r="E135" s="30"/>
      <c r="F135" s="33">
        <v>0.09</v>
      </c>
      <c r="G135" s="32">
        <f>ROUND(G134*F135,2)</f>
        <v>123474.02</v>
      </c>
      <c r="H135" s="29"/>
    </row>
    <row r="136" s="2" customFormat="1" spans="1:8">
      <c r="A136" s="15"/>
      <c r="B136" s="16" t="s">
        <v>225</v>
      </c>
      <c r="C136" s="16"/>
      <c r="D136" s="20"/>
      <c r="E136" s="30"/>
      <c r="F136" s="34"/>
      <c r="G136" s="32">
        <f>G134+G135</f>
        <v>1495407.62</v>
      </c>
      <c r="H136" s="29"/>
    </row>
    <row r="137" s="2" customFormat="1" spans="2:7">
      <c r="B137" s="4"/>
      <c r="C137" s="2"/>
      <c r="D137" s="5"/>
      <c r="F137" s="6"/>
      <c r="G137" s="6"/>
    </row>
    <row r="138" s="2" customFormat="1" spans="2:7">
      <c r="B138" s="4"/>
      <c r="C138" s="2"/>
      <c r="D138" s="5"/>
      <c r="F138" s="6"/>
      <c r="G138" s="6"/>
    </row>
    <row r="139" s="2" customFormat="1" spans="2:7">
      <c r="B139" s="4"/>
      <c r="C139" s="2"/>
      <c r="D139" s="5"/>
      <c r="F139" s="6"/>
      <c r="G139" s="6"/>
    </row>
    <row r="140" s="2" customFormat="1" spans="2:7">
      <c r="B140" s="4"/>
      <c r="C140" s="2"/>
      <c r="D140" s="5"/>
      <c r="F140" s="6"/>
      <c r="G140" s="6"/>
    </row>
    <row r="141" s="2" customFormat="1" spans="2:7">
      <c r="B141" s="4"/>
      <c r="C141" s="2"/>
      <c r="D141" s="5"/>
      <c r="F141" s="6"/>
      <c r="G141" s="6"/>
    </row>
    <row r="142" s="2" customFormat="1" spans="2:7">
      <c r="B142" s="4"/>
      <c r="C142" s="2"/>
      <c r="D142" s="5"/>
      <c r="F142" s="6"/>
      <c r="G142" s="6"/>
    </row>
    <row r="143" s="2" customFormat="1" spans="2:7">
      <c r="B143" s="4"/>
      <c r="C143" s="2"/>
      <c r="D143" s="5"/>
      <c r="F143" s="6"/>
      <c r="G143" s="6"/>
    </row>
    <row r="144" s="2" customFormat="1" spans="2:7">
      <c r="B144" s="4"/>
      <c r="C144" s="2"/>
      <c r="D144" s="5"/>
      <c r="F144" s="6"/>
      <c r="G144" s="6"/>
    </row>
    <row r="145" s="2" customFormat="1" spans="2:7">
      <c r="B145" s="4"/>
      <c r="C145" s="2"/>
      <c r="D145" s="5"/>
      <c r="F145" s="6"/>
      <c r="G145" s="6"/>
    </row>
    <row r="146" s="2" customFormat="1" spans="2:7">
      <c r="B146" s="4"/>
      <c r="C146" s="2"/>
      <c r="D146" s="5"/>
      <c r="F146" s="6"/>
      <c r="G146" s="6"/>
    </row>
    <row r="147" s="2" customFormat="1" spans="2:7">
      <c r="B147" s="4"/>
      <c r="C147" s="2"/>
      <c r="D147" s="5"/>
      <c r="F147" s="6"/>
      <c r="G147" s="6"/>
    </row>
    <row r="148" s="2" customFormat="1" spans="2:7">
      <c r="B148" s="4"/>
      <c r="C148" s="2"/>
      <c r="D148" s="5"/>
      <c r="F148" s="6"/>
      <c r="G148" s="6"/>
    </row>
    <row r="149" s="2" customFormat="1" spans="2:7">
      <c r="B149" s="4"/>
      <c r="C149" s="2"/>
      <c r="D149" s="5"/>
      <c r="F149" s="6"/>
      <c r="G149" s="6"/>
    </row>
    <row r="150" s="2" customFormat="1" spans="2:7">
      <c r="B150" s="4"/>
      <c r="C150" s="2"/>
      <c r="D150" s="5"/>
      <c r="F150" s="6"/>
      <c r="G150" s="6"/>
    </row>
    <row r="151" s="2" customFormat="1" spans="2:7">
      <c r="B151" s="4"/>
      <c r="C151" s="2"/>
      <c r="D151" s="5"/>
      <c r="F151" s="6"/>
      <c r="G151" s="6"/>
    </row>
    <row r="152" s="2" customFormat="1" spans="2:7">
      <c r="B152" s="4"/>
      <c r="C152" s="2"/>
      <c r="D152" s="5"/>
      <c r="F152" s="6"/>
      <c r="G152" s="6"/>
    </row>
    <row r="153" s="2" customFormat="1" spans="2:7">
      <c r="B153" s="4"/>
      <c r="C153" s="2"/>
      <c r="D153" s="5"/>
      <c r="F153" s="6"/>
      <c r="G153" s="6"/>
    </row>
    <row r="154" s="2" customFormat="1" spans="2:7">
      <c r="B154" s="4"/>
      <c r="C154" s="2"/>
      <c r="D154" s="5"/>
      <c r="F154" s="6"/>
      <c r="G154" s="6"/>
    </row>
    <row r="155" s="2" customFormat="1" spans="2:7">
      <c r="B155" s="4"/>
      <c r="C155" s="2"/>
      <c r="D155" s="5"/>
      <c r="F155" s="6"/>
      <c r="G155" s="6"/>
    </row>
    <row r="156" s="2" customFormat="1" spans="2:7">
      <c r="B156" s="4"/>
      <c r="C156" s="2"/>
      <c r="D156" s="5"/>
      <c r="F156" s="6"/>
      <c r="G156" s="6"/>
    </row>
    <row r="157" s="2" customFormat="1" spans="2:7">
      <c r="B157" s="4"/>
      <c r="C157" s="2"/>
      <c r="D157" s="5"/>
      <c r="F157" s="6"/>
      <c r="G157" s="6"/>
    </row>
    <row r="158" s="2" customFormat="1" spans="2:7">
      <c r="B158" s="4"/>
      <c r="C158" s="2"/>
      <c r="D158" s="5"/>
      <c r="F158" s="6"/>
      <c r="G158" s="6"/>
    </row>
    <row r="159" s="2" customFormat="1" spans="2:7">
      <c r="B159" s="4"/>
      <c r="C159" s="2"/>
      <c r="D159" s="5"/>
      <c r="F159" s="6"/>
      <c r="G159" s="6"/>
    </row>
    <row r="160" s="2" customFormat="1" spans="2:7">
      <c r="B160" s="4"/>
      <c r="C160" s="2"/>
      <c r="D160" s="5"/>
      <c r="F160" s="6"/>
      <c r="G160" s="6"/>
    </row>
    <row r="161" s="2" customFormat="1" spans="2:7">
      <c r="B161" s="4"/>
      <c r="C161" s="2"/>
      <c r="D161" s="5"/>
      <c r="F161" s="6"/>
      <c r="G161" s="6"/>
    </row>
    <row r="162" s="2" customFormat="1" spans="2:7">
      <c r="B162" s="4"/>
      <c r="C162" s="2"/>
      <c r="D162" s="5"/>
      <c r="F162" s="6"/>
      <c r="G162" s="6"/>
    </row>
    <row r="163" s="2" customFormat="1" spans="2:7">
      <c r="B163" s="4"/>
      <c r="C163" s="2"/>
      <c r="D163" s="5"/>
      <c r="F163" s="6"/>
      <c r="G163" s="6"/>
    </row>
    <row r="164" s="2" customFormat="1" spans="2:7">
      <c r="B164" s="4"/>
      <c r="C164" s="2"/>
      <c r="D164" s="5"/>
      <c r="F164" s="6"/>
      <c r="G164" s="6"/>
    </row>
    <row r="165" s="2" customFormat="1" spans="2:7">
      <c r="B165" s="4"/>
      <c r="C165" s="2"/>
      <c r="D165" s="5"/>
      <c r="F165" s="6"/>
      <c r="G165" s="6"/>
    </row>
    <row r="166" s="2" customFormat="1" spans="2:7">
      <c r="B166" s="4"/>
      <c r="C166" s="2"/>
      <c r="D166" s="5"/>
      <c r="F166" s="6"/>
      <c r="G166" s="6"/>
    </row>
    <row r="167" s="2" customFormat="1" spans="2:7">
      <c r="B167" s="4"/>
      <c r="C167" s="2"/>
      <c r="D167" s="5"/>
      <c r="F167" s="6"/>
      <c r="G167" s="6"/>
    </row>
    <row r="168" s="2" customFormat="1" spans="2:7">
      <c r="B168" s="4"/>
      <c r="C168" s="2"/>
      <c r="D168" s="5"/>
      <c r="F168" s="6"/>
      <c r="G168" s="6"/>
    </row>
    <row r="169" s="2" customFormat="1" spans="2:7">
      <c r="B169" s="4"/>
      <c r="C169" s="2"/>
      <c r="D169" s="5"/>
      <c r="F169" s="6"/>
      <c r="G169" s="6"/>
    </row>
    <row r="170" s="2" customFormat="1" spans="2:7">
      <c r="B170" s="4"/>
      <c r="C170" s="2"/>
      <c r="D170" s="5"/>
      <c r="F170" s="6"/>
      <c r="G170" s="6"/>
    </row>
    <row r="171" s="2" customFormat="1" spans="2:7">
      <c r="B171" s="4"/>
      <c r="C171" s="2"/>
      <c r="D171" s="5"/>
      <c r="F171" s="6"/>
      <c r="G171" s="6"/>
    </row>
    <row r="172" s="2" customFormat="1" spans="2:7">
      <c r="B172" s="4"/>
      <c r="C172" s="2"/>
      <c r="D172" s="5"/>
      <c r="F172" s="6"/>
      <c r="G172" s="6"/>
    </row>
    <row r="173" s="2" customFormat="1" spans="2:7">
      <c r="B173" s="4"/>
      <c r="C173" s="2"/>
      <c r="D173" s="5"/>
      <c r="F173" s="6"/>
      <c r="G173" s="6"/>
    </row>
    <row r="174" s="2" customFormat="1" spans="2:7">
      <c r="B174" s="4"/>
      <c r="C174" s="2"/>
      <c r="D174" s="5"/>
      <c r="F174" s="6"/>
      <c r="G174" s="6"/>
    </row>
    <row r="175" s="2" customFormat="1" spans="2:7">
      <c r="B175" s="4"/>
      <c r="C175" s="2"/>
      <c r="D175" s="5"/>
      <c r="F175" s="6"/>
      <c r="G175" s="6"/>
    </row>
    <row r="176" s="2" customFormat="1" spans="2:7">
      <c r="B176" s="4"/>
      <c r="C176" s="2"/>
      <c r="D176" s="5"/>
      <c r="F176" s="6"/>
      <c r="G176" s="6"/>
    </row>
    <row r="177" s="2" customFormat="1" spans="2:7">
      <c r="B177" s="4"/>
      <c r="C177" s="2"/>
      <c r="D177" s="5"/>
      <c r="F177" s="6"/>
      <c r="G177" s="6"/>
    </row>
    <row r="178" s="2" customFormat="1" spans="2:7">
      <c r="B178" s="4"/>
      <c r="C178" s="2"/>
      <c r="D178" s="5"/>
      <c r="F178" s="6"/>
      <c r="G178" s="6"/>
    </row>
    <row r="179" s="2" customFormat="1" spans="2:7">
      <c r="B179" s="4"/>
      <c r="C179" s="2"/>
      <c r="D179" s="5"/>
      <c r="F179" s="6"/>
      <c r="G179" s="6"/>
    </row>
    <row r="180" s="2" customFormat="1" spans="2:7">
      <c r="B180" s="4"/>
      <c r="C180" s="2"/>
      <c r="D180" s="5"/>
      <c r="F180" s="6"/>
      <c r="G180" s="6"/>
    </row>
    <row r="181" s="2" customFormat="1" spans="2:7">
      <c r="B181" s="4"/>
      <c r="C181" s="2"/>
      <c r="D181" s="5"/>
      <c r="F181" s="6"/>
      <c r="G181" s="6"/>
    </row>
    <row r="182" s="2" customFormat="1" spans="2:7">
      <c r="B182" s="4"/>
      <c r="C182" s="2"/>
      <c r="D182" s="5"/>
      <c r="F182" s="6"/>
      <c r="G182" s="6"/>
    </row>
    <row r="183" s="2" customFormat="1" spans="2:7">
      <c r="B183" s="4"/>
      <c r="C183" s="2"/>
      <c r="D183" s="5"/>
      <c r="F183" s="6"/>
      <c r="G183" s="6"/>
    </row>
    <row r="184" s="2" customFormat="1" spans="2:7">
      <c r="B184" s="4"/>
      <c r="C184" s="2"/>
      <c r="D184" s="5"/>
      <c r="F184" s="6"/>
      <c r="G184" s="6"/>
    </row>
    <row r="185" s="2" customFormat="1" spans="2:7">
      <c r="B185" s="4"/>
      <c r="C185" s="2"/>
      <c r="D185" s="5"/>
      <c r="F185" s="6"/>
      <c r="G185" s="6"/>
    </row>
    <row r="186" s="2" customFormat="1" spans="2:7">
      <c r="B186" s="4"/>
      <c r="C186" s="2"/>
      <c r="D186" s="5"/>
      <c r="F186" s="6"/>
      <c r="G186" s="6"/>
    </row>
    <row r="187" s="2" customFormat="1" spans="2:7">
      <c r="B187" s="4"/>
      <c r="C187" s="2"/>
      <c r="D187" s="5"/>
      <c r="F187" s="6"/>
      <c r="G187" s="6"/>
    </row>
    <row r="188" s="2" customFormat="1" spans="2:7">
      <c r="B188" s="4"/>
      <c r="C188" s="2"/>
      <c r="D188" s="5"/>
      <c r="F188" s="6"/>
      <c r="G188" s="6"/>
    </row>
    <row r="189" s="2" customFormat="1" spans="2:7">
      <c r="B189" s="4"/>
      <c r="C189" s="2"/>
      <c r="D189" s="5"/>
      <c r="F189" s="6"/>
      <c r="G189" s="6"/>
    </row>
    <row r="190" s="2" customFormat="1" spans="2:7">
      <c r="B190" s="4"/>
      <c r="C190" s="2"/>
      <c r="D190" s="5"/>
      <c r="F190" s="6"/>
      <c r="G190" s="6"/>
    </row>
    <row r="191" s="2" customFormat="1" spans="2:7">
      <c r="B191" s="4"/>
      <c r="C191" s="2"/>
      <c r="D191" s="5"/>
      <c r="F191" s="6"/>
      <c r="G191" s="6"/>
    </row>
    <row r="192" s="2" customFormat="1" spans="2:7">
      <c r="B192" s="4"/>
      <c r="C192" s="2"/>
      <c r="D192" s="5"/>
      <c r="F192" s="6"/>
      <c r="G192" s="6"/>
    </row>
    <row r="193" s="2" customFormat="1" spans="2:7">
      <c r="B193" s="4"/>
      <c r="C193" s="2"/>
      <c r="D193" s="5"/>
      <c r="F193" s="6"/>
      <c r="G193" s="6"/>
    </row>
    <row r="194" s="2" customFormat="1" spans="2:7">
      <c r="B194" s="4"/>
      <c r="C194" s="2"/>
      <c r="D194" s="5"/>
      <c r="F194" s="6"/>
      <c r="G194" s="6"/>
    </row>
    <row r="195" s="2" customFormat="1" spans="2:7">
      <c r="B195" s="4"/>
      <c r="C195" s="2"/>
      <c r="D195" s="5"/>
      <c r="F195" s="6"/>
      <c r="G195" s="6"/>
    </row>
    <row r="196" s="2" customFormat="1" spans="2:7">
      <c r="B196" s="4"/>
      <c r="C196" s="2"/>
      <c r="D196" s="5"/>
      <c r="F196" s="6"/>
      <c r="G196" s="6"/>
    </row>
    <row r="197" s="2" customFormat="1" spans="2:7">
      <c r="B197" s="4"/>
      <c r="C197" s="2"/>
      <c r="D197" s="5"/>
      <c r="F197" s="6"/>
      <c r="G197" s="6"/>
    </row>
    <row r="198" s="2" customFormat="1" spans="2:7">
      <c r="B198" s="4"/>
      <c r="C198" s="2"/>
      <c r="D198" s="5"/>
      <c r="F198" s="6"/>
      <c r="G198" s="6"/>
    </row>
    <row r="199" s="2" customFormat="1" spans="2:7">
      <c r="B199" s="4"/>
      <c r="C199" s="2"/>
      <c r="D199" s="5"/>
      <c r="F199" s="6"/>
      <c r="G199" s="6"/>
    </row>
    <row r="200" s="2" customFormat="1" spans="2:7">
      <c r="B200" s="4"/>
      <c r="C200" s="2"/>
      <c r="D200" s="5"/>
      <c r="F200" s="6"/>
      <c r="G200" s="6"/>
    </row>
    <row r="201" s="2" customFormat="1" spans="2:7">
      <c r="B201" s="4"/>
      <c r="C201" s="2"/>
      <c r="D201" s="5"/>
      <c r="F201" s="6"/>
      <c r="G201" s="6"/>
    </row>
    <row r="202" s="2" customFormat="1" spans="2:7">
      <c r="B202" s="4"/>
      <c r="C202" s="2"/>
      <c r="D202" s="5"/>
      <c r="F202" s="6"/>
      <c r="G202" s="6"/>
    </row>
    <row r="203" s="2" customFormat="1" spans="2:7">
      <c r="B203" s="4"/>
      <c r="C203" s="2"/>
      <c r="D203" s="5"/>
      <c r="F203" s="6"/>
      <c r="G203" s="6"/>
    </row>
    <row r="204" s="2" customFormat="1" spans="2:7">
      <c r="B204" s="4"/>
      <c r="C204" s="2"/>
      <c r="D204" s="5"/>
      <c r="F204" s="6"/>
      <c r="G204" s="6"/>
    </row>
    <row r="205" s="2" customFormat="1" spans="2:7">
      <c r="B205" s="4"/>
      <c r="C205" s="2"/>
      <c r="D205" s="5"/>
      <c r="F205" s="6"/>
      <c r="G205" s="6"/>
    </row>
    <row r="206" s="2" customFormat="1" spans="2:7">
      <c r="B206" s="4"/>
      <c r="C206" s="2"/>
      <c r="D206" s="5"/>
      <c r="F206" s="6"/>
      <c r="G206" s="6"/>
    </row>
    <row r="207" s="2" customFormat="1" spans="2:7">
      <c r="B207" s="4"/>
      <c r="C207" s="2"/>
      <c r="D207" s="5"/>
      <c r="F207" s="6"/>
      <c r="G207" s="6"/>
    </row>
    <row r="208" s="2" customFormat="1" spans="2:7">
      <c r="B208" s="4"/>
      <c r="C208" s="2"/>
      <c r="D208" s="5"/>
      <c r="F208" s="6"/>
      <c r="G208" s="6"/>
    </row>
    <row r="209" s="2" customFormat="1" spans="2:7">
      <c r="B209" s="4"/>
      <c r="C209" s="2"/>
      <c r="D209" s="5"/>
      <c r="F209" s="6"/>
      <c r="G209" s="6"/>
    </row>
    <row r="210" s="2" customFormat="1" spans="2:7">
      <c r="B210" s="4"/>
      <c r="C210" s="2"/>
      <c r="D210" s="5"/>
      <c r="F210" s="6"/>
      <c r="G210" s="6"/>
    </row>
    <row r="211" s="2" customFormat="1" spans="2:7">
      <c r="B211" s="4"/>
      <c r="C211" s="2"/>
      <c r="D211" s="5"/>
      <c r="F211" s="6"/>
      <c r="G211" s="6"/>
    </row>
    <row r="212" s="2" customFormat="1" spans="2:7">
      <c r="B212" s="4"/>
      <c r="C212" s="2"/>
      <c r="D212" s="5"/>
      <c r="F212" s="6"/>
      <c r="G212" s="6"/>
    </row>
    <row r="213" s="2" customFormat="1" spans="2:7">
      <c r="B213" s="4"/>
      <c r="C213" s="2"/>
      <c r="D213" s="5"/>
      <c r="F213" s="6"/>
      <c r="G213" s="6"/>
    </row>
    <row r="214" s="2" customFormat="1" spans="2:7">
      <c r="B214" s="4"/>
      <c r="C214" s="2"/>
      <c r="D214" s="5"/>
      <c r="F214" s="6"/>
      <c r="G214" s="6"/>
    </row>
    <row r="215" s="2" customFormat="1" spans="2:7">
      <c r="B215" s="4"/>
      <c r="C215" s="2"/>
      <c r="D215" s="5"/>
      <c r="F215" s="6"/>
      <c r="G215" s="6"/>
    </row>
    <row r="216" s="2" customFormat="1" spans="2:7">
      <c r="B216" s="4"/>
      <c r="C216" s="2"/>
      <c r="D216" s="5"/>
      <c r="F216" s="6"/>
      <c r="G216" s="6"/>
    </row>
    <row r="217" s="2" customFormat="1" spans="2:7">
      <c r="B217" s="4"/>
      <c r="C217" s="2"/>
      <c r="D217" s="5"/>
      <c r="F217" s="6"/>
      <c r="G217" s="6"/>
    </row>
    <row r="218" s="2" customFormat="1" spans="2:7">
      <c r="B218" s="4"/>
      <c r="C218" s="2"/>
      <c r="D218" s="5"/>
      <c r="F218" s="6"/>
      <c r="G218" s="6"/>
    </row>
    <row r="219" s="2" customFormat="1" spans="2:7">
      <c r="B219" s="4"/>
      <c r="C219" s="2"/>
      <c r="D219" s="5"/>
      <c r="F219" s="6"/>
      <c r="G219" s="6"/>
    </row>
    <row r="220" s="2" customFormat="1" spans="2:7">
      <c r="B220" s="4"/>
      <c r="C220" s="2"/>
      <c r="D220" s="5"/>
      <c r="F220" s="6"/>
      <c r="G220" s="6"/>
    </row>
    <row r="221" s="2" customFormat="1" spans="2:7">
      <c r="B221" s="4"/>
      <c r="C221" s="2"/>
      <c r="D221" s="5"/>
      <c r="F221" s="6"/>
      <c r="G221" s="6"/>
    </row>
    <row r="222" s="2" customFormat="1" spans="2:7">
      <c r="B222" s="4"/>
      <c r="C222" s="2"/>
      <c r="D222" s="5"/>
      <c r="F222" s="6"/>
      <c r="G222" s="6"/>
    </row>
    <row r="223" s="2" customFormat="1" spans="2:7">
      <c r="B223" s="4"/>
      <c r="C223" s="2"/>
      <c r="D223" s="5"/>
      <c r="F223" s="6"/>
      <c r="G223" s="6"/>
    </row>
    <row r="224" s="2" customFormat="1" spans="2:7">
      <c r="B224" s="4"/>
      <c r="C224" s="2"/>
      <c r="D224" s="5"/>
      <c r="F224" s="6"/>
      <c r="G224" s="6"/>
    </row>
    <row r="225" s="2" customFormat="1" spans="2:7">
      <c r="B225" s="4"/>
      <c r="C225" s="2"/>
      <c r="D225" s="5"/>
      <c r="F225" s="6"/>
      <c r="G225" s="6"/>
    </row>
    <row r="226" s="2" customFormat="1" spans="2:7">
      <c r="B226" s="4"/>
      <c r="C226" s="2"/>
      <c r="D226" s="5"/>
      <c r="F226" s="6"/>
      <c r="G226" s="6"/>
    </row>
    <row r="227" s="2" customFormat="1" spans="2:7">
      <c r="B227" s="4"/>
      <c r="C227" s="2"/>
      <c r="D227" s="5"/>
      <c r="F227" s="6"/>
      <c r="G227" s="6"/>
    </row>
    <row r="228" s="2" customFormat="1" spans="2:7">
      <c r="B228" s="4"/>
      <c r="C228" s="2"/>
      <c r="D228" s="5"/>
      <c r="F228" s="6"/>
      <c r="G228" s="6"/>
    </row>
    <row r="229" s="2" customFormat="1" spans="2:7">
      <c r="B229" s="4"/>
      <c r="C229" s="2"/>
      <c r="D229" s="5"/>
      <c r="F229" s="6"/>
      <c r="G229" s="6"/>
    </row>
    <row r="230" s="2" customFormat="1" spans="2:7">
      <c r="B230" s="4"/>
      <c r="C230" s="2"/>
      <c r="D230" s="5"/>
      <c r="F230" s="6"/>
      <c r="G230" s="6"/>
    </row>
    <row r="231" s="2" customFormat="1" spans="2:7">
      <c r="B231" s="4"/>
      <c r="C231" s="2"/>
      <c r="D231" s="5"/>
      <c r="F231" s="6"/>
      <c r="G231" s="6"/>
    </row>
    <row r="232" s="2" customFormat="1" spans="2:7">
      <c r="B232" s="4"/>
      <c r="C232" s="2"/>
      <c r="D232" s="5"/>
      <c r="F232" s="6"/>
      <c r="G232" s="6"/>
    </row>
    <row r="233" s="2" customFormat="1" spans="2:7">
      <c r="B233" s="4"/>
      <c r="C233" s="2"/>
      <c r="D233" s="5"/>
      <c r="F233" s="6"/>
      <c r="G233" s="6"/>
    </row>
    <row r="234" s="2" customFormat="1" spans="2:7">
      <c r="B234" s="4"/>
      <c r="C234" s="2"/>
      <c r="D234" s="5"/>
      <c r="F234" s="6"/>
      <c r="G234" s="6"/>
    </row>
    <row r="235" s="2" customFormat="1" spans="2:7">
      <c r="B235" s="4"/>
      <c r="C235" s="2"/>
      <c r="D235" s="5"/>
      <c r="F235" s="6"/>
      <c r="G235" s="6"/>
    </row>
    <row r="236" s="2" customFormat="1" spans="2:7">
      <c r="B236" s="4"/>
      <c r="C236" s="2"/>
      <c r="D236" s="5"/>
      <c r="F236" s="6"/>
      <c r="G236" s="6"/>
    </row>
    <row r="237" s="2" customFormat="1" spans="2:7">
      <c r="B237" s="4"/>
      <c r="C237" s="2"/>
      <c r="D237" s="5"/>
      <c r="F237" s="6"/>
      <c r="G237" s="6"/>
    </row>
    <row r="238" s="2" customFormat="1" spans="2:7">
      <c r="B238" s="4"/>
      <c r="C238" s="2"/>
      <c r="D238" s="5"/>
      <c r="F238" s="6"/>
      <c r="G238" s="6"/>
    </row>
    <row r="239" s="2" customFormat="1" spans="2:7">
      <c r="B239" s="4"/>
      <c r="C239" s="2"/>
      <c r="D239" s="5"/>
      <c r="F239" s="6"/>
      <c r="G239" s="6"/>
    </row>
    <row r="240" s="2" customFormat="1" spans="2:7">
      <c r="B240" s="4"/>
      <c r="C240" s="2"/>
      <c r="D240" s="5"/>
      <c r="F240" s="6"/>
      <c r="G240" s="6"/>
    </row>
    <row r="241" s="2" customFormat="1" spans="2:7">
      <c r="B241" s="4"/>
      <c r="C241" s="2"/>
      <c r="D241" s="5"/>
      <c r="F241" s="6"/>
      <c r="G241" s="6"/>
    </row>
    <row r="242" s="2" customFormat="1" spans="2:7">
      <c r="B242" s="4"/>
      <c r="C242" s="2"/>
      <c r="D242" s="5"/>
      <c r="F242" s="6"/>
      <c r="G242" s="6"/>
    </row>
    <row r="243" s="2" customFormat="1" spans="2:7">
      <c r="B243" s="4"/>
      <c r="C243" s="2"/>
      <c r="D243" s="5"/>
      <c r="F243" s="6"/>
      <c r="G243" s="6"/>
    </row>
    <row r="244" s="2" customFormat="1" spans="2:7">
      <c r="B244" s="4"/>
      <c r="C244" s="2"/>
      <c r="D244" s="5"/>
      <c r="F244" s="6"/>
      <c r="G244" s="6"/>
    </row>
    <row r="245" s="2" customFormat="1" spans="2:7">
      <c r="B245" s="4"/>
      <c r="C245" s="2"/>
      <c r="D245" s="5"/>
      <c r="F245" s="6"/>
      <c r="G245" s="6"/>
    </row>
    <row r="246" s="2" customFormat="1" spans="2:7">
      <c r="B246" s="4"/>
      <c r="C246" s="2"/>
      <c r="D246" s="5"/>
      <c r="F246" s="6"/>
      <c r="G246" s="6"/>
    </row>
    <row r="247" s="2" customFormat="1" spans="2:7">
      <c r="B247" s="4"/>
      <c r="C247" s="2"/>
      <c r="D247" s="5"/>
      <c r="F247" s="6"/>
      <c r="G247" s="6"/>
    </row>
    <row r="248" s="2" customFormat="1" spans="2:7">
      <c r="B248" s="4"/>
      <c r="C248" s="2"/>
      <c r="D248" s="5"/>
      <c r="F248" s="6"/>
      <c r="G248" s="6"/>
    </row>
    <row r="249" s="2" customFormat="1" spans="2:7">
      <c r="B249" s="4"/>
      <c r="C249" s="2"/>
      <c r="D249" s="5"/>
      <c r="F249" s="6"/>
      <c r="G249" s="6"/>
    </row>
    <row r="250" s="2" customFormat="1" spans="2:7">
      <c r="B250" s="4"/>
      <c r="C250" s="2"/>
      <c r="D250" s="5"/>
      <c r="F250" s="6"/>
      <c r="G250" s="6"/>
    </row>
    <row r="251" s="2" customFormat="1" spans="2:7">
      <c r="B251" s="4"/>
      <c r="C251" s="2"/>
      <c r="D251" s="5"/>
      <c r="F251" s="6"/>
      <c r="G251" s="6"/>
    </row>
    <row r="252" s="2" customFormat="1" spans="2:7">
      <c r="B252" s="4"/>
      <c r="C252" s="2"/>
      <c r="D252" s="5"/>
      <c r="F252" s="6"/>
      <c r="G252" s="6"/>
    </row>
    <row r="253" s="2" customFormat="1" spans="2:7">
      <c r="B253" s="4"/>
      <c r="C253" s="2"/>
      <c r="D253" s="5"/>
      <c r="F253" s="6"/>
      <c r="G253" s="6"/>
    </row>
    <row r="254" s="2" customFormat="1" spans="2:7">
      <c r="B254" s="4"/>
      <c r="C254" s="2"/>
      <c r="D254" s="5"/>
      <c r="F254" s="6"/>
      <c r="G254" s="6"/>
    </row>
    <row r="255" s="2" customFormat="1" spans="2:7">
      <c r="B255" s="4"/>
      <c r="C255" s="2"/>
      <c r="D255" s="5"/>
      <c r="F255" s="6"/>
      <c r="G255" s="6"/>
    </row>
    <row r="256" s="2" customFormat="1" spans="2:7">
      <c r="B256" s="4"/>
      <c r="C256" s="2"/>
      <c r="D256" s="5"/>
      <c r="F256" s="6"/>
      <c r="G256" s="6"/>
    </row>
    <row r="257" s="2" customFormat="1" spans="2:7">
      <c r="B257" s="4"/>
      <c r="C257" s="2"/>
      <c r="D257" s="5"/>
      <c r="F257" s="6"/>
      <c r="G257" s="6"/>
    </row>
    <row r="258" s="2" customFormat="1" spans="2:7">
      <c r="B258" s="4"/>
      <c r="C258" s="2"/>
      <c r="D258" s="5"/>
      <c r="F258" s="6"/>
      <c r="G258" s="6"/>
    </row>
    <row r="259" s="2" customFormat="1" spans="2:7">
      <c r="B259" s="4"/>
      <c r="C259" s="2"/>
      <c r="D259" s="5"/>
      <c r="F259" s="6"/>
      <c r="G259" s="6"/>
    </row>
    <row r="260" s="2" customFormat="1" spans="2:7">
      <c r="B260" s="4"/>
      <c r="C260" s="2"/>
      <c r="D260" s="5"/>
      <c r="F260" s="6"/>
      <c r="G260" s="6"/>
    </row>
    <row r="261" s="2" customFormat="1" spans="2:7">
      <c r="B261" s="4"/>
      <c r="C261" s="2"/>
      <c r="D261" s="5"/>
      <c r="F261" s="6"/>
      <c r="G261" s="6"/>
    </row>
    <row r="262" s="2" customFormat="1" spans="2:7">
      <c r="B262" s="4"/>
      <c r="C262" s="2"/>
      <c r="D262" s="5"/>
      <c r="F262" s="6"/>
      <c r="G262" s="6"/>
    </row>
    <row r="263" s="2" customFormat="1" spans="2:7">
      <c r="B263" s="4"/>
      <c r="C263" s="2"/>
      <c r="D263" s="5"/>
      <c r="F263" s="6"/>
      <c r="G263" s="6"/>
    </row>
    <row r="264" s="2" customFormat="1" spans="2:7">
      <c r="B264" s="4"/>
      <c r="C264" s="2"/>
      <c r="D264" s="5"/>
      <c r="F264" s="6"/>
      <c r="G264" s="6"/>
    </row>
    <row r="265" s="2" customFormat="1" spans="2:7">
      <c r="B265" s="4"/>
      <c r="C265" s="2"/>
      <c r="D265" s="5"/>
      <c r="F265" s="6"/>
      <c r="G265" s="6"/>
    </row>
    <row r="266" s="2" customFormat="1" spans="2:7">
      <c r="B266" s="4"/>
      <c r="C266" s="2"/>
      <c r="D266" s="5"/>
      <c r="F266" s="6"/>
      <c r="G266" s="6"/>
    </row>
    <row r="267" s="2" customFormat="1" spans="2:7">
      <c r="B267" s="4"/>
      <c r="C267" s="2"/>
      <c r="D267" s="5"/>
      <c r="F267" s="6"/>
      <c r="G267" s="6"/>
    </row>
    <row r="268" s="2" customFormat="1" spans="2:7">
      <c r="B268" s="4"/>
      <c r="C268" s="2"/>
      <c r="D268" s="5"/>
      <c r="F268" s="6"/>
      <c r="G268" s="6"/>
    </row>
    <row r="269" s="2" customFormat="1" spans="2:7">
      <c r="B269" s="4"/>
      <c r="C269" s="2"/>
      <c r="D269" s="5"/>
      <c r="F269" s="6"/>
      <c r="G269" s="6"/>
    </row>
    <row r="270" s="2" customFormat="1" spans="2:7">
      <c r="B270" s="4"/>
      <c r="C270" s="2"/>
      <c r="D270" s="5"/>
      <c r="F270" s="6"/>
      <c r="G270" s="6"/>
    </row>
    <row r="271" s="2" customFormat="1" spans="2:7">
      <c r="B271" s="4"/>
      <c r="C271" s="2"/>
      <c r="D271" s="5"/>
      <c r="F271" s="6"/>
      <c r="G271" s="6"/>
    </row>
    <row r="272" s="2" customFormat="1" spans="2:7">
      <c r="B272" s="4"/>
      <c r="C272" s="2"/>
      <c r="D272" s="5"/>
      <c r="F272" s="6"/>
      <c r="G272" s="6"/>
    </row>
    <row r="273" s="2" customFormat="1" spans="2:7">
      <c r="B273" s="4"/>
      <c r="C273" s="2"/>
      <c r="D273" s="5"/>
      <c r="F273" s="6"/>
      <c r="G273" s="6"/>
    </row>
    <row r="274" s="2" customFormat="1" spans="2:7">
      <c r="B274" s="4"/>
      <c r="C274" s="2"/>
      <c r="D274" s="5"/>
      <c r="F274" s="6"/>
      <c r="G274" s="6"/>
    </row>
    <row r="275" s="2" customFormat="1" spans="2:7">
      <c r="B275" s="4"/>
      <c r="C275" s="2"/>
      <c r="D275" s="5"/>
      <c r="F275" s="6"/>
      <c r="G275" s="6"/>
    </row>
    <row r="276" s="2" customFormat="1" spans="2:7">
      <c r="B276" s="4"/>
      <c r="C276" s="2"/>
      <c r="D276" s="5"/>
      <c r="F276" s="6"/>
      <c r="G276" s="6"/>
    </row>
    <row r="277" s="2" customFormat="1" spans="2:7">
      <c r="B277" s="4"/>
      <c r="C277" s="2"/>
      <c r="D277" s="5"/>
      <c r="F277" s="6"/>
      <c r="G277" s="6"/>
    </row>
    <row r="278" s="2" customFormat="1" spans="2:7">
      <c r="B278" s="4"/>
      <c r="C278" s="2"/>
      <c r="D278" s="5"/>
      <c r="F278" s="6"/>
      <c r="G278" s="6"/>
    </row>
    <row r="279" s="2" customFormat="1" spans="2:7">
      <c r="B279" s="4"/>
      <c r="C279" s="2"/>
      <c r="D279" s="5"/>
      <c r="F279" s="6"/>
      <c r="G279" s="6"/>
    </row>
    <row r="280" s="2" customFormat="1" spans="2:7">
      <c r="B280" s="4"/>
      <c r="C280" s="2"/>
      <c r="D280" s="5"/>
      <c r="F280" s="6"/>
      <c r="G280" s="6"/>
    </row>
    <row r="281" s="2" customFormat="1" spans="2:7">
      <c r="B281" s="4"/>
      <c r="C281" s="2"/>
      <c r="D281" s="5"/>
      <c r="F281" s="6"/>
      <c r="G281" s="6"/>
    </row>
    <row r="282" s="2" customFormat="1" spans="2:7">
      <c r="B282" s="4"/>
      <c r="C282" s="2"/>
      <c r="D282" s="5"/>
      <c r="F282" s="6"/>
      <c r="G282" s="6"/>
    </row>
    <row r="283" s="2" customFormat="1" spans="2:7">
      <c r="B283" s="4"/>
      <c r="C283" s="2"/>
      <c r="D283" s="5"/>
      <c r="F283" s="6"/>
      <c r="G283" s="6"/>
    </row>
    <row r="284" s="2" customFormat="1" spans="2:7">
      <c r="B284" s="4"/>
      <c r="C284" s="2"/>
      <c r="D284" s="5"/>
      <c r="F284" s="6"/>
      <c r="G284" s="6"/>
    </row>
    <row r="285" s="2" customFormat="1" spans="2:7">
      <c r="B285" s="4"/>
      <c r="C285" s="2"/>
      <c r="D285" s="5"/>
      <c r="F285" s="6"/>
      <c r="G285" s="6"/>
    </row>
    <row r="286" s="2" customFormat="1" spans="2:7">
      <c r="B286" s="4"/>
      <c r="C286" s="2"/>
      <c r="D286" s="5"/>
      <c r="F286" s="6"/>
      <c r="G286" s="6"/>
    </row>
    <row r="287" s="2" customFormat="1" spans="2:7">
      <c r="B287" s="4"/>
      <c r="C287" s="2"/>
      <c r="D287" s="5"/>
      <c r="F287" s="6"/>
      <c r="G287" s="6"/>
    </row>
    <row r="288" s="2" customFormat="1" spans="2:7">
      <c r="B288" s="4"/>
      <c r="C288" s="2"/>
      <c r="D288" s="5"/>
      <c r="F288" s="6"/>
      <c r="G288" s="6"/>
    </row>
    <row r="289" s="2" customFormat="1" spans="2:7">
      <c r="B289" s="4"/>
      <c r="C289" s="2"/>
      <c r="D289" s="5"/>
      <c r="F289" s="6"/>
      <c r="G289" s="6"/>
    </row>
    <row r="290" s="2" customFormat="1" spans="2:7">
      <c r="B290" s="4"/>
      <c r="C290" s="2"/>
      <c r="D290" s="5"/>
      <c r="F290" s="6"/>
      <c r="G290" s="6"/>
    </row>
    <row r="291" s="2" customFormat="1" spans="2:7">
      <c r="B291" s="4"/>
      <c r="C291" s="2"/>
      <c r="D291" s="5"/>
      <c r="F291" s="6"/>
      <c r="G291" s="6"/>
    </row>
    <row r="292" s="2" customFormat="1" spans="2:7">
      <c r="B292" s="4"/>
      <c r="C292" s="2"/>
      <c r="D292" s="5"/>
      <c r="F292" s="6"/>
      <c r="G292" s="6"/>
    </row>
    <row r="293" s="2" customFormat="1" spans="2:7">
      <c r="B293" s="4"/>
      <c r="C293" s="2"/>
      <c r="D293" s="5"/>
      <c r="F293" s="6"/>
      <c r="G293" s="6"/>
    </row>
    <row r="294" s="2" customFormat="1" spans="2:7">
      <c r="B294" s="4"/>
      <c r="C294" s="2"/>
      <c r="D294" s="5"/>
      <c r="F294" s="6"/>
      <c r="G294" s="6"/>
    </row>
    <row r="295" s="2" customFormat="1" spans="2:7">
      <c r="B295" s="4"/>
      <c r="C295" s="2"/>
      <c r="D295" s="5"/>
      <c r="F295" s="6"/>
      <c r="G295" s="6"/>
    </row>
    <row r="296" s="2" customFormat="1" spans="2:7">
      <c r="B296" s="4"/>
      <c r="C296" s="2"/>
      <c r="D296" s="5"/>
      <c r="F296" s="6"/>
      <c r="G296" s="6"/>
    </row>
    <row r="297" s="2" customFormat="1" spans="2:7">
      <c r="B297" s="4"/>
      <c r="C297" s="2"/>
      <c r="D297" s="5"/>
      <c r="F297" s="6"/>
      <c r="G297" s="6"/>
    </row>
    <row r="298" s="2" customFormat="1" spans="2:7">
      <c r="B298" s="4"/>
      <c r="C298" s="2"/>
      <c r="D298" s="5"/>
      <c r="F298" s="6"/>
      <c r="G298" s="6"/>
    </row>
    <row r="299" s="2" customFormat="1" spans="2:7">
      <c r="B299" s="4"/>
      <c r="C299" s="2"/>
      <c r="D299" s="5"/>
      <c r="F299" s="6"/>
      <c r="G299" s="6"/>
    </row>
    <row r="300" s="2" customFormat="1" spans="2:7">
      <c r="B300" s="4"/>
      <c r="C300" s="2"/>
      <c r="D300" s="5"/>
      <c r="F300" s="6"/>
      <c r="G300" s="6"/>
    </row>
    <row r="301" s="2" customFormat="1" spans="2:7">
      <c r="B301" s="4"/>
      <c r="C301" s="2"/>
      <c r="D301" s="5"/>
      <c r="F301" s="6"/>
      <c r="G301" s="6"/>
    </row>
    <row r="302" s="2" customFormat="1" spans="2:7">
      <c r="B302" s="4"/>
      <c r="C302" s="2"/>
      <c r="D302" s="5"/>
      <c r="F302" s="6"/>
      <c r="G302" s="6"/>
    </row>
    <row r="303" s="2" customFormat="1" spans="2:7">
      <c r="B303" s="4"/>
      <c r="C303" s="2"/>
      <c r="D303" s="5"/>
      <c r="F303" s="6"/>
      <c r="G303" s="6"/>
    </row>
    <row r="304" s="2" customFormat="1" spans="2:7">
      <c r="B304" s="4"/>
      <c r="C304" s="2"/>
      <c r="D304" s="5"/>
      <c r="F304" s="6"/>
      <c r="G304" s="6"/>
    </row>
    <row r="305" s="2" customFormat="1" spans="2:7">
      <c r="B305" s="4"/>
      <c r="C305" s="2"/>
      <c r="D305" s="5"/>
      <c r="F305" s="6"/>
      <c r="G305" s="6"/>
    </row>
    <row r="306" s="2" customFormat="1" spans="2:7">
      <c r="B306" s="4"/>
      <c r="C306" s="2"/>
      <c r="D306" s="5"/>
      <c r="F306" s="6"/>
      <c r="G306" s="6"/>
    </row>
    <row r="307" s="2" customFormat="1" spans="2:7">
      <c r="B307" s="4"/>
      <c r="C307" s="2"/>
      <c r="D307" s="5"/>
      <c r="F307" s="6"/>
      <c r="G307" s="6"/>
    </row>
    <row r="308" s="2" customFormat="1" spans="2:7">
      <c r="B308" s="4"/>
      <c r="C308" s="2"/>
      <c r="D308" s="5"/>
      <c r="F308" s="6"/>
      <c r="G308" s="6"/>
    </row>
    <row r="309" s="2" customFormat="1" spans="2:7">
      <c r="B309" s="4"/>
      <c r="C309" s="2"/>
      <c r="D309" s="5"/>
      <c r="F309" s="6"/>
      <c r="G309" s="6"/>
    </row>
    <row r="310" s="2" customFormat="1" spans="2:7">
      <c r="B310" s="4"/>
      <c r="C310" s="2"/>
      <c r="D310" s="5"/>
      <c r="F310" s="6"/>
      <c r="G310" s="6"/>
    </row>
    <row r="311" s="2" customFormat="1" spans="2:7">
      <c r="B311" s="4"/>
      <c r="C311" s="2"/>
      <c r="D311" s="5"/>
      <c r="F311" s="6"/>
      <c r="G311" s="6"/>
    </row>
    <row r="312" s="2" customFormat="1" spans="2:7">
      <c r="B312" s="4"/>
      <c r="C312" s="2"/>
      <c r="D312" s="5"/>
      <c r="F312" s="6"/>
      <c r="G312" s="6"/>
    </row>
    <row r="313" s="2" customFormat="1" spans="2:7">
      <c r="B313" s="4"/>
      <c r="C313" s="2"/>
      <c r="D313" s="5"/>
      <c r="F313" s="6"/>
      <c r="G313" s="6"/>
    </row>
    <row r="314" s="2" customFormat="1" spans="2:7">
      <c r="B314" s="4"/>
      <c r="C314" s="2"/>
      <c r="D314" s="5"/>
      <c r="F314" s="6"/>
      <c r="G314" s="6"/>
    </row>
    <row r="315" s="2" customFormat="1" spans="2:7">
      <c r="B315" s="4"/>
      <c r="C315" s="2"/>
      <c r="D315" s="5"/>
      <c r="F315" s="6"/>
      <c r="G315" s="6"/>
    </row>
    <row r="316" s="2" customFormat="1" spans="2:7">
      <c r="B316" s="4"/>
      <c r="C316" s="2"/>
      <c r="D316" s="5"/>
      <c r="F316" s="6"/>
      <c r="G316" s="6"/>
    </row>
    <row r="317" s="2" customFormat="1" spans="2:7">
      <c r="B317" s="4"/>
      <c r="C317" s="2"/>
      <c r="D317" s="5"/>
      <c r="F317" s="6"/>
      <c r="G317" s="6"/>
    </row>
    <row r="318" s="2" customFormat="1" spans="2:7">
      <c r="B318" s="4"/>
      <c r="C318" s="2"/>
      <c r="D318" s="5"/>
      <c r="F318" s="6"/>
      <c r="G318" s="6"/>
    </row>
    <row r="319" s="2" customFormat="1" spans="2:7">
      <c r="B319" s="4"/>
      <c r="C319" s="2"/>
      <c r="D319" s="5"/>
      <c r="F319" s="6"/>
      <c r="G319" s="6"/>
    </row>
    <row r="320" s="2" customFormat="1" spans="2:7">
      <c r="B320" s="4"/>
      <c r="C320" s="2"/>
      <c r="D320" s="5"/>
      <c r="F320" s="6"/>
      <c r="G320" s="6"/>
    </row>
    <row r="321" s="2" customFormat="1" spans="2:7">
      <c r="B321" s="4"/>
      <c r="C321" s="2"/>
      <c r="D321" s="5"/>
      <c r="F321" s="6"/>
      <c r="G321" s="6"/>
    </row>
    <row r="322" s="2" customFormat="1" spans="2:7">
      <c r="B322" s="4"/>
      <c r="C322" s="2"/>
      <c r="D322" s="5"/>
      <c r="F322" s="6"/>
      <c r="G322" s="6"/>
    </row>
    <row r="323" s="2" customFormat="1" spans="2:7">
      <c r="B323" s="4"/>
      <c r="C323" s="2"/>
      <c r="D323" s="5"/>
      <c r="F323" s="6"/>
      <c r="G323" s="6"/>
    </row>
    <row r="324" s="2" customFormat="1" spans="2:7">
      <c r="B324" s="4"/>
      <c r="C324" s="2"/>
      <c r="D324" s="5"/>
      <c r="F324" s="6"/>
      <c r="G324" s="6"/>
    </row>
    <row r="325" s="2" customFormat="1" spans="2:7">
      <c r="B325" s="4"/>
      <c r="C325" s="2"/>
      <c r="D325" s="5"/>
      <c r="F325" s="6"/>
      <c r="G325" s="6"/>
    </row>
    <row r="326" s="2" customFormat="1" spans="2:7">
      <c r="B326" s="4"/>
      <c r="C326" s="2"/>
      <c r="D326" s="5"/>
      <c r="F326" s="6"/>
      <c r="G326" s="6"/>
    </row>
    <row r="327" s="2" customFormat="1" spans="2:7">
      <c r="B327" s="4"/>
      <c r="C327" s="2"/>
      <c r="D327" s="5"/>
      <c r="F327" s="6"/>
      <c r="G327" s="6"/>
    </row>
    <row r="328" s="2" customFormat="1" spans="2:7">
      <c r="B328" s="4"/>
      <c r="C328" s="2"/>
      <c r="D328" s="5"/>
      <c r="F328" s="6"/>
      <c r="G328" s="6"/>
    </row>
    <row r="329" s="2" customFormat="1" spans="2:7">
      <c r="B329" s="4"/>
      <c r="C329" s="2"/>
      <c r="D329" s="5"/>
      <c r="F329" s="6"/>
      <c r="G329" s="6"/>
    </row>
    <row r="330" s="2" customFormat="1" spans="2:7">
      <c r="B330" s="4"/>
      <c r="C330" s="2"/>
      <c r="D330" s="5"/>
      <c r="F330" s="6"/>
      <c r="G330" s="6"/>
    </row>
    <row r="331" s="2" customFormat="1" spans="2:7">
      <c r="B331" s="4"/>
      <c r="C331" s="2"/>
      <c r="D331" s="5"/>
      <c r="F331" s="6"/>
      <c r="G331" s="6"/>
    </row>
    <row r="332" s="2" customFormat="1" spans="2:7">
      <c r="B332" s="4"/>
      <c r="C332" s="2"/>
      <c r="D332" s="5"/>
      <c r="F332" s="6"/>
      <c r="G332" s="6"/>
    </row>
    <row r="333" s="2" customFormat="1" spans="2:7">
      <c r="B333" s="4"/>
      <c r="C333" s="2"/>
      <c r="D333" s="5"/>
      <c r="F333" s="6"/>
      <c r="G333" s="6"/>
    </row>
    <row r="334" s="2" customFormat="1" spans="2:7">
      <c r="B334" s="4"/>
      <c r="C334" s="2"/>
      <c r="D334" s="5"/>
      <c r="F334" s="6"/>
      <c r="G334" s="6"/>
    </row>
    <row r="335" s="2" customFormat="1" spans="2:7">
      <c r="B335" s="4"/>
      <c r="C335" s="2"/>
      <c r="D335" s="5"/>
      <c r="F335" s="6"/>
      <c r="G335" s="6"/>
    </row>
    <row r="336" s="2" customFormat="1" spans="2:7">
      <c r="B336" s="4"/>
      <c r="C336" s="2"/>
      <c r="D336" s="5"/>
      <c r="F336" s="6"/>
      <c r="G336" s="6"/>
    </row>
    <row r="337" s="2" customFormat="1" spans="2:7">
      <c r="B337" s="4"/>
      <c r="C337" s="2"/>
      <c r="D337" s="5"/>
      <c r="F337" s="6"/>
      <c r="G337" s="6"/>
    </row>
    <row r="338" s="2" customFormat="1" spans="2:7">
      <c r="B338" s="4"/>
      <c r="C338" s="2"/>
      <c r="D338" s="5"/>
      <c r="F338" s="6"/>
      <c r="G338" s="6"/>
    </row>
    <row r="339" s="2" customFormat="1" spans="2:7">
      <c r="B339" s="4"/>
      <c r="C339" s="2"/>
      <c r="D339" s="5"/>
      <c r="F339" s="6"/>
      <c r="G339" s="6"/>
    </row>
    <row r="340" s="2" customFormat="1" spans="2:7">
      <c r="B340" s="4"/>
      <c r="C340" s="2"/>
      <c r="D340" s="5"/>
      <c r="F340" s="6"/>
      <c r="G340" s="6"/>
    </row>
    <row r="341" s="2" customFormat="1" spans="2:7">
      <c r="B341" s="4"/>
      <c r="C341" s="2"/>
      <c r="D341" s="5"/>
      <c r="F341" s="6"/>
      <c r="G341" s="6"/>
    </row>
    <row r="342" s="2" customFormat="1" spans="2:7">
      <c r="B342" s="4"/>
      <c r="C342" s="2"/>
      <c r="D342" s="5"/>
      <c r="F342" s="6"/>
      <c r="G342" s="6"/>
    </row>
    <row r="343" s="2" customFormat="1" spans="2:7">
      <c r="B343" s="4"/>
      <c r="C343" s="2"/>
      <c r="D343" s="5"/>
      <c r="F343" s="6"/>
      <c r="G343" s="6"/>
    </row>
    <row r="344" s="2" customFormat="1" spans="2:7">
      <c r="B344" s="4"/>
      <c r="C344" s="2"/>
      <c r="D344" s="5"/>
      <c r="F344" s="6"/>
      <c r="G344" s="6"/>
    </row>
    <row r="345" s="2" customFormat="1" spans="2:7">
      <c r="B345" s="4"/>
      <c r="C345" s="2"/>
      <c r="D345" s="5"/>
      <c r="F345" s="6"/>
      <c r="G345" s="6"/>
    </row>
    <row r="346" s="2" customFormat="1" spans="2:7">
      <c r="B346" s="4"/>
      <c r="C346" s="2"/>
      <c r="D346" s="5"/>
      <c r="F346" s="6"/>
      <c r="G346" s="6"/>
    </row>
    <row r="347" s="2" customFormat="1" spans="2:7">
      <c r="B347" s="4"/>
      <c r="C347" s="2"/>
      <c r="D347" s="5"/>
      <c r="F347" s="6"/>
      <c r="G347" s="6"/>
    </row>
    <row r="348" s="2" customFormat="1" spans="2:7">
      <c r="B348" s="4"/>
      <c r="C348" s="2"/>
      <c r="D348" s="5"/>
      <c r="F348" s="6"/>
      <c r="G348" s="6"/>
    </row>
    <row r="349" s="2" customFormat="1" spans="2:7">
      <c r="B349" s="4"/>
      <c r="C349" s="2"/>
      <c r="D349" s="5"/>
      <c r="F349" s="6"/>
      <c r="G349" s="6"/>
    </row>
    <row r="350" s="2" customFormat="1" spans="2:7">
      <c r="B350" s="4"/>
      <c r="C350" s="2"/>
      <c r="D350" s="5"/>
      <c r="F350" s="6"/>
      <c r="G350" s="6"/>
    </row>
    <row r="351" s="2" customFormat="1" spans="2:7">
      <c r="B351" s="4"/>
      <c r="C351" s="2"/>
      <c r="D351" s="5"/>
      <c r="F351" s="6"/>
      <c r="G351" s="6"/>
    </row>
    <row r="352" s="2" customFormat="1" spans="2:7">
      <c r="B352" s="4"/>
      <c r="C352" s="2"/>
      <c r="D352" s="5"/>
      <c r="F352" s="6"/>
      <c r="G352" s="6"/>
    </row>
    <row r="353" s="2" customFormat="1" spans="2:7">
      <c r="B353" s="4"/>
      <c r="C353" s="2"/>
      <c r="D353" s="5"/>
      <c r="F353" s="6"/>
      <c r="G353" s="6"/>
    </row>
    <row r="354" s="2" customFormat="1" spans="2:7">
      <c r="B354" s="4"/>
      <c r="C354" s="2"/>
      <c r="D354" s="5"/>
      <c r="F354" s="6"/>
      <c r="G354" s="6"/>
    </row>
    <row r="355" s="2" customFormat="1" spans="2:7">
      <c r="B355" s="4"/>
      <c r="C355" s="2"/>
      <c r="D355" s="5"/>
      <c r="F355" s="6"/>
      <c r="G355" s="6"/>
    </row>
    <row r="356" s="2" customFormat="1" spans="2:7">
      <c r="B356" s="4"/>
      <c r="C356" s="2"/>
      <c r="D356" s="5"/>
      <c r="F356" s="6"/>
      <c r="G356" s="6"/>
    </row>
    <row r="357" s="2" customFormat="1" spans="2:7">
      <c r="B357" s="4"/>
      <c r="C357" s="2"/>
      <c r="D357" s="5"/>
      <c r="F357" s="6"/>
      <c r="G357" s="6"/>
    </row>
    <row r="358" s="2" customFormat="1" spans="2:7">
      <c r="B358" s="4"/>
      <c r="C358" s="2"/>
      <c r="D358" s="5"/>
      <c r="F358" s="6"/>
      <c r="G358" s="6"/>
    </row>
    <row r="359" s="2" customFormat="1" spans="2:7">
      <c r="B359" s="4"/>
      <c r="C359" s="2"/>
      <c r="D359" s="5"/>
      <c r="F359" s="6"/>
      <c r="G359" s="6"/>
    </row>
    <row r="360" s="2" customFormat="1" spans="2:7">
      <c r="B360" s="4"/>
      <c r="C360" s="2"/>
      <c r="D360" s="5"/>
      <c r="F360" s="6"/>
      <c r="G360" s="6"/>
    </row>
    <row r="361" s="2" customFormat="1" spans="2:7">
      <c r="B361" s="4"/>
      <c r="C361" s="2"/>
      <c r="D361" s="5"/>
      <c r="F361" s="6"/>
      <c r="G361" s="6"/>
    </row>
    <row r="362" s="2" customFormat="1" spans="2:7">
      <c r="B362" s="4"/>
      <c r="C362" s="2"/>
      <c r="D362" s="5"/>
      <c r="F362" s="6"/>
      <c r="G362" s="6"/>
    </row>
    <row r="363" s="2" customFormat="1" spans="2:7">
      <c r="B363" s="4"/>
      <c r="C363" s="2"/>
      <c r="D363" s="5"/>
      <c r="F363" s="6"/>
      <c r="G363" s="6"/>
    </row>
    <row r="364" s="2" customFormat="1" spans="2:7">
      <c r="B364" s="4"/>
      <c r="C364" s="2"/>
      <c r="D364" s="5"/>
      <c r="F364" s="6"/>
      <c r="G364" s="6"/>
    </row>
    <row r="365" s="2" customFormat="1" spans="2:7">
      <c r="B365" s="4"/>
      <c r="C365" s="2"/>
      <c r="D365" s="5"/>
      <c r="F365" s="6"/>
      <c r="G365" s="6"/>
    </row>
    <row r="366" s="2" customFormat="1" spans="2:7">
      <c r="B366" s="4"/>
      <c r="C366" s="2"/>
      <c r="D366" s="5"/>
      <c r="F366" s="6"/>
      <c r="G366" s="6"/>
    </row>
    <row r="367" s="2" customFormat="1" spans="2:7">
      <c r="B367" s="4"/>
      <c r="C367" s="2"/>
      <c r="D367" s="5"/>
      <c r="F367" s="6"/>
      <c r="G367" s="6"/>
    </row>
    <row r="368" s="2" customFormat="1" spans="2:7">
      <c r="B368" s="4"/>
      <c r="C368" s="2"/>
      <c r="D368" s="5"/>
      <c r="F368" s="6"/>
      <c r="G368" s="6"/>
    </row>
    <row r="369" s="2" customFormat="1" spans="2:7">
      <c r="B369" s="4"/>
      <c r="C369" s="2"/>
      <c r="D369" s="5"/>
      <c r="F369" s="6"/>
      <c r="G369" s="6"/>
    </row>
    <row r="370" s="2" customFormat="1" spans="2:7">
      <c r="B370" s="4"/>
      <c r="C370" s="2"/>
      <c r="D370" s="5"/>
      <c r="F370" s="6"/>
      <c r="G370" s="6"/>
    </row>
    <row r="371" s="2" customFormat="1" spans="2:7">
      <c r="B371" s="4"/>
      <c r="C371" s="2"/>
      <c r="D371" s="5"/>
      <c r="F371" s="6"/>
      <c r="G371" s="6"/>
    </row>
    <row r="372" s="2" customFormat="1" spans="2:7">
      <c r="B372" s="4"/>
      <c r="C372" s="2"/>
      <c r="D372" s="5"/>
      <c r="F372" s="6"/>
      <c r="G372" s="6"/>
    </row>
    <row r="373" s="2" customFormat="1" spans="2:7">
      <c r="B373" s="4"/>
      <c r="C373" s="2"/>
      <c r="D373" s="5"/>
      <c r="F373" s="6"/>
      <c r="G373" s="6"/>
    </row>
    <row r="374" s="2" customFormat="1" spans="2:7">
      <c r="B374" s="4"/>
      <c r="C374" s="2"/>
      <c r="D374" s="5"/>
      <c r="F374" s="6"/>
      <c r="G374" s="6"/>
    </row>
    <row r="375" s="2" customFormat="1" spans="2:7">
      <c r="B375" s="4"/>
      <c r="C375" s="2"/>
      <c r="D375" s="5"/>
      <c r="F375" s="6"/>
      <c r="G375" s="6"/>
    </row>
    <row r="376" s="2" customFormat="1" spans="2:7">
      <c r="B376" s="4"/>
      <c r="C376" s="2"/>
      <c r="D376" s="5"/>
      <c r="F376" s="6"/>
      <c r="G376" s="6"/>
    </row>
    <row r="377" s="2" customFormat="1" spans="2:7">
      <c r="B377" s="4"/>
      <c r="C377" s="2"/>
      <c r="D377" s="5"/>
      <c r="F377" s="6"/>
      <c r="G377" s="6"/>
    </row>
    <row r="378" s="2" customFormat="1" spans="2:7">
      <c r="B378" s="4"/>
      <c r="C378" s="2"/>
      <c r="D378" s="5"/>
      <c r="F378" s="6"/>
      <c r="G378" s="6"/>
    </row>
    <row r="379" s="2" customFormat="1" spans="2:7">
      <c r="B379" s="4"/>
      <c r="C379" s="2"/>
      <c r="D379" s="5"/>
      <c r="F379" s="6"/>
      <c r="G379" s="6"/>
    </row>
    <row r="380" s="2" customFormat="1" spans="2:7">
      <c r="B380" s="4"/>
      <c r="C380" s="2"/>
      <c r="D380" s="5"/>
      <c r="F380" s="6"/>
      <c r="G380" s="6"/>
    </row>
    <row r="381" s="2" customFormat="1" spans="2:7">
      <c r="B381" s="4"/>
      <c r="C381" s="2"/>
      <c r="D381" s="5"/>
      <c r="F381" s="6"/>
      <c r="G381" s="6"/>
    </row>
    <row r="382" s="2" customFormat="1" spans="2:7">
      <c r="B382" s="4"/>
      <c r="C382" s="2"/>
      <c r="D382" s="5"/>
      <c r="F382" s="6"/>
      <c r="G382" s="6"/>
    </row>
    <row r="383" s="2" customFormat="1" spans="2:7">
      <c r="B383" s="4"/>
      <c r="C383" s="2"/>
      <c r="D383" s="5"/>
      <c r="F383" s="6"/>
      <c r="G383" s="6"/>
    </row>
    <row r="384" s="2" customFormat="1" spans="2:7">
      <c r="B384" s="4"/>
      <c r="C384" s="2"/>
      <c r="D384" s="5"/>
      <c r="F384" s="6"/>
      <c r="G384" s="6"/>
    </row>
    <row r="385" s="2" customFormat="1" spans="2:7">
      <c r="B385" s="4"/>
      <c r="C385" s="2"/>
      <c r="D385" s="5"/>
      <c r="F385" s="6"/>
      <c r="G385" s="6"/>
    </row>
    <row r="386" s="2" customFormat="1" spans="2:7">
      <c r="B386" s="4"/>
      <c r="C386" s="2"/>
      <c r="D386" s="5"/>
      <c r="F386" s="6"/>
      <c r="G386" s="6"/>
    </row>
    <row r="387" s="2" customFormat="1" spans="2:7">
      <c r="B387" s="4"/>
      <c r="C387" s="2"/>
      <c r="D387" s="5"/>
      <c r="F387" s="6"/>
      <c r="G387" s="6"/>
    </row>
    <row r="388" s="2" customFormat="1" spans="2:7">
      <c r="B388" s="4"/>
      <c r="C388" s="2"/>
      <c r="D388" s="5"/>
      <c r="F388" s="6"/>
      <c r="G388" s="6"/>
    </row>
    <row r="389" s="2" customFormat="1" spans="2:7">
      <c r="B389" s="4"/>
      <c r="C389" s="2"/>
      <c r="D389" s="5"/>
      <c r="F389" s="6"/>
      <c r="G389" s="6"/>
    </row>
    <row r="390" s="2" customFormat="1" spans="2:7">
      <c r="B390" s="4"/>
      <c r="C390" s="2"/>
      <c r="D390" s="5"/>
      <c r="F390" s="6"/>
      <c r="G390" s="6"/>
    </row>
    <row r="391" s="2" customFormat="1" spans="2:7">
      <c r="B391" s="4"/>
      <c r="C391" s="2"/>
      <c r="D391" s="5"/>
      <c r="F391" s="6"/>
      <c r="G391" s="6"/>
    </row>
    <row r="392" s="2" customFormat="1" spans="2:7">
      <c r="B392" s="4"/>
      <c r="C392" s="2"/>
      <c r="D392" s="5"/>
      <c r="F392" s="6"/>
      <c r="G392" s="6"/>
    </row>
    <row r="393" s="2" customFormat="1" spans="2:7">
      <c r="B393" s="4"/>
      <c r="C393" s="2"/>
      <c r="D393" s="5"/>
      <c r="F393" s="6"/>
      <c r="G393" s="6"/>
    </row>
    <row r="394" s="2" customFormat="1" spans="2:7">
      <c r="B394" s="4"/>
      <c r="C394" s="2"/>
      <c r="D394" s="5"/>
      <c r="F394" s="6"/>
      <c r="G394" s="6"/>
    </row>
    <row r="395" s="2" customFormat="1" spans="2:7">
      <c r="B395" s="4"/>
      <c r="C395" s="2"/>
      <c r="D395" s="5"/>
      <c r="F395" s="6"/>
      <c r="G395" s="6"/>
    </row>
    <row r="396" s="2" customFormat="1" spans="2:7">
      <c r="B396" s="4"/>
      <c r="C396" s="2"/>
      <c r="D396" s="5"/>
      <c r="F396" s="6"/>
      <c r="G396" s="6"/>
    </row>
    <row r="397" s="2" customFormat="1" spans="2:7">
      <c r="B397" s="4"/>
      <c r="C397" s="2"/>
      <c r="D397" s="5"/>
      <c r="F397" s="6"/>
      <c r="G397" s="6"/>
    </row>
    <row r="398" s="2" customFormat="1" spans="2:7">
      <c r="B398" s="4"/>
      <c r="C398" s="2"/>
      <c r="D398" s="5"/>
      <c r="F398" s="6"/>
      <c r="G398" s="6"/>
    </row>
    <row r="399" s="2" customFormat="1" spans="2:7">
      <c r="B399" s="4"/>
      <c r="C399" s="2"/>
      <c r="D399" s="5"/>
      <c r="F399" s="6"/>
      <c r="G399" s="6"/>
    </row>
    <row r="400" s="2" customFormat="1" spans="2:7">
      <c r="B400" s="4"/>
      <c r="C400" s="2"/>
      <c r="D400" s="5"/>
      <c r="F400" s="6"/>
      <c r="G400" s="6"/>
    </row>
    <row r="401" s="2" customFormat="1" spans="2:7">
      <c r="B401" s="4"/>
      <c r="C401" s="2"/>
      <c r="D401" s="5"/>
      <c r="F401" s="6"/>
      <c r="G401" s="6"/>
    </row>
    <row r="402" s="2" customFormat="1" spans="2:7">
      <c r="B402" s="4"/>
      <c r="C402" s="2"/>
      <c r="D402" s="5"/>
      <c r="F402" s="6"/>
      <c r="G402" s="6"/>
    </row>
    <row r="403" s="2" customFormat="1" spans="2:7">
      <c r="B403" s="4"/>
      <c r="C403" s="2"/>
      <c r="D403" s="5"/>
      <c r="F403" s="6"/>
      <c r="G403" s="6"/>
    </row>
    <row r="404" s="2" customFormat="1" spans="2:7">
      <c r="B404" s="4"/>
      <c r="C404" s="2"/>
      <c r="D404" s="5"/>
      <c r="F404" s="6"/>
      <c r="G404" s="6"/>
    </row>
    <row r="405" s="2" customFormat="1" spans="2:7">
      <c r="B405" s="4"/>
      <c r="C405" s="2"/>
      <c r="D405" s="5"/>
      <c r="F405" s="6"/>
      <c r="G405" s="6"/>
    </row>
    <row r="406" s="2" customFormat="1" spans="2:7">
      <c r="B406" s="4"/>
      <c r="C406" s="2"/>
      <c r="D406" s="5"/>
      <c r="F406" s="6"/>
      <c r="G406" s="6"/>
    </row>
    <row r="407" s="2" customFormat="1" spans="2:7">
      <c r="B407" s="4"/>
      <c r="C407" s="2"/>
      <c r="D407" s="5"/>
      <c r="F407" s="6"/>
      <c r="G407" s="6"/>
    </row>
    <row r="408" s="2" customFormat="1" spans="2:7">
      <c r="B408" s="4"/>
      <c r="C408" s="2"/>
      <c r="D408" s="5"/>
      <c r="F408" s="6"/>
      <c r="G408" s="6"/>
    </row>
    <row r="409" s="2" customFormat="1" spans="2:7">
      <c r="B409" s="4"/>
      <c r="C409" s="2"/>
      <c r="D409" s="5"/>
      <c r="F409" s="6"/>
      <c r="G409" s="6"/>
    </row>
    <row r="410" s="2" customFormat="1" spans="2:7">
      <c r="B410" s="4"/>
      <c r="C410" s="2"/>
      <c r="D410" s="5"/>
      <c r="F410" s="6"/>
      <c r="G410" s="6"/>
    </row>
    <row r="411" s="2" customFormat="1" spans="2:7">
      <c r="B411" s="4"/>
      <c r="C411" s="2"/>
      <c r="D411" s="5"/>
      <c r="F411" s="6"/>
      <c r="G411" s="6"/>
    </row>
    <row r="412" s="2" customFormat="1" spans="2:7">
      <c r="B412" s="4"/>
      <c r="C412" s="2"/>
      <c r="D412" s="5"/>
      <c r="F412" s="6"/>
      <c r="G412" s="6"/>
    </row>
    <row r="413" s="2" customFormat="1" spans="2:7">
      <c r="B413" s="4"/>
      <c r="C413" s="2"/>
      <c r="D413" s="5"/>
      <c r="F413" s="6"/>
      <c r="G413" s="6"/>
    </row>
    <row r="414" s="2" customFormat="1" spans="2:7">
      <c r="B414" s="4"/>
      <c r="C414" s="2"/>
      <c r="D414" s="5"/>
      <c r="F414" s="6"/>
      <c r="G414" s="6"/>
    </row>
    <row r="415" s="2" customFormat="1" spans="2:7">
      <c r="B415" s="4"/>
      <c r="C415" s="2"/>
      <c r="D415" s="5"/>
      <c r="F415" s="6"/>
      <c r="G415" s="6"/>
    </row>
    <row r="416" s="2" customFormat="1" spans="2:7">
      <c r="B416" s="4"/>
      <c r="C416" s="2"/>
      <c r="D416" s="5"/>
      <c r="F416" s="6"/>
      <c r="G416" s="6"/>
    </row>
    <row r="417" s="2" customFormat="1" spans="2:7">
      <c r="B417" s="4"/>
      <c r="C417" s="2"/>
      <c r="D417" s="5"/>
      <c r="F417" s="6"/>
      <c r="G417" s="6"/>
    </row>
    <row r="418" s="2" customFormat="1" spans="2:7">
      <c r="B418" s="4"/>
      <c r="C418" s="2"/>
      <c r="D418" s="5"/>
      <c r="F418" s="6"/>
      <c r="G418" s="6"/>
    </row>
    <row r="419" s="2" customFormat="1" spans="2:7">
      <c r="B419" s="4"/>
      <c r="C419" s="2"/>
      <c r="D419" s="5"/>
      <c r="F419" s="6"/>
      <c r="G419" s="6"/>
    </row>
    <row r="420" s="2" customFormat="1" spans="2:7">
      <c r="B420" s="4"/>
      <c r="C420" s="2"/>
      <c r="D420" s="5"/>
      <c r="F420" s="6"/>
      <c r="G420" s="6"/>
    </row>
    <row r="421" s="2" customFormat="1" spans="2:7">
      <c r="B421" s="4"/>
      <c r="C421" s="2"/>
      <c r="D421" s="5"/>
      <c r="F421" s="6"/>
      <c r="G421" s="6"/>
    </row>
    <row r="422" s="2" customFormat="1" spans="2:7">
      <c r="B422" s="4"/>
      <c r="C422" s="2"/>
      <c r="D422" s="5"/>
      <c r="F422" s="6"/>
      <c r="G422" s="6"/>
    </row>
    <row r="423" s="2" customFormat="1" spans="2:7">
      <c r="B423" s="4"/>
      <c r="C423" s="2"/>
      <c r="D423" s="5"/>
      <c r="F423" s="6"/>
      <c r="G423" s="6"/>
    </row>
    <row r="424" s="2" customFormat="1" spans="2:7">
      <c r="B424" s="4"/>
      <c r="C424" s="2"/>
      <c r="D424" s="5"/>
      <c r="F424" s="6"/>
      <c r="G424" s="6"/>
    </row>
    <row r="425" s="2" customFormat="1" spans="2:7">
      <c r="B425" s="4"/>
      <c r="C425" s="2"/>
      <c r="D425" s="5"/>
      <c r="F425" s="6"/>
      <c r="G425" s="6"/>
    </row>
    <row r="426" s="2" customFormat="1" spans="2:7">
      <c r="B426" s="4"/>
      <c r="C426" s="2"/>
      <c r="D426" s="5"/>
      <c r="F426" s="6"/>
      <c r="G426" s="6"/>
    </row>
    <row r="427" s="2" customFormat="1" spans="2:7">
      <c r="B427" s="4"/>
      <c r="C427" s="2"/>
      <c r="D427" s="5"/>
      <c r="F427" s="6"/>
      <c r="G427" s="6"/>
    </row>
    <row r="428" s="2" customFormat="1" spans="2:7">
      <c r="B428" s="4"/>
      <c r="C428" s="2"/>
      <c r="D428" s="5"/>
      <c r="F428" s="6"/>
      <c r="G428" s="6"/>
    </row>
    <row r="429" s="2" customFormat="1" spans="2:7">
      <c r="B429" s="4"/>
      <c r="C429" s="2"/>
      <c r="D429" s="5"/>
      <c r="F429" s="6"/>
      <c r="G429" s="6"/>
    </row>
    <row r="430" s="2" customFormat="1" spans="2:7">
      <c r="B430" s="4"/>
      <c r="C430" s="2"/>
      <c r="D430" s="5"/>
      <c r="F430" s="6"/>
      <c r="G430" s="6"/>
    </row>
    <row r="431" s="2" customFormat="1" spans="2:7">
      <c r="B431" s="4"/>
      <c r="C431" s="2"/>
      <c r="D431" s="5"/>
      <c r="F431" s="6"/>
      <c r="G431" s="6"/>
    </row>
    <row r="432" s="2" customFormat="1" spans="2:7">
      <c r="B432" s="4"/>
      <c r="C432" s="2"/>
      <c r="D432" s="5"/>
      <c r="F432" s="6"/>
      <c r="G432" s="6"/>
    </row>
    <row r="433" s="2" customFormat="1" spans="2:7">
      <c r="B433" s="4"/>
      <c r="C433" s="2"/>
      <c r="D433" s="5"/>
      <c r="F433" s="6"/>
      <c r="G433" s="6"/>
    </row>
    <row r="434" s="2" customFormat="1" spans="2:7">
      <c r="B434" s="4"/>
      <c r="C434" s="2"/>
      <c r="D434" s="5"/>
      <c r="F434" s="6"/>
      <c r="G434" s="6"/>
    </row>
    <row r="435" s="2" customFormat="1" spans="2:7">
      <c r="B435" s="4"/>
      <c r="C435" s="2"/>
      <c r="D435" s="5"/>
      <c r="F435" s="6"/>
      <c r="G435" s="6"/>
    </row>
    <row r="436" s="2" customFormat="1" spans="2:7">
      <c r="B436" s="4"/>
      <c r="C436" s="2"/>
      <c r="D436" s="5"/>
      <c r="F436" s="6"/>
      <c r="G436" s="6"/>
    </row>
    <row r="437" s="2" customFormat="1" spans="2:7">
      <c r="B437" s="4"/>
      <c r="C437" s="2"/>
      <c r="D437" s="5"/>
      <c r="F437" s="6"/>
      <c r="G437" s="6"/>
    </row>
    <row r="438" s="2" customFormat="1" spans="2:7">
      <c r="B438" s="4"/>
      <c r="C438" s="2"/>
      <c r="D438" s="5"/>
      <c r="F438" s="6"/>
      <c r="G438" s="6"/>
    </row>
    <row r="439" s="2" customFormat="1" spans="2:7">
      <c r="B439" s="4"/>
      <c r="C439" s="2"/>
      <c r="D439" s="5"/>
      <c r="F439" s="6"/>
      <c r="G439" s="6"/>
    </row>
    <row r="440" s="2" customFormat="1" spans="2:7">
      <c r="B440" s="4"/>
      <c r="C440" s="2"/>
      <c r="D440" s="5"/>
      <c r="F440" s="6"/>
      <c r="G440" s="6"/>
    </row>
    <row r="441" s="2" customFormat="1" spans="2:7">
      <c r="B441" s="4"/>
      <c r="C441" s="2"/>
      <c r="D441" s="5"/>
      <c r="F441" s="6"/>
      <c r="G441" s="6"/>
    </row>
    <row r="442" s="2" customFormat="1" spans="2:7">
      <c r="B442" s="4"/>
      <c r="C442" s="2"/>
      <c r="D442" s="5"/>
      <c r="F442" s="6"/>
      <c r="G442" s="6"/>
    </row>
    <row r="443" s="2" customFormat="1" spans="2:7">
      <c r="B443" s="4"/>
      <c r="C443" s="2"/>
      <c r="D443" s="5"/>
      <c r="F443" s="6"/>
      <c r="G443" s="6"/>
    </row>
    <row r="444" s="2" customFormat="1" spans="2:7">
      <c r="B444" s="4"/>
      <c r="C444" s="2"/>
      <c r="D444" s="5"/>
      <c r="F444" s="6"/>
      <c r="G444" s="6"/>
    </row>
    <row r="445" s="2" customFormat="1" spans="2:7">
      <c r="B445" s="4"/>
      <c r="C445" s="2"/>
      <c r="D445" s="5"/>
      <c r="F445" s="6"/>
      <c r="G445" s="6"/>
    </row>
    <row r="446" s="2" customFormat="1" spans="2:7">
      <c r="B446" s="4"/>
      <c r="C446" s="2"/>
      <c r="D446" s="5"/>
      <c r="F446" s="6"/>
      <c r="G446" s="6"/>
    </row>
    <row r="447" s="2" customFormat="1" spans="2:7">
      <c r="B447" s="4"/>
      <c r="C447" s="2"/>
      <c r="D447" s="5"/>
      <c r="F447" s="6"/>
      <c r="G447" s="6"/>
    </row>
    <row r="448" s="2" customFormat="1" spans="2:7">
      <c r="B448" s="4"/>
      <c r="C448" s="2"/>
      <c r="D448" s="5"/>
      <c r="F448" s="6"/>
      <c r="G448" s="6"/>
    </row>
    <row r="449" s="2" customFormat="1" spans="2:7">
      <c r="B449" s="4"/>
      <c r="C449" s="2"/>
      <c r="D449" s="5"/>
      <c r="F449" s="6"/>
      <c r="G449" s="6"/>
    </row>
    <row r="450" s="2" customFormat="1" spans="2:7">
      <c r="B450" s="4"/>
      <c r="C450" s="2"/>
      <c r="D450" s="5"/>
      <c r="F450" s="6"/>
      <c r="G450" s="6"/>
    </row>
    <row r="451" s="2" customFormat="1" spans="2:7">
      <c r="B451" s="4"/>
      <c r="C451" s="2"/>
      <c r="D451" s="5"/>
      <c r="F451" s="6"/>
      <c r="G451" s="6"/>
    </row>
    <row r="452" s="2" customFormat="1" spans="2:7">
      <c r="B452" s="4"/>
      <c r="C452" s="2"/>
      <c r="D452" s="5"/>
      <c r="F452" s="6"/>
      <c r="G452" s="6"/>
    </row>
    <row r="453" s="2" customFormat="1" spans="2:7">
      <c r="B453" s="4"/>
      <c r="C453" s="2"/>
      <c r="D453" s="5"/>
      <c r="F453" s="6"/>
      <c r="G453" s="6"/>
    </row>
    <row r="454" s="2" customFormat="1" spans="2:7">
      <c r="B454" s="4"/>
      <c r="C454" s="2"/>
      <c r="D454" s="5"/>
      <c r="F454" s="6"/>
      <c r="G454" s="6"/>
    </row>
    <row r="455" s="2" customFormat="1" spans="2:7">
      <c r="B455" s="4"/>
      <c r="C455" s="2"/>
      <c r="D455" s="5"/>
      <c r="F455" s="6"/>
      <c r="G455" s="6"/>
    </row>
    <row r="456" s="2" customFormat="1" spans="2:7">
      <c r="B456" s="4"/>
      <c r="C456" s="2"/>
      <c r="D456" s="5"/>
      <c r="F456" s="6"/>
      <c r="G456" s="6"/>
    </row>
    <row r="457" s="2" customFormat="1" spans="2:7">
      <c r="B457" s="4"/>
      <c r="C457" s="2"/>
      <c r="D457" s="5"/>
      <c r="F457" s="6"/>
      <c r="G457" s="6"/>
    </row>
    <row r="458" s="2" customFormat="1" spans="2:7">
      <c r="B458" s="4"/>
      <c r="C458" s="2"/>
      <c r="D458" s="5"/>
      <c r="F458" s="6"/>
      <c r="G458" s="6"/>
    </row>
    <row r="459" s="2" customFormat="1" spans="2:7">
      <c r="B459" s="4"/>
      <c r="C459" s="2"/>
      <c r="D459" s="5"/>
      <c r="F459" s="6"/>
      <c r="G459" s="6"/>
    </row>
    <row r="460" s="2" customFormat="1" spans="2:7">
      <c r="B460" s="4"/>
      <c r="C460" s="2"/>
      <c r="D460" s="5"/>
      <c r="F460" s="6"/>
      <c r="G460" s="6"/>
    </row>
    <row r="461" s="2" customFormat="1" spans="2:7">
      <c r="B461" s="4"/>
      <c r="C461" s="2"/>
      <c r="D461" s="5"/>
      <c r="F461" s="6"/>
      <c r="G461" s="6"/>
    </row>
    <row r="462" s="2" customFormat="1" spans="2:7">
      <c r="B462" s="4"/>
      <c r="C462" s="2"/>
      <c r="D462" s="5"/>
      <c r="F462" s="6"/>
      <c r="G462" s="6"/>
    </row>
    <row r="463" s="2" customFormat="1" spans="2:7">
      <c r="B463" s="4"/>
      <c r="C463" s="2"/>
      <c r="D463" s="5"/>
      <c r="F463" s="6"/>
      <c r="G463" s="6"/>
    </row>
    <row r="464" s="2" customFormat="1" spans="2:7">
      <c r="B464" s="4"/>
      <c r="C464" s="2"/>
      <c r="D464" s="5"/>
      <c r="F464" s="6"/>
      <c r="G464" s="6"/>
    </row>
    <row r="465" s="2" customFormat="1" spans="2:7">
      <c r="B465" s="4"/>
      <c r="C465" s="2"/>
      <c r="D465" s="5"/>
      <c r="F465" s="6"/>
      <c r="G465" s="6"/>
    </row>
    <row r="466" s="2" customFormat="1" spans="2:7">
      <c r="B466" s="4"/>
      <c r="C466" s="2"/>
      <c r="D466" s="5"/>
      <c r="F466" s="6"/>
      <c r="G466" s="6"/>
    </row>
    <row r="467" s="2" customFormat="1" spans="2:7">
      <c r="B467" s="4"/>
      <c r="C467" s="2"/>
      <c r="D467" s="5"/>
      <c r="F467" s="6"/>
      <c r="G467" s="6"/>
    </row>
    <row r="468" s="2" customFormat="1" spans="2:7">
      <c r="B468" s="4"/>
      <c r="C468" s="2"/>
      <c r="D468" s="5"/>
      <c r="F468" s="6"/>
      <c r="G468" s="6"/>
    </row>
    <row r="469" s="2" customFormat="1" spans="2:7">
      <c r="B469" s="4"/>
      <c r="C469" s="2"/>
      <c r="D469" s="5"/>
      <c r="F469" s="6"/>
      <c r="G469" s="6"/>
    </row>
    <row r="470" s="2" customFormat="1" spans="2:7">
      <c r="B470" s="4"/>
      <c r="C470" s="2"/>
      <c r="D470" s="5"/>
      <c r="F470" s="6"/>
      <c r="G470" s="6"/>
    </row>
    <row r="471" s="2" customFormat="1" spans="2:7">
      <c r="B471" s="4"/>
      <c r="C471" s="2"/>
      <c r="D471" s="5"/>
      <c r="F471" s="6"/>
      <c r="G471" s="6"/>
    </row>
    <row r="472" s="2" customFormat="1" spans="2:7">
      <c r="B472" s="4"/>
      <c r="C472" s="2"/>
      <c r="D472" s="5"/>
      <c r="F472" s="6"/>
      <c r="G472" s="6"/>
    </row>
    <row r="473" s="2" customFormat="1" spans="2:7">
      <c r="B473" s="4"/>
      <c r="C473" s="2"/>
      <c r="D473" s="5"/>
      <c r="F473" s="6"/>
      <c r="G473" s="6"/>
    </row>
    <row r="474" s="2" customFormat="1" spans="2:7">
      <c r="B474" s="4"/>
      <c r="C474" s="2"/>
      <c r="D474" s="5"/>
      <c r="F474" s="6"/>
      <c r="G474" s="6"/>
    </row>
    <row r="475" s="2" customFormat="1" spans="2:7">
      <c r="B475" s="4"/>
      <c r="C475" s="2"/>
      <c r="D475" s="5"/>
      <c r="F475" s="6"/>
      <c r="G475" s="6"/>
    </row>
    <row r="476" s="2" customFormat="1" spans="2:7">
      <c r="B476" s="4"/>
      <c r="C476" s="2"/>
      <c r="D476" s="5"/>
      <c r="F476" s="6"/>
      <c r="G476" s="6"/>
    </row>
    <row r="477" s="2" customFormat="1" spans="2:7">
      <c r="B477" s="4"/>
      <c r="C477" s="2"/>
      <c r="D477" s="5"/>
      <c r="F477" s="6"/>
      <c r="G477" s="6"/>
    </row>
    <row r="478" s="2" customFormat="1" spans="2:7">
      <c r="B478" s="4"/>
      <c r="C478" s="2"/>
      <c r="D478" s="5"/>
      <c r="F478" s="6"/>
      <c r="G478" s="6"/>
    </row>
    <row r="479" s="2" customFormat="1" spans="2:7">
      <c r="B479" s="4"/>
      <c r="C479" s="2"/>
      <c r="D479" s="5"/>
      <c r="F479" s="6"/>
      <c r="G479" s="6"/>
    </row>
    <row r="480" s="2" customFormat="1" spans="2:7">
      <c r="B480" s="4"/>
      <c r="C480" s="2"/>
      <c r="D480" s="5"/>
      <c r="F480" s="6"/>
      <c r="G480" s="6"/>
    </row>
    <row r="481" s="2" customFormat="1" spans="2:7">
      <c r="B481" s="4"/>
      <c r="C481" s="2"/>
      <c r="D481" s="5"/>
      <c r="F481" s="6"/>
      <c r="G481" s="6"/>
    </row>
    <row r="482" s="2" customFormat="1" spans="2:7">
      <c r="B482" s="4"/>
      <c r="C482" s="2"/>
      <c r="D482" s="5"/>
      <c r="F482" s="6"/>
      <c r="G482" s="6"/>
    </row>
    <row r="483" s="2" customFormat="1" spans="2:7">
      <c r="B483" s="4"/>
      <c r="C483" s="2"/>
      <c r="D483" s="5"/>
      <c r="F483" s="6"/>
      <c r="G483" s="6"/>
    </row>
    <row r="484" s="2" customFormat="1" spans="2:7">
      <c r="B484" s="4"/>
      <c r="C484" s="2"/>
      <c r="D484" s="5"/>
      <c r="F484" s="6"/>
      <c r="G484" s="6"/>
    </row>
    <row r="485" s="2" customFormat="1" spans="2:7">
      <c r="B485" s="4"/>
      <c r="C485" s="2"/>
      <c r="D485" s="5"/>
      <c r="F485" s="6"/>
      <c r="G485" s="6"/>
    </row>
    <row r="486" s="2" customFormat="1" spans="2:7">
      <c r="B486" s="4"/>
      <c r="C486" s="2"/>
      <c r="D486" s="5"/>
      <c r="F486" s="6"/>
      <c r="G486" s="6"/>
    </row>
    <row r="487" s="2" customFormat="1" spans="2:7">
      <c r="B487" s="4"/>
      <c r="C487" s="2"/>
      <c r="D487" s="5"/>
      <c r="F487" s="6"/>
      <c r="G487" s="6"/>
    </row>
    <row r="488" s="2" customFormat="1" spans="2:7">
      <c r="B488" s="4"/>
      <c r="C488" s="2"/>
      <c r="D488" s="5"/>
      <c r="F488" s="6"/>
      <c r="G488" s="6"/>
    </row>
    <row r="489" s="2" customFormat="1" spans="2:7">
      <c r="B489" s="4"/>
      <c r="C489" s="2"/>
      <c r="D489" s="5"/>
      <c r="F489" s="6"/>
      <c r="G489" s="6"/>
    </row>
    <row r="490" s="2" customFormat="1" spans="2:7">
      <c r="B490" s="4"/>
      <c r="C490" s="2"/>
      <c r="D490" s="5"/>
      <c r="F490" s="6"/>
      <c r="G490" s="6"/>
    </row>
    <row r="491" s="2" customFormat="1" spans="2:7">
      <c r="B491" s="4"/>
      <c r="C491" s="2"/>
      <c r="D491" s="5"/>
      <c r="F491" s="6"/>
      <c r="G491" s="6"/>
    </row>
    <row r="492" s="2" customFormat="1" spans="2:7">
      <c r="B492" s="4"/>
      <c r="C492" s="2"/>
      <c r="D492" s="5"/>
      <c r="F492" s="6"/>
      <c r="G492" s="6"/>
    </row>
    <row r="493" s="2" customFormat="1" spans="2:7">
      <c r="B493" s="4"/>
      <c r="C493" s="2"/>
      <c r="D493" s="5"/>
      <c r="F493" s="6"/>
      <c r="G493" s="6"/>
    </row>
    <row r="494" s="2" customFormat="1" spans="2:7">
      <c r="B494" s="4"/>
      <c r="C494" s="2"/>
      <c r="D494" s="5"/>
      <c r="F494" s="6"/>
      <c r="G494" s="6"/>
    </row>
    <row r="495" s="2" customFormat="1" spans="2:7">
      <c r="B495" s="4"/>
      <c r="C495" s="2"/>
      <c r="D495" s="5"/>
      <c r="F495" s="6"/>
      <c r="G495" s="6"/>
    </row>
    <row r="496" s="2" customFormat="1" spans="2:7">
      <c r="B496" s="4"/>
      <c r="C496" s="2"/>
      <c r="D496" s="5"/>
      <c r="F496" s="6"/>
      <c r="G496" s="6"/>
    </row>
    <row r="497" s="2" customFormat="1" spans="2:7">
      <c r="B497" s="4"/>
      <c r="C497" s="2"/>
      <c r="D497" s="5"/>
      <c r="F497" s="6"/>
      <c r="G497" s="6"/>
    </row>
    <row r="498" s="2" customFormat="1" spans="2:7">
      <c r="B498" s="4"/>
      <c r="C498" s="2"/>
      <c r="D498" s="5"/>
      <c r="F498" s="6"/>
      <c r="G498" s="6"/>
    </row>
    <row r="499" s="2" customFormat="1" spans="2:7">
      <c r="B499" s="4"/>
      <c r="C499" s="2"/>
      <c r="D499" s="5"/>
      <c r="F499" s="6"/>
      <c r="G499" s="6"/>
    </row>
    <row r="500" s="2" customFormat="1" spans="2:7">
      <c r="B500" s="4"/>
      <c r="C500" s="2"/>
      <c r="D500" s="5"/>
      <c r="F500" s="6"/>
      <c r="G500" s="6"/>
    </row>
    <row r="501" s="2" customFormat="1" spans="2:7">
      <c r="B501" s="4"/>
      <c r="C501" s="2"/>
      <c r="D501" s="5"/>
      <c r="F501" s="6"/>
      <c r="G501" s="6"/>
    </row>
    <row r="502" s="2" customFormat="1" spans="2:7">
      <c r="B502" s="4"/>
      <c r="C502" s="2"/>
      <c r="D502" s="5"/>
      <c r="F502" s="6"/>
      <c r="G502" s="6"/>
    </row>
    <row r="503" s="2" customFormat="1" spans="2:7">
      <c r="B503" s="4"/>
      <c r="C503" s="2"/>
      <c r="D503" s="5"/>
      <c r="F503" s="6"/>
      <c r="G503" s="6"/>
    </row>
    <row r="504" s="2" customFormat="1" spans="2:7">
      <c r="B504" s="4"/>
      <c r="C504" s="2"/>
      <c r="D504" s="5"/>
      <c r="F504" s="6"/>
      <c r="G504" s="6"/>
    </row>
    <row r="505" s="2" customFormat="1" spans="2:7">
      <c r="B505" s="4"/>
      <c r="C505" s="2"/>
      <c r="D505" s="5"/>
      <c r="F505" s="6"/>
      <c r="G505" s="6"/>
    </row>
    <row r="506" s="2" customFormat="1" spans="2:7">
      <c r="B506" s="4"/>
      <c r="C506" s="2"/>
      <c r="D506" s="5"/>
      <c r="F506" s="6"/>
      <c r="G506" s="6"/>
    </row>
    <row r="507" s="2" customFormat="1" spans="2:7">
      <c r="B507" s="4"/>
      <c r="C507" s="2"/>
      <c r="D507" s="5"/>
      <c r="F507" s="6"/>
      <c r="G507" s="6"/>
    </row>
    <row r="508" s="2" customFormat="1" spans="2:7">
      <c r="B508" s="4"/>
      <c r="C508" s="2"/>
      <c r="D508" s="5"/>
      <c r="F508" s="6"/>
      <c r="G508" s="6"/>
    </row>
    <row r="509" s="2" customFormat="1" spans="2:7">
      <c r="B509" s="4"/>
      <c r="C509" s="2"/>
      <c r="D509" s="5"/>
      <c r="F509" s="6"/>
      <c r="G509" s="6"/>
    </row>
    <row r="510" s="2" customFormat="1" spans="2:7">
      <c r="B510" s="4"/>
      <c r="C510" s="2"/>
      <c r="D510" s="5"/>
      <c r="F510" s="6"/>
      <c r="G510" s="6"/>
    </row>
    <row r="511" s="2" customFormat="1" spans="2:7">
      <c r="B511" s="4"/>
      <c r="C511" s="2"/>
      <c r="D511" s="5"/>
      <c r="F511" s="6"/>
      <c r="G511" s="6"/>
    </row>
    <row r="512" s="2" customFormat="1" spans="2:7">
      <c r="B512" s="4"/>
      <c r="C512" s="2"/>
      <c r="D512" s="5"/>
      <c r="F512" s="6"/>
      <c r="G512" s="6"/>
    </row>
    <row r="513" s="2" customFormat="1" spans="2:7">
      <c r="B513" s="4"/>
      <c r="C513" s="2"/>
      <c r="D513" s="5"/>
      <c r="F513" s="6"/>
      <c r="G513" s="6"/>
    </row>
    <row r="514" s="2" customFormat="1" spans="2:7">
      <c r="B514" s="4"/>
      <c r="C514" s="2"/>
      <c r="D514" s="5"/>
      <c r="F514" s="6"/>
      <c r="G514" s="6"/>
    </row>
    <row r="515" s="2" customFormat="1" spans="2:7">
      <c r="B515" s="4"/>
      <c r="C515" s="2"/>
      <c r="D515" s="5"/>
      <c r="F515" s="6"/>
      <c r="G515" s="6"/>
    </row>
    <row r="516" s="2" customFormat="1" spans="2:7">
      <c r="B516" s="4"/>
      <c r="C516" s="2"/>
      <c r="D516" s="5"/>
      <c r="F516" s="6"/>
      <c r="G516" s="6"/>
    </row>
    <row r="517" s="2" customFormat="1" spans="2:7">
      <c r="B517" s="4"/>
      <c r="C517" s="2"/>
      <c r="D517" s="5"/>
      <c r="F517" s="6"/>
      <c r="G517" s="6"/>
    </row>
    <row r="518" s="2" customFormat="1" spans="2:7">
      <c r="B518" s="4"/>
      <c r="C518" s="2"/>
      <c r="D518" s="5"/>
      <c r="F518" s="6"/>
      <c r="G518" s="6"/>
    </row>
    <row r="519" s="2" customFormat="1" spans="2:7">
      <c r="B519" s="4"/>
      <c r="C519" s="2"/>
      <c r="D519" s="5"/>
      <c r="F519" s="6"/>
      <c r="G519" s="6"/>
    </row>
    <row r="520" s="2" customFormat="1" spans="2:7">
      <c r="B520" s="4"/>
      <c r="C520" s="2"/>
      <c r="D520" s="5"/>
      <c r="F520" s="6"/>
      <c r="G520" s="6"/>
    </row>
    <row r="521" s="2" customFormat="1" spans="2:7">
      <c r="B521" s="4"/>
      <c r="C521" s="2"/>
      <c r="D521" s="5"/>
      <c r="F521" s="6"/>
      <c r="G521" s="6"/>
    </row>
    <row r="522" s="2" customFormat="1" spans="2:7">
      <c r="B522" s="4"/>
      <c r="C522" s="2"/>
      <c r="D522" s="5"/>
      <c r="F522" s="6"/>
      <c r="G522" s="6"/>
    </row>
    <row r="523" s="2" customFormat="1" spans="2:7">
      <c r="B523" s="4"/>
      <c r="C523" s="2"/>
      <c r="D523" s="5"/>
      <c r="F523" s="6"/>
      <c r="G523" s="6"/>
    </row>
    <row r="524" s="2" customFormat="1" spans="2:7">
      <c r="B524" s="4"/>
      <c r="C524" s="2"/>
      <c r="D524" s="5"/>
      <c r="F524" s="6"/>
      <c r="G524" s="6"/>
    </row>
    <row r="525" s="2" customFormat="1" spans="2:7">
      <c r="B525" s="4"/>
      <c r="C525" s="2"/>
      <c r="D525" s="5"/>
      <c r="F525" s="6"/>
      <c r="G525" s="6"/>
    </row>
    <row r="526" s="2" customFormat="1" spans="2:7">
      <c r="B526" s="4"/>
      <c r="C526" s="2"/>
      <c r="D526" s="5"/>
      <c r="F526" s="6"/>
      <c r="G526" s="6"/>
    </row>
    <row r="527" s="2" customFormat="1" spans="2:7">
      <c r="B527" s="4"/>
      <c r="C527" s="2"/>
      <c r="D527" s="5"/>
      <c r="F527" s="6"/>
      <c r="G527" s="6"/>
    </row>
    <row r="528" s="2" customFormat="1" spans="2:7">
      <c r="B528" s="4"/>
      <c r="C528" s="2"/>
      <c r="D528" s="5"/>
      <c r="F528" s="6"/>
      <c r="G528" s="6"/>
    </row>
    <row r="529" s="2" customFormat="1" spans="2:7">
      <c r="B529" s="4"/>
      <c r="C529" s="2"/>
      <c r="D529" s="5"/>
      <c r="F529" s="6"/>
      <c r="G529" s="6"/>
    </row>
    <row r="530" s="2" customFormat="1" spans="2:7">
      <c r="B530" s="4"/>
      <c r="C530" s="2"/>
      <c r="D530" s="5"/>
      <c r="F530" s="6"/>
      <c r="G530" s="6"/>
    </row>
    <row r="531" s="2" customFormat="1" spans="2:7">
      <c r="B531" s="4"/>
      <c r="C531" s="2"/>
      <c r="D531" s="5"/>
      <c r="F531" s="6"/>
      <c r="G531" s="6"/>
    </row>
    <row r="532" s="2" customFormat="1" spans="2:7">
      <c r="B532" s="4"/>
      <c r="C532" s="2"/>
      <c r="D532" s="5"/>
      <c r="F532" s="6"/>
      <c r="G532" s="6"/>
    </row>
    <row r="533" s="2" customFormat="1" spans="2:7">
      <c r="B533" s="4"/>
      <c r="C533" s="2"/>
      <c r="D533" s="5"/>
      <c r="F533" s="6"/>
      <c r="G533" s="6"/>
    </row>
    <row r="534" s="2" customFormat="1" spans="2:7">
      <c r="B534" s="4"/>
      <c r="C534" s="2"/>
      <c r="D534" s="5"/>
      <c r="F534" s="6"/>
      <c r="G534" s="6"/>
    </row>
    <row r="535" s="2" customFormat="1" spans="2:7">
      <c r="B535" s="4"/>
      <c r="C535" s="2"/>
      <c r="D535" s="5"/>
      <c r="F535" s="6"/>
      <c r="G535" s="6"/>
    </row>
    <row r="536" s="2" customFormat="1" spans="2:7">
      <c r="B536" s="4"/>
      <c r="C536" s="2"/>
      <c r="D536" s="5"/>
      <c r="F536" s="6"/>
      <c r="G536" s="6"/>
    </row>
    <row r="537" s="2" customFormat="1" spans="2:7">
      <c r="B537" s="4"/>
      <c r="C537" s="2"/>
      <c r="D537" s="5"/>
      <c r="F537" s="6"/>
      <c r="G537" s="6"/>
    </row>
    <row r="538" s="2" customFormat="1" spans="2:7">
      <c r="B538" s="4"/>
      <c r="C538" s="2"/>
      <c r="D538" s="5"/>
      <c r="F538" s="6"/>
      <c r="G538" s="6"/>
    </row>
    <row r="539" s="2" customFormat="1" spans="2:7">
      <c r="B539" s="4"/>
      <c r="C539" s="2"/>
      <c r="D539" s="5"/>
      <c r="F539" s="6"/>
      <c r="G539" s="6"/>
    </row>
    <row r="540" s="2" customFormat="1" spans="2:7">
      <c r="B540" s="4"/>
      <c r="C540" s="2"/>
      <c r="D540" s="5"/>
      <c r="F540" s="6"/>
      <c r="G540" s="6"/>
    </row>
    <row r="541" s="2" customFormat="1" spans="2:7">
      <c r="B541" s="4"/>
      <c r="C541" s="2"/>
      <c r="D541" s="5"/>
      <c r="F541" s="6"/>
      <c r="G541" s="6"/>
    </row>
    <row r="542" s="2" customFormat="1" spans="2:7">
      <c r="B542" s="4"/>
      <c r="C542" s="2"/>
      <c r="D542" s="5"/>
      <c r="F542" s="6"/>
      <c r="G542" s="6"/>
    </row>
    <row r="543" s="2" customFormat="1" spans="2:7">
      <c r="B543" s="4"/>
      <c r="C543" s="2"/>
      <c r="D543" s="5"/>
      <c r="F543" s="6"/>
      <c r="G543" s="6"/>
    </row>
    <row r="544" s="2" customFormat="1" spans="2:7">
      <c r="B544" s="4"/>
      <c r="C544" s="2"/>
      <c r="D544" s="5"/>
      <c r="F544" s="6"/>
      <c r="G544" s="6"/>
    </row>
    <row r="545" s="2" customFormat="1" spans="2:7">
      <c r="B545" s="4"/>
      <c r="C545" s="2"/>
      <c r="D545" s="5"/>
      <c r="F545" s="6"/>
      <c r="G545" s="6"/>
    </row>
    <row r="546" s="2" customFormat="1" spans="2:7">
      <c r="B546" s="4"/>
      <c r="C546" s="2"/>
      <c r="D546" s="5"/>
      <c r="F546" s="6"/>
      <c r="G546" s="6"/>
    </row>
    <row r="547" s="2" customFormat="1" spans="2:7">
      <c r="B547" s="4"/>
      <c r="C547" s="2"/>
      <c r="D547" s="5"/>
      <c r="F547" s="6"/>
      <c r="G547" s="6"/>
    </row>
    <row r="548" s="2" customFormat="1" spans="2:7">
      <c r="B548" s="4"/>
      <c r="C548" s="2"/>
      <c r="D548" s="5"/>
      <c r="F548" s="6"/>
      <c r="G548" s="6"/>
    </row>
    <row r="549" s="2" customFormat="1" spans="2:7">
      <c r="B549" s="4"/>
      <c r="C549" s="2"/>
      <c r="D549" s="5"/>
      <c r="F549" s="6"/>
      <c r="G549" s="6"/>
    </row>
    <row r="550" s="2" customFormat="1" spans="2:7">
      <c r="B550" s="4"/>
      <c r="C550" s="2"/>
      <c r="D550" s="5"/>
      <c r="F550" s="6"/>
      <c r="G550" s="6"/>
    </row>
    <row r="551" s="2" customFormat="1" spans="2:7">
      <c r="B551" s="4"/>
      <c r="C551" s="2"/>
      <c r="D551" s="5"/>
      <c r="F551" s="6"/>
      <c r="G551" s="6"/>
    </row>
    <row r="552" s="2" customFormat="1" spans="2:7">
      <c r="B552" s="4"/>
      <c r="C552" s="2"/>
      <c r="D552" s="5"/>
      <c r="F552" s="6"/>
      <c r="G552" s="6"/>
    </row>
    <row r="553" s="2" customFormat="1" spans="2:7">
      <c r="B553" s="4"/>
      <c r="C553" s="2"/>
      <c r="D553" s="5"/>
      <c r="F553" s="6"/>
      <c r="G553" s="6"/>
    </row>
    <row r="554" s="2" customFormat="1" spans="2:7">
      <c r="B554" s="4"/>
      <c r="C554" s="2"/>
      <c r="D554" s="5"/>
      <c r="F554" s="6"/>
      <c r="G554" s="6"/>
    </row>
    <row r="555" s="2" customFormat="1" spans="2:7">
      <c r="B555" s="4"/>
      <c r="C555" s="2"/>
      <c r="D555" s="5"/>
      <c r="F555" s="6"/>
      <c r="G555" s="6"/>
    </row>
    <row r="556" s="2" customFormat="1" spans="2:7">
      <c r="B556" s="4"/>
      <c r="C556" s="2"/>
      <c r="D556" s="5"/>
      <c r="F556" s="6"/>
      <c r="G556" s="6"/>
    </row>
    <row r="557" s="2" customFormat="1" spans="2:7">
      <c r="B557" s="4"/>
      <c r="C557" s="2"/>
      <c r="D557" s="5"/>
      <c r="F557" s="6"/>
      <c r="G557" s="6"/>
    </row>
    <row r="558" s="2" customFormat="1" spans="2:7">
      <c r="B558" s="4"/>
      <c r="C558" s="2"/>
      <c r="D558" s="5"/>
      <c r="F558" s="6"/>
      <c r="G558" s="6"/>
    </row>
    <row r="559" s="2" customFormat="1" spans="2:7">
      <c r="B559" s="4"/>
      <c r="C559" s="2"/>
      <c r="D559" s="5"/>
      <c r="F559" s="6"/>
      <c r="G559" s="6"/>
    </row>
    <row r="560" s="2" customFormat="1" spans="2:7">
      <c r="B560" s="4"/>
      <c r="C560" s="2"/>
      <c r="D560" s="5"/>
      <c r="F560" s="6"/>
      <c r="G560" s="6"/>
    </row>
    <row r="561" s="2" customFormat="1" spans="2:7">
      <c r="B561" s="4"/>
      <c r="C561" s="2"/>
      <c r="D561" s="5"/>
      <c r="F561" s="6"/>
      <c r="G561" s="6"/>
    </row>
    <row r="562" s="2" customFormat="1" spans="2:7">
      <c r="B562" s="4"/>
      <c r="C562" s="2"/>
      <c r="D562" s="5"/>
      <c r="F562" s="6"/>
      <c r="G562" s="6"/>
    </row>
    <row r="563" s="2" customFormat="1" spans="2:7">
      <c r="B563" s="4"/>
      <c r="C563" s="2"/>
      <c r="D563" s="5"/>
      <c r="F563" s="6"/>
      <c r="G563" s="6"/>
    </row>
    <row r="564" s="2" customFormat="1" spans="2:7">
      <c r="B564" s="4"/>
      <c r="C564" s="2"/>
      <c r="D564" s="5"/>
      <c r="F564" s="6"/>
      <c r="G564" s="6"/>
    </row>
    <row r="565" s="2" customFormat="1" spans="2:7">
      <c r="B565" s="4"/>
      <c r="C565" s="2"/>
      <c r="D565" s="5"/>
      <c r="F565" s="6"/>
      <c r="G565" s="6"/>
    </row>
    <row r="566" s="2" customFormat="1" spans="2:7">
      <c r="B566" s="4"/>
      <c r="C566" s="2"/>
      <c r="D566" s="5"/>
      <c r="F566" s="6"/>
      <c r="G566" s="6"/>
    </row>
    <row r="567" s="2" customFormat="1" spans="2:7">
      <c r="B567" s="4"/>
      <c r="C567" s="2"/>
      <c r="D567" s="5"/>
      <c r="F567" s="6"/>
      <c r="G567" s="6"/>
    </row>
    <row r="568" s="2" customFormat="1" spans="2:7">
      <c r="B568" s="4"/>
      <c r="C568" s="2"/>
      <c r="D568" s="5"/>
      <c r="F568" s="6"/>
      <c r="G568" s="6"/>
    </row>
    <row r="569" s="2" customFormat="1" spans="2:7">
      <c r="B569" s="4"/>
      <c r="C569" s="2"/>
      <c r="D569" s="5"/>
      <c r="F569" s="6"/>
      <c r="G569" s="6"/>
    </row>
    <row r="570" s="2" customFormat="1" spans="2:7">
      <c r="B570" s="4"/>
      <c r="C570" s="2"/>
      <c r="D570" s="5"/>
      <c r="F570" s="6"/>
      <c r="G570" s="6"/>
    </row>
    <row r="571" s="2" customFormat="1" spans="2:7">
      <c r="B571" s="4"/>
      <c r="C571" s="2"/>
      <c r="D571" s="5"/>
      <c r="F571" s="6"/>
      <c r="G571" s="6"/>
    </row>
    <row r="572" s="2" customFormat="1" spans="2:7">
      <c r="B572" s="4"/>
      <c r="C572" s="2"/>
      <c r="D572" s="5"/>
      <c r="F572" s="6"/>
      <c r="G572" s="6"/>
    </row>
    <row r="573" s="2" customFormat="1" spans="2:7">
      <c r="B573" s="4"/>
      <c r="C573" s="2"/>
      <c r="D573" s="5"/>
      <c r="F573" s="6"/>
      <c r="G573" s="6"/>
    </row>
    <row r="574" s="2" customFormat="1" spans="2:7">
      <c r="B574" s="4"/>
      <c r="C574" s="2"/>
      <c r="D574" s="5"/>
      <c r="F574" s="6"/>
      <c r="G574" s="6"/>
    </row>
    <row r="575" s="2" customFormat="1" spans="2:7">
      <c r="B575" s="4"/>
      <c r="C575" s="2"/>
      <c r="D575" s="5"/>
      <c r="F575" s="6"/>
      <c r="G575" s="6"/>
    </row>
    <row r="576" s="2" customFormat="1" spans="2:7">
      <c r="B576" s="4"/>
      <c r="C576" s="2"/>
      <c r="D576" s="5"/>
      <c r="F576" s="6"/>
      <c r="G576" s="6"/>
    </row>
    <row r="577" s="2" customFormat="1" spans="2:7">
      <c r="B577" s="4"/>
      <c r="C577" s="2"/>
      <c r="D577" s="5"/>
      <c r="F577" s="6"/>
      <c r="G577" s="6"/>
    </row>
    <row r="578" s="2" customFormat="1" spans="2:7">
      <c r="B578" s="4"/>
      <c r="C578" s="2"/>
      <c r="D578" s="5"/>
      <c r="F578" s="6"/>
      <c r="G578" s="6"/>
    </row>
    <row r="579" s="2" customFormat="1" spans="2:7">
      <c r="B579" s="4"/>
      <c r="C579" s="2"/>
      <c r="D579" s="5"/>
      <c r="F579" s="6"/>
      <c r="G579" s="6"/>
    </row>
    <row r="580" s="2" customFormat="1" spans="2:7">
      <c r="B580" s="4"/>
      <c r="C580" s="2"/>
      <c r="D580" s="5"/>
      <c r="F580" s="6"/>
      <c r="G580" s="6"/>
    </row>
    <row r="581" s="2" customFormat="1" spans="2:7">
      <c r="B581" s="4"/>
      <c r="C581" s="2"/>
      <c r="D581" s="5"/>
      <c r="F581" s="6"/>
      <c r="G581" s="6"/>
    </row>
    <row r="582" s="2" customFormat="1" spans="2:7">
      <c r="B582" s="4"/>
      <c r="C582" s="2"/>
      <c r="D582" s="5"/>
      <c r="F582" s="6"/>
      <c r="G582" s="6"/>
    </row>
    <row r="583" s="2" customFormat="1" spans="2:7">
      <c r="B583" s="4"/>
      <c r="C583" s="2"/>
      <c r="D583" s="5"/>
      <c r="F583" s="6"/>
      <c r="G583" s="6"/>
    </row>
    <row r="584" s="2" customFormat="1" spans="2:7">
      <c r="B584" s="4"/>
      <c r="C584" s="2"/>
      <c r="D584" s="5"/>
      <c r="F584" s="6"/>
      <c r="G584" s="6"/>
    </row>
    <row r="585" s="2" customFormat="1" spans="2:7">
      <c r="B585" s="4"/>
      <c r="C585" s="2"/>
      <c r="D585" s="5"/>
      <c r="F585" s="6"/>
      <c r="G585" s="6"/>
    </row>
    <row r="586" s="2" customFormat="1" spans="2:7">
      <c r="B586" s="4"/>
      <c r="C586" s="2"/>
      <c r="D586" s="5"/>
      <c r="F586" s="6"/>
      <c r="G586" s="6"/>
    </row>
    <row r="587" s="2" customFormat="1" spans="2:7">
      <c r="B587" s="4"/>
      <c r="C587" s="2"/>
      <c r="D587" s="5"/>
      <c r="F587" s="6"/>
      <c r="G587" s="6"/>
    </row>
    <row r="588" s="2" customFormat="1" spans="2:7">
      <c r="B588" s="4"/>
      <c r="C588" s="2"/>
      <c r="D588" s="5"/>
      <c r="F588" s="6"/>
      <c r="G588" s="6"/>
    </row>
    <row r="589" s="2" customFormat="1" spans="2:7">
      <c r="B589" s="4"/>
      <c r="C589" s="2"/>
      <c r="D589" s="5"/>
      <c r="F589" s="6"/>
      <c r="G589" s="6"/>
    </row>
    <row r="590" s="2" customFormat="1" spans="2:7">
      <c r="B590" s="4"/>
      <c r="C590" s="2"/>
      <c r="D590" s="5"/>
      <c r="F590" s="6"/>
      <c r="G590" s="6"/>
    </row>
    <row r="591" s="2" customFormat="1" spans="2:7">
      <c r="B591" s="4"/>
      <c r="C591" s="2"/>
      <c r="D591" s="5"/>
      <c r="F591" s="6"/>
      <c r="G591" s="6"/>
    </row>
    <row r="592" s="2" customFormat="1" spans="2:7">
      <c r="B592" s="4"/>
      <c r="C592" s="2"/>
      <c r="D592" s="5"/>
      <c r="F592" s="6"/>
      <c r="G592" s="6"/>
    </row>
    <row r="593" s="2" customFormat="1" spans="2:7">
      <c r="B593" s="4"/>
      <c r="C593" s="2"/>
      <c r="D593" s="5"/>
      <c r="F593" s="6"/>
      <c r="G593" s="6"/>
    </row>
    <row r="594" s="2" customFormat="1" spans="2:7">
      <c r="B594" s="4"/>
      <c r="C594" s="2"/>
      <c r="D594" s="5"/>
      <c r="F594" s="6"/>
      <c r="G594" s="6"/>
    </row>
    <row r="595" s="2" customFormat="1" spans="2:7">
      <c r="B595" s="4"/>
      <c r="C595" s="2"/>
      <c r="D595" s="5"/>
      <c r="F595" s="6"/>
      <c r="G595" s="6"/>
    </row>
    <row r="596" s="2" customFormat="1" spans="2:7">
      <c r="B596" s="4"/>
      <c r="C596" s="2"/>
      <c r="D596" s="5"/>
      <c r="F596" s="6"/>
      <c r="G596" s="6"/>
    </row>
    <row r="597" s="2" customFormat="1" spans="2:7">
      <c r="B597" s="4"/>
      <c r="C597" s="2"/>
      <c r="D597" s="5"/>
      <c r="F597" s="6"/>
      <c r="G597" s="6"/>
    </row>
    <row r="598" s="2" customFormat="1" spans="2:7">
      <c r="B598" s="4"/>
      <c r="C598" s="2"/>
      <c r="D598" s="5"/>
      <c r="F598" s="6"/>
      <c r="G598" s="6"/>
    </row>
    <row r="599" s="2" customFormat="1" spans="2:7">
      <c r="B599" s="4"/>
      <c r="C599" s="2"/>
      <c r="D599" s="5"/>
      <c r="F599" s="6"/>
      <c r="G599" s="6"/>
    </row>
    <row r="600" s="2" customFormat="1" spans="2:7">
      <c r="B600" s="4"/>
      <c r="C600" s="2"/>
      <c r="D600" s="5"/>
      <c r="F600" s="6"/>
      <c r="G600" s="6"/>
    </row>
    <row r="601" s="2" customFormat="1" spans="2:7">
      <c r="B601" s="4"/>
      <c r="C601" s="2"/>
      <c r="D601" s="5"/>
      <c r="F601" s="6"/>
      <c r="G601" s="6"/>
    </row>
    <row r="602" s="2" customFormat="1" spans="2:7">
      <c r="B602" s="4"/>
      <c r="C602" s="2"/>
      <c r="D602" s="5"/>
      <c r="F602" s="6"/>
      <c r="G602" s="6"/>
    </row>
    <row r="603" s="2" customFormat="1" spans="2:7">
      <c r="B603" s="4"/>
      <c r="C603" s="2"/>
      <c r="D603" s="5"/>
      <c r="F603" s="6"/>
      <c r="G603" s="6"/>
    </row>
    <row r="604" s="2" customFormat="1" spans="2:7">
      <c r="B604" s="4"/>
      <c r="C604" s="2"/>
      <c r="D604" s="5"/>
      <c r="F604" s="6"/>
      <c r="G604" s="6"/>
    </row>
    <row r="605" s="2" customFormat="1" spans="2:7">
      <c r="B605" s="4"/>
      <c r="C605" s="2"/>
      <c r="D605" s="5"/>
      <c r="F605" s="6"/>
      <c r="G605" s="6"/>
    </row>
    <row r="606" s="2" customFormat="1" spans="2:7">
      <c r="B606" s="4"/>
      <c r="C606" s="2"/>
      <c r="D606" s="5"/>
      <c r="F606" s="6"/>
      <c r="G606" s="6"/>
    </row>
    <row r="607" s="2" customFormat="1" spans="2:7">
      <c r="B607" s="4"/>
      <c r="C607" s="2"/>
      <c r="D607" s="5"/>
      <c r="F607" s="6"/>
      <c r="G607" s="6"/>
    </row>
    <row r="608" s="2" customFormat="1" spans="2:7">
      <c r="B608" s="4"/>
      <c r="C608" s="2"/>
      <c r="D608" s="5"/>
      <c r="F608" s="6"/>
      <c r="G608" s="6"/>
    </row>
    <row r="609" s="2" customFormat="1" spans="2:7">
      <c r="B609" s="4"/>
      <c r="C609" s="2"/>
      <c r="D609" s="5"/>
      <c r="F609" s="6"/>
      <c r="G609" s="6"/>
    </row>
    <row r="610" s="2" customFormat="1" spans="2:7">
      <c r="B610" s="4"/>
      <c r="C610" s="2"/>
      <c r="D610" s="5"/>
      <c r="F610" s="6"/>
      <c r="G610" s="6"/>
    </row>
    <row r="611" s="2" customFormat="1" spans="2:7">
      <c r="B611" s="4"/>
      <c r="C611" s="2"/>
      <c r="D611" s="5"/>
      <c r="F611" s="6"/>
      <c r="G611" s="6"/>
    </row>
    <row r="612" s="2" customFormat="1" spans="2:7">
      <c r="B612" s="4"/>
      <c r="C612" s="2"/>
      <c r="D612" s="5"/>
      <c r="F612" s="6"/>
      <c r="G612" s="6"/>
    </row>
    <row r="613" s="2" customFormat="1" spans="2:7">
      <c r="B613" s="4"/>
      <c r="C613" s="2"/>
      <c r="D613" s="5"/>
      <c r="F613" s="6"/>
      <c r="G613" s="6"/>
    </row>
    <row r="614" s="2" customFormat="1" spans="2:7">
      <c r="B614" s="4"/>
      <c r="C614" s="2"/>
      <c r="D614" s="5"/>
      <c r="F614" s="6"/>
      <c r="G614" s="6"/>
    </row>
    <row r="615" s="2" customFormat="1" spans="2:7">
      <c r="B615" s="4"/>
      <c r="C615" s="2"/>
      <c r="D615" s="5"/>
      <c r="F615" s="6"/>
      <c r="G615" s="6"/>
    </row>
    <row r="616" s="2" customFormat="1" spans="2:7">
      <c r="B616" s="4"/>
      <c r="C616" s="2"/>
      <c r="D616" s="5"/>
      <c r="F616" s="6"/>
      <c r="G616" s="6"/>
    </row>
    <row r="617" s="2" customFormat="1" spans="2:7">
      <c r="B617" s="4"/>
      <c r="C617" s="2"/>
      <c r="D617" s="5"/>
      <c r="F617" s="6"/>
      <c r="G617" s="6"/>
    </row>
    <row r="618" s="2" customFormat="1" spans="2:7">
      <c r="B618" s="4"/>
      <c r="C618" s="2"/>
      <c r="D618" s="5"/>
      <c r="F618" s="6"/>
      <c r="G618" s="6"/>
    </row>
    <row r="619" s="2" customFormat="1" spans="2:7">
      <c r="B619" s="4"/>
      <c r="C619" s="2"/>
      <c r="D619" s="5"/>
      <c r="F619" s="6"/>
      <c r="G619" s="6"/>
    </row>
    <row r="620" s="2" customFormat="1" spans="2:7">
      <c r="B620" s="4"/>
      <c r="C620" s="2"/>
      <c r="D620" s="5"/>
      <c r="F620" s="6"/>
      <c r="G620" s="6"/>
    </row>
    <row r="621" s="2" customFormat="1" spans="2:7">
      <c r="B621" s="4"/>
      <c r="C621" s="2"/>
      <c r="D621" s="5"/>
      <c r="F621" s="6"/>
      <c r="G621" s="6"/>
    </row>
    <row r="622" s="2" customFormat="1" spans="2:7">
      <c r="B622" s="4"/>
      <c r="C622" s="2"/>
      <c r="D622" s="5"/>
      <c r="F622" s="6"/>
      <c r="G622" s="6"/>
    </row>
    <row r="623" s="2" customFormat="1" spans="2:7">
      <c r="B623" s="4"/>
      <c r="C623" s="2"/>
      <c r="D623" s="5"/>
      <c r="F623" s="6"/>
      <c r="G623" s="6"/>
    </row>
    <row r="624" s="2" customFormat="1" spans="2:7">
      <c r="B624" s="4"/>
      <c r="C624" s="2"/>
      <c r="D624" s="5"/>
      <c r="F624" s="6"/>
      <c r="G624" s="6"/>
    </row>
    <row r="625" s="2" customFormat="1" spans="2:7">
      <c r="B625" s="4"/>
      <c r="C625" s="2"/>
      <c r="D625" s="5"/>
      <c r="F625" s="6"/>
      <c r="G625" s="6"/>
    </row>
    <row r="626" s="2" customFormat="1" spans="2:7">
      <c r="B626" s="4"/>
      <c r="C626" s="2"/>
      <c r="D626" s="5"/>
      <c r="F626" s="6"/>
      <c r="G626" s="6"/>
    </row>
    <row r="627" s="2" customFormat="1" spans="2:7">
      <c r="B627" s="4"/>
      <c r="C627" s="2"/>
      <c r="D627" s="5"/>
      <c r="F627" s="6"/>
      <c r="G627" s="6"/>
    </row>
    <row r="628" s="2" customFormat="1" spans="2:7">
      <c r="B628" s="4"/>
      <c r="C628" s="2"/>
      <c r="D628" s="5"/>
      <c r="F628" s="6"/>
      <c r="G628" s="6"/>
    </row>
    <row r="629" s="2" customFormat="1" spans="2:7">
      <c r="B629" s="4"/>
      <c r="C629" s="2"/>
      <c r="D629" s="5"/>
      <c r="F629" s="6"/>
      <c r="G629" s="6"/>
    </row>
    <row r="630" s="2" customFormat="1" spans="2:7">
      <c r="B630" s="4"/>
      <c r="C630" s="2"/>
      <c r="D630" s="5"/>
      <c r="F630" s="6"/>
      <c r="G630" s="6"/>
    </row>
    <row r="631" s="2" customFormat="1" spans="2:7">
      <c r="B631" s="4"/>
      <c r="C631" s="2"/>
      <c r="D631" s="5"/>
      <c r="F631" s="6"/>
      <c r="G631" s="6"/>
    </row>
    <row r="632" s="2" customFormat="1" spans="2:7">
      <c r="B632" s="4"/>
      <c r="C632" s="2"/>
      <c r="D632" s="5"/>
      <c r="F632" s="6"/>
      <c r="G632" s="6"/>
    </row>
    <row r="633" s="2" customFormat="1" spans="2:7">
      <c r="B633" s="4"/>
      <c r="C633" s="2"/>
      <c r="D633" s="5"/>
      <c r="F633" s="6"/>
      <c r="G633" s="6"/>
    </row>
    <row r="634" s="2" customFormat="1" spans="2:7">
      <c r="B634" s="4"/>
      <c r="C634" s="2"/>
      <c r="D634" s="5"/>
      <c r="F634" s="6"/>
      <c r="G634" s="6"/>
    </row>
    <row r="635" s="2" customFormat="1" spans="2:7">
      <c r="B635" s="4"/>
      <c r="C635" s="2"/>
      <c r="D635" s="5"/>
      <c r="F635" s="6"/>
      <c r="G635" s="6"/>
    </row>
    <row r="636" s="2" customFormat="1" spans="2:7">
      <c r="B636" s="4"/>
      <c r="C636" s="2"/>
      <c r="D636" s="5"/>
      <c r="F636" s="6"/>
      <c r="G636" s="6"/>
    </row>
    <row r="637" s="2" customFormat="1" spans="2:7">
      <c r="B637" s="4"/>
      <c r="C637" s="2"/>
      <c r="D637" s="5"/>
      <c r="F637" s="6"/>
      <c r="G637" s="6"/>
    </row>
    <row r="638" s="2" customFormat="1" spans="2:7">
      <c r="B638" s="4"/>
      <c r="C638" s="2"/>
      <c r="D638" s="5"/>
      <c r="F638" s="6"/>
      <c r="G638" s="6"/>
    </row>
    <row r="639" s="2" customFormat="1" spans="2:7">
      <c r="B639" s="4"/>
      <c r="C639" s="2"/>
      <c r="D639" s="5"/>
      <c r="F639" s="6"/>
      <c r="G639" s="6"/>
    </row>
    <row r="640" s="2" customFormat="1" spans="2:7">
      <c r="B640" s="4"/>
      <c r="C640" s="2"/>
      <c r="D640" s="5"/>
      <c r="F640" s="6"/>
      <c r="G640" s="6"/>
    </row>
    <row r="641" s="2" customFormat="1" spans="2:7">
      <c r="B641" s="4"/>
      <c r="C641" s="2"/>
      <c r="D641" s="5"/>
      <c r="F641" s="6"/>
      <c r="G641" s="6"/>
    </row>
    <row r="642" s="2" customFormat="1" spans="2:7">
      <c r="B642" s="4"/>
      <c r="C642" s="2"/>
      <c r="D642" s="5"/>
      <c r="F642" s="6"/>
      <c r="G642" s="6"/>
    </row>
    <row r="643" s="2" customFormat="1" spans="2:7">
      <c r="B643" s="4"/>
      <c r="C643" s="2"/>
      <c r="D643" s="5"/>
      <c r="F643" s="6"/>
      <c r="G643" s="6"/>
    </row>
    <row r="644" s="2" customFormat="1" spans="2:7">
      <c r="B644" s="4"/>
      <c r="C644" s="2"/>
      <c r="D644" s="5"/>
      <c r="F644" s="6"/>
      <c r="G644" s="6"/>
    </row>
    <row r="645" s="2" customFormat="1" spans="2:7">
      <c r="B645" s="4"/>
      <c r="C645" s="2"/>
      <c r="D645" s="5"/>
      <c r="F645" s="6"/>
      <c r="G645" s="6"/>
    </row>
    <row r="646" s="2" customFormat="1" spans="2:7">
      <c r="B646" s="4"/>
      <c r="C646" s="2"/>
      <c r="D646" s="5"/>
      <c r="F646" s="6"/>
      <c r="G646" s="6"/>
    </row>
    <row r="647" s="2" customFormat="1" spans="2:7">
      <c r="B647" s="4"/>
      <c r="C647" s="2"/>
      <c r="D647" s="5"/>
      <c r="F647" s="6"/>
      <c r="G647" s="6"/>
    </row>
    <row r="648" s="2" customFormat="1" spans="2:7">
      <c r="B648" s="4"/>
      <c r="C648" s="2"/>
      <c r="D648" s="5"/>
      <c r="F648" s="6"/>
      <c r="G648" s="6"/>
    </row>
    <row r="649" s="2" customFormat="1" spans="2:7">
      <c r="B649" s="4"/>
      <c r="C649" s="2"/>
      <c r="D649" s="5"/>
      <c r="F649" s="6"/>
      <c r="G649" s="6"/>
    </row>
    <row r="650" s="2" customFormat="1" spans="2:7">
      <c r="B650" s="4"/>
      <c r="C650" s="2"/>
      <c r="D650" s="5"/>
      <c r="F650" s="6"/>
      <c r="G650" s="6"/>
    </row>
    <row r="651" s="2" customFormat="1" spans="2:7">
      <c r="B651" s="4"/>
      <c r="C651" s="2"/>
      <c r="D651" s="5"/>
      <c r="F651" s="6"/>
      <c r="G651" s="6"/>
    </row>
    <row r="652" s="2" customFormat="1" spans="2:7">
      <c r="B652" s="4"/>
      <c r="C652" s="2"/>
      <c r="D652" s="5"/>
      <c r="F652" s="6"/>
      <c r="G652" s="6"/>
    </row>
    <row r="653" s="2" customFormat="1" spans="2:7">
      <c r="B653" s="4"/>
      <c r="C653" s="2"/>
      <c r="D653" s="5"/>
      <c r="F653" s="6"/>
      <c r="G653" s="6"/>
    </row>
    <row r="654" s="2" customFormat="1" spans="2:7">
      <c r="B654" s="4"/>
      <c r="C654" s="2"/>
      <c r="D654" s="5"/>
      <c r="F654" s="6"/>
      <c r="G654" s="6"/>
    </row>
    <row r="655" s="2" customFormat="1" spans="2:7">
      <c r="B655" s="4"/>
      <c r="C655" s="2"/>
      <c r="D655" s="5"/>
      <c r="F655" s="6"/>
      <c r="G655" s="6"/>
    </row>
    <row r="656" s="2" customFormat="1" spans="2:7">
      <c r="B656" s="4"/>
      <c r="C656" s="2"/>
      <c r="D656" s="5"/>
      <c r="F656" s="6"/>
      <c r="G656" s="6"/>
    </row>
    <row r="657" s="2" customFormat="1" spans="2:7">
      <c r="B657" s="4"/>
      <c r="C657" s="2"/>
      <c r="D657" s="5"/>
      <c r="F657" s="6"/>
      <c r="G657" s="6"/>
    </row>
    <row r="658" s="2" customFormat="1" spans="2:7">
      <c r="B658" s="4"/>
      <c r="C658" s="2"/>
      <c r="D658" s="5"/>
      <c r="F658" s="6"/>
      <c r="G658" s="6"/>
    </row>
    <row r="659" s="2" customFormat="1" spans="2:7">
      <c r="B659" s="4"/>
      <c r="C659" s="2"/>
      <c r="D659" s="5"/>
      <c r="F659" s="6"/>
      <c r="G659" s="6"/>
    </row>
    <row r="660" s="2" customFormat="1" spans="2:7">
      <c r="B660" s="4"/>
      <c r="C660" s="2"/>
      <c r="D660" s="5"/>
      <c r="F660" s="6"/>
      <c r="G660" s="6"/>
    </row>
    <row r="661" s="2" customFormat="1" spans="2:7">
      <c r="B661" s="4"/>
      <c r="C661" s="2"/>
      <c r="D661" s="5"/>
      <c r="F661" s="6"/>
      <c r="G661" s="6"/>
    </row>
    <row r="662" s="2" customFormat="1" spans="2:7">
      <c r="B662" s="4"/>
      <c r="C662" s="2"/>
      <c r="D662" s="5"/>
      <c r="F662" s="6"/>
      <c r="G662" s="6"/>
    </row>
    <row r="663" s="2" customFormat="1" spans="2:7">
      <c r="B663" s="4"/>
      <c r="C663" s="2"/>
      <c r="D663" s="5"/>
      <c r="F663" s="6"/>
      <c r="G663" s="6"/>
    </row>
    <row r="664" s="2" customFormat="1" spans="2:7">
      <c r="B664" s="4"/>
      <c r="C664" s="2"/>
      <c r="D664" s="5"/>
      <c r="F664" s="6"/>
      <c r="G664" s="6"/>
    </row>
    <row r="665" s="2" customFormat="1" spans="2:7">
      <c r="B665" s="4"/>
      <c r="C665" s="2"/>
      <c r="D665" s="5"/>
      <c r="F665" s="6"/>
      <c r="G665" s="6"/>
    </row>
    <row r="666" s="2" customFormat="1" spans="2:7">
      <c r="B666" s="4"/>
      <c r="C666" s="2"/>
      <c r="D666" s="5"/>
      <c r="F666" s="6"/>
      <c r="G666" s="6"/>
    </row>
    <row r="667" s="2" customFormat="1" spans="2:7">
      <c r="B667" s="4"/>
      <c r="C667" s="2"/>
      <c r="D667" s="5"/>
      <c r="F667" s="6"/>
      <c r="G667" s="6"/>
    </row>
    <row r="668" s="2" customFormat="1" spans="2:7">
      <c r="B668" s="4"/>
      <c r="C668" s="2"/>
      <c r="D668" s="5"/>
      <c r="F668" s="6"/>
      <c r="G668" s="6"/>
    </row>
    <row r="669" s="2" customFormat="1" spans="2:7">
      <c r="B669" s="4"/>
      <c r="C669" s="2"/>
      <c r="D669" s="5"/>
      <c r="F669" s="6"/>
      <c r="G669" s="6"/>
    </row>
    <row r="670" s="2" customFormat="1" spans="2:7">
      <c r="B670" s="4"/>
      <c r="C670" s="2"/>
      <c r="D670" s="5"/>
      <c r="F670" s="6"/>
      <c r="G670" s="6"/>
    </row>
    <row r="671" s="2" customFormat="1" spans="2:7">
      <c r="B671" s="4"/>
      <c r="C671" s="2"/>
      <c r="D671" s="5"/>
      <c r="F671" s="6"/>
      <c r="G671" s="6"/>
    </row>
    <row r="672" s="2" customFormat="1" spans="2:7">
      <c r="B672" s="4"/>
      <c r="C672" s="2"/>
      <c r="D672" s="5"/>
      <c r="F672" s="6"/>
      <c r="G672" s="6"/>
    </row>
    <row r="673" s="2" customFormat="1" spans="2:7">
      <c r="B673" s="4"/>
      <c r="C673" s="2"/>
      <c r="D673" s="5"/>
      <c r="F673" s="6"/>
      <c r="G673" s="6"/>
    </row>
    <row r="674" s="2" customFormat="1" spans="2:7">
      <c r="B674" s="4"/>
      <c r="C674" s="2"/>
      <c r="D674" s="5"/>
      <c r="F674" s="6"/>
      <c r="G674" s="6"/>
    </row>
    <row r="675" s="2" customFormat="1" spans="2:7">
      <c r="B675" s="4"/>
      <c r="C675" s="2"/>
      <c r="D675" s="5"/>
      <c r="F675" s="6"/>
      <c r="G675" s="6"/>
    </row>
    <row r="676" s="2" customFormat="1" spans="2:7">
      <c r="B676" s="4"/>
      <c r="C676" s="2"/>
      <c r="D676" s="5"/>
      <c r="F676" s="6"/>
      <c r="G676" s="6"/>
    </row>
    <row r="677" s="2" customFormat="1" spans="2:7">
      <c r="B677" s="4"/>
      <c r="C677" s="2"/>
      <c r="D677" s="5"/>
      <c r="F677" s="6"/>
      <c r="G677" s="6"/>
    </row>
    <row r="678" s="2" customFormat="1" spans="2:7">
      <c r="B678" s="4"/>
      <c r="C678" s="2"/>
      <c r="D678" s="5"/>
      <c r="F678" s="6"/>
      <c r="G678" s="6"/>
    </row>
    <row r="679" s="2" customFormat="1" spans="2:7">
      <c r="B679" s="4"/>
      <c r="C679" s="2"/>
      <c r="D679" s="5"/>
      <c r="F679" s="6"/>
      <c r="G679" s="6"/>
    </row>
    <row r="680" s="2" customFormat="1" spans="2:7">
      <c r="B680" s="4"/>
      <c r="C680" s="2"/>
      <c r="D680" s="5"/>
      <c r="F680" s="6"/>
      <c r="G680" s="6"/>
    </row>
    <row r="681" s="2" customFormat="1" spans="2:7">
      <c r="B681" s="4"/>
      <c r="C681" s="2"/>
      <c r="D681" s="5"/>
      <c r="F681" s="6"/>
      <c r="G681" s="6"/>
    </row>
    <row r="682" s="2" customFormat="1" spans="2:7">
      <c r="B682" s="4"/>
      <c r="C682" s="2"/>
      <c r="D682" s="5"/>
      <c r="F682" s="6"/>
      <c r="G682" s="6"/>
    </row>
    <row r="683" s="2" customFormat="1" spans="2:7">
      <c r="B683" s="4"/>
      <c r="C683" s="2"/>
      <c r="D683" s="5"/>
      <c r="F683" s="6"/>
      <c r="G683" s="6"/>
    </row>
    <row r="684" s="2" customFormat="1" spans="2:7">
      <c r="B684" s="4"/>
      <c r="C684" s="2"/>
      <c r="D684" s="5"/>
      <c r="F684" s="6"/>
      <c r="G684" s="6"/>
    </row>
    <row r="685" s="2" customFormat="1" spans="2:7">
      <c r="B685" s="4"/>
      <c r="C685" s="2"/>
      <c r="D685" s="5"/>
      <c r="F685" s="6"/>
      <c r="G685" s="6"/>
    </row>
    <row r="686" s="2" customFormat="1" spans="2:7">
      <c r="B686" s="4"/>
      <c r="C686" s="2"/>
      <c r="D686" s="5"/>
      <c r="F686" s="6"/>
      <c r="G686" s="6"/>
    </row>
    <row r="687" s="2" customFormat="1" spans="2:7">
      <c r="B687" s="4"/>
      <c r="C687" s="2"/>
      <c r="D687" s="5"/>
      <c r="F687" s="6"/>
      <c r="G687" s="6"/>
    </row>
    <row r="688" s="2" customFormat="1" spans="2:7">
      <c r="B688" s="4"/>
      <c r="C688" s="2"/>
      <c r="D688" s="5"/>
      <c r="F688" s="6"/>
      <c r="G688" s="6"/>
    </row>
    <row r="689" s="2" customFormat="1" spans="2:7">
      <c r="B689" s="4"/>
      <c r="C689" s="2"/>
      <c r="D689" s="5"/>
      <c r="F689" s="6"/>
      <c r="G689" s="6"/>
    </row>
    <row r="690" s="2" customFormat="1" spans="2:7">
      <c r="B690" s="4"/>
      <c r="C690" s="2"/>
      <c r="D690" s="5"/>
      <c r="F690" s="6"/>
      <c r="G690" s="6"/>
    </row>
    <row r="691" s="2" customFormat="1" spans="2:7">
      <c r="B691" s="4"/>
      <c r="C691" s="2"/>
      <c r="D691" s="5"/>
      <c r="F691" s="6"/>
      <c r="G691" s="6"/>
    </row>
    <row r="692" s="2" customFormat="1" spans="2:7">
      <c r="B692" s="4"/>
      <c r="C692" s="2"/>
      <c r="D692" s="5"/>
      <c r="F692" s="6"/>
      <c r="G692" s="6"/>
    </row>
    <row r="693" s="2" customFormat="1" spans="2:7">
      <c r="B693" s="4"/>
      <c r="C693" s="2"/>
      <c r="D693" s="5"/>
      <c r="F693" s="6"/>
      <c r="G693" s="6"/>
    </row>
    <row r="694" s="2" customFormat="1" spans="2:7">
      <c r="B694" s="4"/>
      <c r="C694" s="2"/>
      <c r="D694" s="5"/>
      <c r="F694" s="6"/>
      <c r="G694" s="6"/>
    </row>
    <row r="695" s="2" customFormat="1" spans="2:7">
      <c r="B695" s="4"/>
      <c r="C695" s="2"/>
      <c r="D695" s="5"/>
      <c r="F695" s="6"/>
      <c r="G695" s="6"/>
    </row>
    <row r="696" s="2" customFormat="1" spans="2:7">
      <c r="B696" s="4"/>
      <c r="C696" s="2"/>
      <c r="D696" s="5"/>
      <c r="F696" s="6"/>
      <c r="G696" s="6"/>
    </row>
    <row r="697" s="2" customFormat="1" spans="2:7">
      <c r="B697" s="4"/>
      <c r="C697" s="2"/>
      <c r="D697" s="5"/>
      <c r="F697" s="6"/>
      <c r="G697" s="6"/>
    </row>
    <row r="698" s="2" customFormat="1" spans="2:7">
      <c r="B698" s="4"/>
      <c r="C698" s="2"/>
      <c r="D698" s="5"/>
      <c r="F698" s="6"/>
      <c r="G698" s="6"/>
    </row>
    <row r="699" s="2" customFormat="1" spans="2:7">
      <c r="B699" s="4"/>
      <c r="C699" s="2"/>
      <c r="D699" s="5"/>
      <c r="F699" s="6"/>
      <c r="G699" s="6"/>
    </row>
    <row r="700" s="2" customFormat="1" spans="2:7">
      <c r="B700" s="4"/>
      <c r="C700" s="2"/>
      <c r="D700" s="5"/>
      <c r="F700" s="6"/>
      <c r="G700" s="6"/>
    </row>
    <row r="701" s="2" customFormat="1" spans="2:7">
      <c r="B701" s="4"/>
      <c r="C701" s="2"/>
      <c r="D701" s="5"/>
      <c r="F701" s="6"/>
      <c r="G701" s="6"/>
    </row>
    <row r="702" s="2" customFormat="1" spans="2:7">
      <c r="B702" s="4"/>
      <c r="C702" s="2"/>
      <c r="D702" s="5"/>
      <c r="F702" s="6"/>
      <c r="G702" s="6"/>
    </row>
    <row r="703" s="2" customFormat="1" spans="2:7">
      <c r="B703" s="4"/>
      <c r="C703" s="2"/>
      <c r="D703" s="5"/>
      <c r="F703" s="6"/>
      <c r="G703" s="6"/>
    </row>
    <row r="704" s="2" customFormat="1" spans="2:7">
      <c r="B704" s="4"/>
      <c r="C704" s="2"/>
      <c r="D704" s="5"/>
      <c r="F704" s="6"/>
      <c r="G704" s="6"/>
    </row>
    <row r="705" s="2" customFormat="1" spans="2:7">
      <c r="B705" s="4"/>
      <c r="C705" s="2"/>
      <c r="D705" s="5"/>
      <c r="F705" s="6"/>
      <c r="G705" s="6"/>
    </row>
    <row r="706" s="2" customFormat="1" spans="2:7">
      <c r="B706" s="4"/>
      <c r="C706" s="2"/>
      <c r="D706" s="5"/>
      <c r="F706" s="6"/>
      <c r="G706" s="6"/>
    </row>
    <row r="707" s="2" customFormat="1" spans="2:7">
      <c r="B707" s="4"/>
      <c r="C707" s="2"/>
      <c r="D707" s="5"/>
      <c r="F707" s="6"/>
      <c r="G707" s="6"/>
    </row>
    <row r="708" s="2" customFormat="1" spans="2:7">
      <c r="B708" s="4"/>
      <c r="C708" s="2"/>
      <c r="D708" s="5"/>
      <c r="F708" s="6"/>
      <c r="G708" s="6"/>
    </row>
    <row r="709" s="2" customFormat="1" spans="2:7">
      <c r="B709" s="4"/>
      <c r="C709" s="2"/>
      <c r="D709" s="5"/>
      <c r="F709" s="6"/>
      <c r="G709" s="6"/>
    </row>
    <row r="710" s="2" customFormat="1" spans="2:7">
      <c r="B710" s="4"/>
      <c r="C710" s="2"/>
      <c r="D710" s="5"/>
      <c r="F710" s="6"/>
      <c r="G710" s="6"/>
    </row>
    <row r="711" s="2" customFormat="1" spans="2:7">
      <c r="B711" s="4"/>
      <c r="C711" s="2"/>
      <c r="D711" s="5"/>
      <c r="F711" s="6"/>
      <c r="G711" s="6"/>
    </row>
    <row r="712" s="2" customFormat="1" spans="2:7">
      <c r="B712" s="4"/>
      <c r="C712" s="2"/>
      <c r="D712" s="5"/>
      <c r="F712" s="6"/>
      <c r="G712" s="6"/>
    </row>
    <row r="713" s="2" customFormat="1" spans="2:7">
      <c r="B713" s="4"/>
      <c r="C713" s="2"/>
      <c r="D713" s="5"/>
      <c r="F713" s="6"/>
      <c r="G713" s="6"/>
    </row>
    <row r="714" s="2" customFormat="1" spans="2:7">
      <c r="B714" s="4"/>
      <c r="C714" s="2"/>
      <c r="D714" s="5"/>
      <c r="F714" s="6"/>
      <c r="G714" s="6"/>
    </row>
    <row r="715" s="2" customFormat="1" spans="2:7">
      <c r="B715" s="4"/>
      <c r="C715" s="2"/>
      <c r="D715" s="5"/>
      <c r="F715" s="6"/>
      <c r="G715" s="6"/>
    </row>
    <row r="716" s="2" customFormat="1" spans="2:7">
      <c r="B716" s="4"/>
      <c r="C716" s="2"/>
      <c r="D716" s="5"/>
      <c r="F716" s="6"/>
      <c r="G716" s="6"/>
    </row>
    <row r="717" s="2" customFormat="1" spans="2:7">
      <c r="B717" s="4"/>
      <c r="C717" s="2"/>
      <c r="D717" s="5"/>
      <c r="F717" s="6"/>
      <c r="G717" s="6"/>
    </row>
    <row r="718" s="2" customFormat="1" spans="2:7">
      <c r="B718" s="4"/>
      <c r="C718" s="2"/>
      <c r="D718" s="5"/>
      <c r="F718" s="6"/>
      <c r="G718" s="6"/>
    </row>
    <row r="719" s="2" customFormat="1" spans="2:7">
      <c r="B719" s="4"/>
      <c r="C719" s="2"/>
      <c r="D719" s="5"/>
      <c r="F719" s="6"/>
      <c r="G719" s="6"/>
    </row>
    <row r="720" s="2" customFormat="1" spans="2:7">
      <c r="B720" s="4"/>
      <c r="C720" s="2"/>
      <c r="D720" s="5"/>
      <c r="F720" s="6"/>
      <c r="G720" s="6"/>
    </row>
    <row r="721" s="2" customFormat="1" spans="2:7">
      <c r="B721" s="4"/>
      <c r="C721" s="2"/>
      <c r="D721" s="5"/>
      <c r="F721" s="6"/>
      <c r="G721" s="6"/>
    </row>
    <row r="722" s="2" customFormat="1" spans="2:7">
      <c r="B722" s="4"/>
      <c r="C722" s="2"/>
      <c r="D722" s="5"/>
      <c r="F722" s="6"/>
      <c r="G722" s="6"/>
    </row>
    <row r="723" s="2" customFormat="1" spans="2:7">
      <c r="B723" s="4"/>
      <c r="C723" s="2"/>
      <c r="D723" s="5"/>
      <c r="F723" s="6"/>
      <c r="G723" s="6"/>
    </row>
    <row r="724" s="2" customFormat="1" spans="2:7">
      <c r="B724" s="4"/>
      <c r="C724" s="2"/>
      <c r="D724" s="5"/>
      <c r="F724" s="6"/>
      <c r="G724" s="6"/>
    </row>
    <row r="725" s="2" customFormat="1" spans="2:7">
      <c r="B725" s="4"/>
      <c r="C725" s="2"/>
      <c r="D725" s="5"/>
      <c r="F725" s="6"/>
      <c r="G725" s="6"/>
    </row>
    <row r="726" s="2" customFormat="1" spans="2:7">
      <c r="B726" s="4"/>
      <c r="C726" s="2"/>
      <c r="D726" s="5"/>
      <c r="F726" s="6"/>
      <c r="G726" s="6"/>
    </row>
    <row r="727" s="2" customFormat="1" spans="2:7">
      <c r="B727" s="4"/>
      <c r="C727" s="2"/>
      <c r="D727" s="5"/>
      <c r="F727" s="6"/>
      <c r="G727" s="6"/>
    </row>
    <row r="728" s="2" customFormat="1" spans="2:7">
      <c r="B728" s="4"/>
      <c r="C728" s="2"/>
      <c r="D728" s="5"/>
      <c r="F728" s="6"/>
      <c r="G728" s="6"/>
    </row>
    <row r="729" s="2" customFormat="1" spans="2:7">
      <c r="B729" s="4"/>
      <c r="C729" s="2"/>
      <c r="D729" s="5"/>
      <c r="F729" s="6"/>
      <c r="G729" s="6"/>
    </row>
    <row r="730" s="2" customFormat="1" spans="2:7">
      <c r="B730" s="4"/>
      <c r="C730" s="2"/>
      <c r="D730" s="5"/>
      <c r="F730" s="6"/>
      <c r="G730" s="6"/>
    </row>
    <row r="731" s="2" customFormat="1" spans="2:7">
      <c r="B731" s="4"/>
      <c r="C731" s="2"/>
      <c r="D731" s="5"/>
      <c r="F731" s="6"/>
      <c r="G731" s="6"/>
    </row>
    <row r="732" s="2" customFormat="1" spans="2:7">
      <c r="B732" s="4"/>
      <c r="C732" s="2"/>
      <c r="D732" s="5"/>
      <c r="F732" s="6"/>
      <c r="G732" s="6"/>
    </row>
    <row r="733" s="2" customFormat="1" spans="2:7">
      <c r="B733" s="4"/>
      <c r="C733" s="2"/>
      <c r="D733" s="5"/>
      <c r="F733" s="6"/>
      <c r="G733" s="6"/>
    </row>
    <row r="734" s="2" customFormat="1" spans="2:7">
      <c r="B734" s="4"/>
      <c r="C734" s="2"/>
      <c r="D734" s="5"/>
      <c r="F734" s="6"/>
      <c r="G734" s="6"/>
    </row>
    <row r="735" s="2" customFormat="1" spans="2:7">
      <c r="B735" s="4"/>
      <c r="C735" s="2"/>
      <c r="D735" s="5"/>
      <c r="F735" s="6"/>
      <c r="G735" s="6"/>
    </row>
    <row r="736" s="2" customFormat="1" spans="2:7">
      <c r="B736" s="4"/>
      <c r="C736" s="2"/>
      <c r="D736" s="5"/>
      <c r="F736" s="6"/>
      <c r="G736" s="6"/>
    </row>
    <row r="737" s="2" customFormat="1" spans="2:7">
      <c r="B737" s="4"/>
      <c r="C737" s="2"/>
      <c r="D737" s="5"/>
      <c r="F737" s="6"/>
      <c r="G737" s="6"/>
    </row>
    <row r="738" s="2" customFormat="1" spans="2:7">
      <c r="B738" s="4"/>
      <c r="C738" s="2"/>
      <c r="D738" s="5"/>
      <c r="F738" s="6"/>
      <c r="G738" s="6"/>
    </row>
    <row r="739" s="2" customFormat="1" spans="2:7">
      <c r="B739" s="4"/>
      <c r="C739" s="2"/>
      <c r="D739" s="5"/>
      <c r="F739" s="6"/>
      <c r="G739" s="6"/>
    </row>
    <row r="740" s="2" customFormat="1" spans="2:7">
      <c r="B740" s="4"/>
      <c r="C740" s="2"/>
      <c r="D740" s="5"/>
      <c r="F740" s="6"/>
      <c r="G740" s="6"/>
    </row>
    <row r="741" s="2" customFormat="1" spans="2:7">
      <c r="B741" s="4"/>
      <c r="C741" s="2"/>
      <c r="D741" s="5"/>
      <c r="F741" s="6"/>
      <c r="G741" s="6"/>
    </row>
    <row r="742" s="2" customFormat="1" spans="2:7">
      <c r="B742" s="4"/>
      <c r="C742" s="2"/>
      <c r="D742" s="5"/>
      <c r="F742" s="6"/>
      <c r="G742" s="6"/>
    </row>
    <row r="743" s="2" customFormat="1" spans="2:7">
      <c r="B743" s="4"/>
      <c r="C743" s="2"/>
      <c r="D743" s="5"/>
      <c r="F743" s="6"/>
      <c r="G743" s="6"/>
    </row>
    <row r="744" s="2" customFormat="1" spans="2:7">
      <c r="B744" s="4"/>
      <c r="C744" s="2"/>
      <c r="D744" s="5"/>
      <c r="F744" s="6"/>
      <c r="G744" s="6"/>
    </row>
    <row r="745" s="2" customFormat="1" spans="2:7">
      <c r="B745" s="4"/>
      <c r="C745" s="2"/>
      <c r="D745" s="5"/>
      <c r="F745" s="6"/>
      <c r="G745" s="6"/>
    </row>
    <row r="746" s="2" customFormat="1" spans="2:7">
      <c r="B746" s="4"/>
      <c r="C746" s="2"/>
      <c r="D746" s="5"/>
      <c r="F746" s="6"/>
      <c r="G746" s="6"/>
    </row>
    <row r="747" s="2" customFormat="1" spans="2:7">
      <c r="B747" s="4"/>
      <c r="C747" s="2"/>
      <c r="D747" s="5"/>
      <c r="F747" s="6"/>
      <c r="G747" s="6"/>
    </row>
    <row r="748" s="2" customFormat="1" spans="2:7">
      <c r="B748" s="4"/>
      <c r="C748" s="2"/>
      <c r="D748" s="5"/>
      <c r="F748" s="6"/>
      <c r="G748" s="6"/>
    </row>
    <row r="749" s="2" customFormat="1" spans="2:7">
      <c r="B749" s="4"/>
      <c r="C749" s="2"/>
      <c r="D749" s="5"/>
      <c r="F749" s="6"/>
      <c r="G749" s="6"/>
    </row>
    <row r="750" s="2" customFormat="1" spans="2:7">
      <c r="B750" s="4"/>
      <c r="C750" s="2"/>
      <c r="D750" s="5"/>
      <c r="F750" s="6"/>
      <c r="G750" s="6"/>
    </row>
    <row r="751" s="2" customFormat="1" spans="2:7">
      <c r="B751" s="4"/>
      <c r="C751" s="2"/>
      <c r="D751" s="5"/>
      <c r="F751" s="6"/>
      <c r="G751" s="6"/>
    </row>
    <row r="752" s="2" customFormat="1" spans="2:7">
      <c r="B752" s="4"/>
      <c r="C752" s="2"/>
      <c r="D752" s="5"/>
      <c r="F752" s="6"/>
      <c r="G752" s="6"/>
    </row>
    <row r="753" s="2" customFormat="1" spans="2:7">
      <c r="B753" s="4"/>
      <c r="C753" s="2"/>
      <c r="D753" s="5"/>
      <c r="F753" s="6"/>
      <c r="G753" s="6"/>
    </row>
    <row r="754" s="2" customFormat="1" spans="2:7">
      <c r="B754" s="4"/>
      <c r="C754" s="2"/>
      <c r="D754" s="5"/>
      <c r="F754" s="6"/>
      <c r="G754" s="6"/>
    </row>
    <row r="755" s="2" customFormat="1" spans="2:7">
      <c r="B755" s="4"/>
      <c r="C755" s="2"/>
      <c r="D755" s="5"/>
      <c r="F755" s="6"/>
      <c r="G755" s="6"/>
    </row>
    <row r="756" s="2" customFormat="1" spans="2:7">
      <c r="B756" s="4"/>
      <c r="C756" s="2"/>
      <c r="D756" s="5"/>
      <c r="F756" s="6"/>
      <c r="G756" s="6"/>
    </row>
    <row r="757" s="2" customFormat="1" spans="2:7">
      <c r="B757" s="4"/>
      <c r="C757" s="2"/>
      <c r="D757" s="5"/>
      <c r="F757" s="6"/>
      <c r="G757" s="6"/>
    </row>
    <row r="758" s="2" customFormat="1" spans="2:7">
      <c r="B758" s="4"/>
      <c r="C758" s="2"/>
      <c r="D758" s="5"/>
      <c r="F758" s="6"/>
      <c r="G758" s="6"/>
    </row>
    <row r="759" s="2" customFormat="1" spans="2:7">
      <c r="B759" s="4"/>
      <c r="C759" s="2"/>
      <c r="D759" s="5"/>
      <c r="F759" s="6"/>
      <c r="G759" s="6"/>
    </row>
    <row r="760" s="2" customFormat="1" spans="2:7">
      <c r="B760" s="4"/>
      <c r="C760" s="2"/>
      <c r="D760" s="5"/>
      <c r="F760" s="6"/>
      <c r="G760" s="6"/>
    </row>
    <row r="761" s="2" customFormat="1" spans="2:7">
      <c r="B761" s="4"/>
      <c r="C761" s="2"/>
      <c r="D761" s="5"/>
      <c r="F761" s="6"/>
      <c r="G761" s="6"/>
    </row>
    <row r="762" s="2" customFormat="1" spans="2:7">
      <c r="B762" s="4"/>
      <c r="C762" s="2"/>
      <c r="D762" s="5"/>
      <c r="F762" s="6"/>
      <c r="G762" s="6"/>
    </row>
    <row r="763" s="2" customFormat="1" spans="2:7">
      <c r="B763" s="4"/>
      <c r="C763" s="2"/>
      <c r="D763" s="5"/>
      <c r="F763" s="6"/>
      <c r="G763" s="6"/>
    </row>
    <row r="764" s="2" customFormat="1" spans="2:7">
      <c r="B764" s="4"/>
      <c r="C764" s="2"/>
      <c r="D764" s="5"/>
      <c r="F764" s="6"/>
      <c r="G764" s="6"/>
    </row>
    <row r="765" s="2" customFormat="1" spans="2:7">
      <c r="B765" s="4"/>
      <c r="C765" s="2"/>
      <c r="D765" s="5"/>
      <c r="F765" s="6"/>
      <c r="G765" s="6"/>
    </row>
    <row r="766" s="2" customFormat="1" spans="2:7">
      <c r="B766" s="4"/>
      <c r="C766" s="2"/>
      <c r="D766" s="5"/>
      <c r="F766" s="6"/>
      <c r="G766" s="6"/>
    </row>
    <row r="767" s="2" customFormat="1" spans="2:7">
      <c r="B767" s="4"/>
      <c r="C767" s="2"/>
      <c r="D767" s="5"/>
      <c r="F767" s="6"/>
      <c r="G767" s="6"/>
    </row>
    <row r="768" s="2" customFormat="1" spans="2:7">
      <c r="B768" s="4"/>
      <c r="C768" s="2"/>
      <c r="D768" s="5"/>
      <c r="F768" s="6"/>
      <c r="G768" s="6"/>
    </row>
    <row r="769" s="2" customFormat="1" spans="2:7">
      <c r="B769" s="4"/>
      <c r="C769" s="2"/>
      <c r="D769" s="5"/>
      <c r="F769" s="6"/>
      <c r="G769" s="6"/>
    </row>
    <row r="770" s="2" customFormat="1" spans="2:7">
      <c r="B770" s="4"/>
      <c r="C770" s="2"/>
      <c r="D770" s="5"/>
      <c r="F770" s="6"/>
      <c r="G770" s="6"/>
    </row>
    <row r="771" s="2" customFormat="1" spans="2:7">
      <c r="B771" s="4"/>
      <c r="C771" s="2"/>
      <c r="D771" s="5"/>
      <c r="F771" s="6"/>
      <c r="G771" s="6"/>
    </row>
    <row r="772" s="2" customFormat="1" spans="2:7">
      <c r="B772" s="4"/>
      <c r="C772" s="2"/>
      <c r="D772" s="5"/>
      <c r="F772" s="6"/>
      <c r="G772" s="6"/>
    </row>
    <row r="773" s="2" customFormat="1" spans="2:7">
      <c r="B773" s="4"/>
      <c r="C773" s="2"/>
      <c r="D773" s="5"/>
      <c r="F773" s="6"/>
      <c r="G773" s="6"/>
    </row>
    <row r="774" s="2" customFormat="1" spans="2:7">
      <c r="B774" s="4"/>
      <c r="C774" s="2"/>
      <c r="D774" s="5"/>
      <c r="F774" s="6"/>
      <c r="G774" s="6"/>
    </row>
    <row r="775" s="2" customFormat="1" spans="2:7">
      <c r="B775" s="4"/>
      <c r="C775" s="2"/>
      <c r="D775" s="5"/>
      <c r="F775" s="6"/>
      <c r="G775" s="6"/>
    </row>
    <row r="776" s="2" customFormat="1" spans="2:7">
      <c r="B776" s="4"/>
      <c r="C776" s="2"/>
      <c r="D776" s="5"/>
      <c r="F776" s="6"/>
      <c r="G776" s="6"/>
    </row>
    <row r="777" s="2" customFormat="1" spans="2:7">
      <c r="B777" s="4"/>
      <c r="C777" s="2"/>
      <c r="D777" s="5"/>
      <c r="F777" s="6"/>
      <c r="G777" s="6"/>
    </row>
    <row r="778" s="2" customFormat="1" spans="2:7">
      <c r="B778" s="4"/>
      <c r="C778" s="2"/>
      <c r="D778" s="5"/>
      <c r="F778" s="6"/>
      <c r="G778" s="6"/>
    </row>
    <row r="779" s="2" customFormat="1" spans="2:7">
      <c r="B779" s="4"/>
      <c r="C779" s="2"/>
      <c r="D779" s="5"/>
      <c r="F779" s="6"/>
      <c r="G779" s="6"/>
    </row>
    <row r="780" s="2" customFormat="1" spans="2:7">
      <c r="B780" s="4"/>
      <c r="C780" s="2"/>
      <c r="D780" s="5"/>
      <c r="F780" s="6"/>
      <c r="G780" s="6"/>
    </row>
    <row r="781" s="2" customFormat="1" spans="2:7">
      <c r="B781" s="4"/>
      <c r="C781" s="2"/>
      <c r="D781" s="5"/>
      <c r="F781" s="6"/>
      <c r="G781" s="6"/>
    </row>
    <row r="782" s="2" customFormat="1" spans="2:7">
      <c r="B782" s="4"/>
      <c r="C782" s="2"/>
      <c r="D782" s="5"/>
      <c r="F782" s="6"/>
      <c r="G782" s="6"/>
    </row>
    <row r="783" s="2" customFormat="1" spans="2:7">
      <c r="B783" s="4"/>
      <c r="C783" s="2"/>
      <c r="D783" s="5"/>
      <c r="F783" s="6"/>
      <c r="G783" s="6"/>
    </row>
    <row r="784" s="2" customFormat="1" spans="2:7">
      <c r="B784" s="4"/>
      <c r="C784" s="2"/>
      <c r="D784" s="5"/>
      <c r="F784" s="6"/>
      <c r="G784" s="6"/>
    </row>
    <row r="785" s="2" customFormat="1" spans="2:7">
      <c r="B785" s="4"/>
      <c r="C785" s="2"/>
      <c r="D785" s="5"/>
      <c r="F785" s="6"/>
      <c r="G785" s="6"/>
    </row>
    <row r="786" s="2" customFormat="1" spans="2:7">
      <c r="B786" s="4"/>
      <c r="C786" s="2"/>
      <c r="D786" s="5"/>
      <c r="F786" s="6"/>
      <c r="G786" s="6"/>
    </row>
    <row r="787" s="2" customFormat="1" spans="2:7">
      <c r="B787" s="4"/>
      <c r="C787" s="2"/>
      <c r="D787" s="5"/>
      <c r="F787" s="6"/>
      <c r="G787" s="6"/>
    </row>
    <row r="788" s="2" customFormat="1" spans="2:7">
      <c r="B788" s="4"/>
      <c r="C788" s="2"/>
      <c r="D788" s="5"/>
      <c r="F788" s="6"/>
      <c r="G788" s="6"/>
    </row>
    <row r="789" s="2" customFormat="1" spans="2:7">
      <c r="B789" s="4"/>
      <c r="C789" s="2"/>
      <c r="D789" s="5"/>
      <c r="F789" s="6"/>
      <c r="G789" s="6"/>
    </row>
    <row r="790" s="2" customFormat="1" spans="2:7">
      <c r="B790" s="4"/>
      <c r="C790" s="2"/>
      <c r="D790" s="5"/>
      <c r="F790" s="6"/>
      <c r="G790" s="6"/>
    </row>
    <row r="791" s="2" customFormat="1" spans="2:7">
      <c r="B791" s="4"/>
      <c r="C791" s="2"/>
      <c r="D791" s="5"/>
      <c r="F791" s="6"/>
      <c r="G791" s="6"/>
    </row>
    <row r="792" s="2" customFormat="1" spans="2:7">
      <c r="B792" s="4"/>
      <c r="C792" s="2"/>
      <c r="D792" s="5"/>
      <c r="F792" s="6"/>
      <c r="G792" s="6"/>
    </row>
    <row r="793" s="2" customFormat="1" spans="2:7">
      <c r="B793" s="4"/>
      <c r="C793" s="2"/>
      <c r="D793" s="5"/>
      <c r="F793" s="6"/>
      <c r="G793" s="6"/>
    </row>
    <row r="794" s="2" customFormat="1" spans="2:7">
      <c r="B794" s="4"/>
      <c r="C794" s="2"/>
      <c r="D794" s="5"/>
      <c r="F794" s="6"/>
      <c r="G794" s="6"/>
    </row>
    <row r="795" s="2" customFormat="1" spans="2:7">
      <c r="B795" s="4"/>
      <c r="C795" s="2"/>
      <c r="D795" s="5"/>
      <c r="F795" s="6"/>
      <c r="G795" s="6"/>
    </row>
    <row r="796" s="2" customFormat="1" spans="2:7">
      <c r="B796" s="4"/>
      <c r="C796" s="2"/>
      <c r="D796" s="5"/>
      <c r="F796" s="6"/>
      <c r="G796" s="6"/>
    </row>
    <row r="797" s="2" customFormat="1" spans="2:7">
      <c r="B797" s="4"/>
      <c r="C797" s="2"/>
      <c r="D797" s="5"/>
      <c r="F797" s="6"/>
      <c r="G797" s="6"/>
    </row>
    <row r="798" s="2" customFormat="1" spans="2:7">
      <c r="B798" s="4"/>
      <c r="C798" s="2"/>
      <c r="D798" s="5"/>
      <c r="F798" s="6"/>
      <c r="G798" s="6"/>
    </row>
    <row r="799" s="2" customFormat="1" spans="2:7">
      <c r="B799" s="4"/>
      <c r="C799" s="2"/>
      <c r="D799" s="5"/>
      <c r="F799" s="6"/>
      <c r="G799" s="6"/>
    </row>
    <row r="800" s="2" customFormat="1" spans="2:7">
      <c r="B800" s="4"/>
      <c r="C800" s="2"/>
      <c r="D800" s="5"/>
      <c r="F800" s="6"/>
      <c r="G800" s="6"/>
    </row>
    <row r="801" s="2" customFormat="1" spans="2:7">
      <c r="B801" s="4"/>
      <c r="C801" s="2"/>
      <c r="D801" s="5"/>
      <c r="F801" s="6"/>
      <c r="G801" s="6"/>
    </row>
    <row r="802" s="2" customFormat="1" spans="2:7">
      <c r="B802" s="4"/>
      <c r="C802" s="2"/>
      <c r="D802" s="5"/>
      <c r="F802" s="6"/>
      <c r="G802" s="6"/>
    </row>
    <row r="803" s="2" customFormat="1" spans="2:7">
      <c r="B803" s="4"/>
      <c r="C803" s="2"/>
      <c r="D803" s="5"/>
      <c r="F803" s="6"/>
      <c r="G803" s="6"/>
    </row>
    <row r="804" s="2" customFormat="1" spans="2:7">
      <c r="B804" s="4"/>
      <c r="C804" s="2"/>
      <c r="D804" s="5"/>
      <c r="F804" s="6"/>
      <c r="G804" s="6"/>
    </row>
    <row r="805" s="2" customFormat="1" spans="2:7">
      <c r="B805" s="4"/>
      <c r="C805" s="2"/>
      <c r="D805" s="5"/>
      <c r="F805" s="6"/>
      <c r="G805" s="6"/>
    </row>
    <row r="806" s="2" customFormat="1" spans="2:7">
      <c r="B806" s="4"/>
      <c r="C806" s="2"/>
      <c r="D806" s="5"/>
      <c r="F806" s="6"/>
      <c r="G806" s="6"/>
    </row>
    <row r="807" s="2" customFormat="1" spans="2:7">
      <c r="B807" s="4"/>
      <c r="C807" s="2"/>
      <c r="D807" s="5"/>
      <c r="F807" s="6"/>
      <c r="G807" s="6"/>
    </row>
    <row r="808" s="2" customFormat="1" spans="2:7">
      <c r="B808" s="4"/>
      <c r="C808" s="2"/>
      <c r="D808" s="5"/>
      <c r="F808" s="6"/>
      <c r="G808" s="6"/>
    </row>
    <row r="809" s="2" customFormat="1" spans="2:7">
      <c r="B809" s="4"/>
      <c r="C809" s="2"/>
      <c r="D809" s="5"/>
      <c r="F809" s="6"/>
      <c r="G809" s="6"/>
    </row>
    <row r="810" s="2" customFormat="1" spans="2:7">
      <c r="B810" s="4"/>
      <c r="C810" s="2"/>
      <c r="D810" s="5"/>
      <c r="F810" s="6"/>
      <c r="G810" s="6"/>
    </row>
    <row r="811" s="2" customFormat="1" spans="2:7">
      <c r="B811" s="4"/>
      <c r="C811" s="2"/>
      <c r="D811" s="5"/>
      <c r="F811" s="6"/>
      <c r="G811" s="6"/>
    </row>
    <row r="812" s="2" customFormat="1" spans="2:7">
      <c r="B812" s="4"/>
      <c r="C812" s="2"/>
      <c r="D812" s="5"/>
      <c r="F812" s="6"/>
      <c r="G812" s="6"/>
    </row>
    <row r="813" s="2" customFormat="1" spans="2:7">
      <c r="B813" s="4"/>
      <c r="C813" s="2"/>
      <c r="D813" s="5"/>
      <c r="F813" s="6"/>
      <c r="G813" s="6"/>
    </row>
    <row r="814" s="2" customFormat="1" spans="2:7">
      <c r="B814" s="4"/>
      <c r="C814" s="2"/>
      <c r="D814" s="5"/>
      <c r="F814" s="6"/>
      <c r="G814" s="6"/>
    </row>
    <row r="815" s="2" customFormat="1" spans="2:7">
      <c r="B815" s="4"/>
      <c r="C815" s="2"/>
      <c r="D815" s="5"/>
      <c r="F815" s="6"/>
      <c r="G815" s="6"/>
    </row>
    <row r="816" s="2" customFormat="1" spans="2:7">
      <c r="B816" s="4"/>
      <c r="C816" s="2"/>
      <c r="D816" s="5"/>
      <c r="F816" s="6"/>
      <c r="G816" s="6"/>
    </row>
    <row r="817" s="2" customFormat="1" spans="2:7">
      <c r="B817" s="4"/>
      <c r="C817" s="2"/>
      <c r="D817" s="5"/>
      <c r="F817" s="6"/>
      <c r="G817" s="6"/>
    </row>
    <row r="818" s="2" customFormat="1" spans="2:7">
      <c r="B818" s="4"/>
      <c r="C818" s="2"/>
      <c r="D818" s="5"/>
      <c r="F818" s="6"/>
      <c r="G818" s="6"/>
    </row>
    <row r="819" s="2" customFormat="1" spans="2:7">
      <c r="B819" s="4"/>
      <c r="C819" s="2"/>
      <c r="D819" s="5"/>
      <c r="F819" s="6"/>
      <c r="G819" s="6"/>
    </row>
    <row r="820" s="2" customFormat="1" spans="2:7">
      <c r="B820" s="4"/>
      <c r="C820" s="2"/>
      <c r="D820" s="5"/>
      <c r="F820" s="6"/>
      <c r="G820" s="6"/>
    </row>
    <row r="821" s="2" customFormat="1" spans="2:7">
      <c r="B821" s="4"/>
      <c r="C821" s="2"/>
      <c r="D821" s="5"/>
      <c r="F821" s="6"/>
      <c r="G821" s="6"/>
    </row>
    <row r="822" s="2" customFormat="1" spans="2:7">
      <c r="B822" s="4"/>
      <c r="C822" s="2"/>
      <c r="D822" s="5"/>
      <c r="F822" s="6"/>
      <c r="G822" s="6"/>
    </row>
    <row r="823" s="2" customFormat="1" spans="2:7">
      <c r="B823" s="4"/>
      <c r="C823" s="2"/>
      <c r="D823" s="5"/>
      <c r="F823" s="6"/>
      <c r="G823" s="6"/>
    </row>
    <row r="824" s="2" customFormat="1" spans="2:7">
      <c r="B824" s="4"/>
      <c r="C824" s="2"/>
      <c r="D824" s="5"/>
      <c r="F824" s="6"/>
      <c r="G824" s="6"/>
    </row>
    <row r="825" s="2" customFormat="1" spans="2:7">
      <c r="B825" s="4"/>
      <c r="C825" s="2"/>
      <c r="D825" s="5"/>
      <c r="F825" s="6"/>
      <c r="G825" s="6"/>
    </row>
    <row r="826" s="2" customFormat="1" spans="2:7">
      <c r="B826" s="4"/>
      <c r="C826" s="2"/>
      <c r="D826" s="5"/>
      <c r="F826" s="6"/>
      <c r="G826" s="6"/>
    </row>
    <row r="827" s="2" customFormat="1" spans="2:7">
      <c r="B827" s="4"/>
      <c r="C827" s="2"/>
      <c r="D827" s="5"/>
      <c r="F827" s="6"/>
      <c r="G827" s="6"/>
    </row>
    <row r="828" s="2" customFormat="1" spans="2:7">
      <c r="B828" s="4"/>
      <c r="C828" s="2"/>
      <c r="D828" s="5"/>
      <c r="F828" s="6"/>
      <c r="G828" s="6"/>
    </row>
    <row r="829" s="2" customFormat="1" spans="2:7">
      <c r="B829" s="4"/>
      <c r="C829" s="2"/>
      <c r="D829" s="5"/>
      <c r="F829" s="6"/>
      <c r="G829" s="6"/>
    </row>
    <row r="830" s="2" customFormat="1" spans="2:7">
      <c r="B830" s="4"/>
      <c r="C830" s="2"/>
      <c r="D830" s="5"/>
      <c r="F830" s="6"/>
      <c r="G830" s="6"/>
    </row>
    <row r="831" s="2" customFormat="1" spans="2:7">
      <c r="B831" s="4"/>
      <c r="C831" s="2"/>
      <c r="D831" s="5"/>
      <c r="F831" s="6"/>
      <c r="G831" s="6"/>
    </row>
    <row r="832" s="2" customFormat="1" spans="2:7">
      <c r="B832" s="4"/>
      <c r="C832" s="2"/>
      <c r="D832" s="5"/>
      <c r="F832" s="6"/>
      <c r="G832" s="6"/>
    </row>
    <row r="833" s="2" customFormat="1" spans="2:7">
      <c r="B833" s="4"/>
      <c r="C833" s="2"/>
      <c r="D833" s="5"/>
      <c r="F833" s="6"/>
      <c r="G833" s="6"/>
    </row>
    <row r="834" s="2" customFormat="1" spans="2:7">
      <c r="B834" s="4"/>
      <c r="C834" s="2"/>
      <c r="D834" s="5"/>
      <c r="F834" s="6"/>
      <c r="G834" s="6"/>
    </row>
    <row r="835" s="2" customFormat="1" spans="2:7">
      <c r="B835" s="4"/>
      <c r="C835" s="2"/>
      <c r="D835" s="5"/>
      <c r="F835" s="6"/>
      <c r="G835" s="6"/>
    </row>
    <row r="836" s="2" customFormat="1" spans="2:7">
      <c r="B836" s="4"/>
      <c r="C836" s="2"/>
      <c r="D836" s="5"/>
      <c r="F836" s="6"/>
      <c r="G836" s="6"/>
    </row>
    <row r="837" s="2" customFormat="1" spans="2:7">
      <c r="B837" s="4"/>
      <c r="C837" s="2"/>
      <c r="D837" s="5"/>
      <c r="F837" s="6"/>
      <c r="G837" s="6"/>
    </row>
    <row r="838" s="2" customFormat="1" spans="2:7">
      <c r="B838" s="4"/>
      <c r="C838" s="2"/>
      <c r="D838" s="5"/>
      <c r="F838" s="6"/>
      <c r="G838" s="6"/>
    </row>
    <row r="839" s="2" customFormat="1" spans="2:7">
      <c r="B839" s="4"/>
      <c r="C839" s="2"/>
      <c r="D839" s="5"/>
      <c r="F839" s="6"/>
      <c r="G839" s="6"/>
    </row>
    <row r="840" s="2" customFormat="1" spans="2:7">
      <c r="B840" s="4"/>
      <c r="C840" s="2"/>
      <c r="D840" s="5"/>
      <c r="F840" s="6"/>
      <c r="G840" s="6"/>
    </row>
    <row r="841" s="2" customFormat="1" spans="2:7">
      <c r="B841" s="4"/>
      <c r="C841" s="2"/>
      <c r="D841" s="5"/>
      <c r="F841" s="6"/>
      <c r="G841" s="6"/>
    </row>
    <row r="842" s="2" customFormat="1" spans="2:7">
      <c r="B842" s="4"/>
      <c r="C842" s="2"/>
      <c r="D842" s="5"/>
      <c r="F842" s="6"/>
      <c r="G842" s="6"/>
    </row>
    <row r="843" s="2" customFormat="1" spans="2:7">
      <c r="B843" s="4"/>
      <c r="C843" s="2"/>
      <c r="D843" s="5"/>
      <c r="F843" s="6"/>
      <c r="G843" s="6"/>
    </row>
    <row r="844" s="2" customFormat="1" spans="2:7">
      <c r="B844" s="4"/>
      <c r="C844" s="2"/>
      <c r="D844" s="5"/>
      <c r="F844" s="6"/>
      <c r="G844" s="6"/>
    </row>
    <row r="845" s="2" customFormat="1" spans="2:7">
      <c r="B845" s="4"/>
      <c r="C845" s="2"/>
      <c r="D845" s="5"/>
      <c r="F845" s="6"/>
      <c r="G845" s="6"/>
    </row>
    <row r="846" s="2" customFormat="1" spans="2:7">
      <c r="B846" s="4"/>
      <c r="C846" s="2"/>
      <c r="D846" s="5"/>
      <c r="F846" s="6"/>
      <c r="G846" s="6"/>
    </row>
    <row r="847" s="2" customFormat="1" spans="2:7">
      <c r="B847" s="4"/>
      <c r="C847" s="2"/>
      <c r="D847" s="5"/>
      <c r="F847" s="6"/>
      <c r="G847" s="6"/>
    </row>
    <row r="848" s="2" customFormat="1" spans="2:7">
      <c r="B848" s="4"/>
      <c r="C848" s="2"/>
      <c r="D848" s="5"/>
      <c r="F848" s="6"/>
      <c r="G848" s="6"/>
    </row>
    <row r="849" s="2" customFormat="1" spans="2:7">
      <c r="B849" s="4"/>
      <c r="C849" s="2"/>
      <c r="D849" s="5"/>
      <c r="F849" s="6"/>
      <c r="G849" s="6"/>
    </row>
    <row r="850" s="2" customFormat="1" spans="2:7">
      <c r="B850" s="4"/>
      <c r="C850" s="2"/>
      <c r="D850" s="5"/>
      <c r="F850" s="6"/>
      <c r="G850" s="6"/>
    </row>
    <row r="851" s="2" customFormat="1" spans="2:7">
      <c r="B851" s="4"/>
      <c r="C851" s="2"/>
      <c r="D851" s="5"/>
      <c r="F851" s="6"/>
      <c r="G851" s="6"/>
    </row>
    <row r="852" s="2" customFormat="1" spans="2:7">
      <c r="B852" s="4"/>
      <c r="C852" s="2"/>
      <c r="D852" s="5"/>
      <c r="F852" s="6"/>
      <c r="G852" s="6"/>
    </row>
    <row r="853" s="2" customFormat="1" spans="2:7">
      <c r="B853" s="4"/>
      <c r="C853" s="2"/>
      <c r="D853" s="5"/>
      <c r="F853" s="6"/>
      <c r="G853" s="6"/>
    </row>
    <row r="854" s="2" customFormat="1" spans="2:7">
      <c r="B854" s="4"/>
      <c r="C854" s="2"/>
      <c r="D854" s="5"/>
      <c r="F854" s="6"/>
      <c r="G854" s="6"/>
    </row>
    <row r="855" s="2" customFormat="1" spans="2:7">
      <c r="B855" s="4"/>
      <c r="C855" s="2"/>
      <c r="D855" s="5"/>
      <c r="F855" s="6"/>
      <c r="G855" s="6"/>
    </row>
    <row r="856" s="2" customFormat="1" spans="2:7">
      <c r="B856" s="4"/>
      <c r="C856" s="2"/>
      <c r="D856" s="5"/>
      <c r="F856" s="6"/>
      <c r="G856" s="6"/>
    </row>
    <row r="857" s="2" customFormat="1" spans="2:7">
      <c r="B857" s="4"/>
      <c r="C857" s="2"/>
      <c r="D857" s="5"/>
      <c r="F857" s="6"/>
      <c r="G857" s="6"/>
    </row>
    <row r="858" s="2" customFormat="1" spans="2:7">
      <c r="B858" s="4"/>
      <c r="C858" s="2"/>
      <c r="D858" s="5"/>
      <c r="F858" s="6"/>
      <c r="G858" s="6"/>
    </row>
    <row r="859" s="2" customFormat="1" spans="2:7">
      <c r="B859" s="4"/>
      <c r="C859" s="2"/>
      <c r="D859" s="5"/>
      <c r="F859" s="6"/>
      <c r="G859" s="6"/>
    </row>
    <row r="860" s="2" customFormat="1" spans="2:7">
      <c r="B860" s="4"/>
      <c r="C860" s="2"/>
      <c r="D860" s="5"/>
      <c r="F860" s="6"/>
      <c r="G860" s="6"/>
    </row>
    <row r="861" s="2" customFormat="1" spans="2:7">
      <c r="B861" s="4"/>
      <c r="C861" s="2"/>
      <c r="D861" s="5"/>
      <c r="F861" s="6"/>
      <c r="G861" s="6"/>
    </row>
    <row r="862" s="2" customFormat="1" spans="2:7">
      <c r="B862" s="4"/>
      <c r="C862" s="2"/>
      <c r="D862" s="5"/>
      <c r="F862" s="6"/>
      <c r="G862" s="6"/>
    </row>
    <row r="863" s="2" customFormat="1" spans="2:7">
      <c r="B863" s="4"/>
      <c r="C863" s="2"/>
      <c r="D863" s="5"/>
      <c r="F863" s="6"/>
      <c r="G863" s="6"/>
    </row>
    <row r="864" s="2" customFormat="1" spans="2:7">
      <c r="B864" s="4"/>
      <c r="C864" s="2"/>
      <c r="D864" s="5"/>
      <c r="F864" s="6"/>
      <c r="G864" s="6"/>
    </row>
    <row r="865" s="2" customFormat="1" spans="2:7">
      <c r="B865" s="4"/>
      <c r="C865" s="2"/>
      <c r="D865" s="5"/>
      <c r="F865" s="6"/>
      <c r="G865" s="6"/>
    </row>
    <row r="866" s="2" customFormat="1" spans="2:7">
      <c r="B866" s="4"/>
      <c r="C866" s="2"/>
      <c r="D866" s="5"/>
      <c r="F866" s="6"/>
      <c r="G866" s="6"/>
    </row>
    <row r="867" s="2" customFormat="1" spans="2:7">
      <c r="B867" s="4"/>
      <c r="C867" s="2"/>
      <c r="D867" s="5"/>
      <c r="F867" s="6"/>
      <c r="G867" s="6"/>
    </row>
    <row r="868" s="2" customFormat="1" spans="2:7">
      <c r="B868" s="4"/>
      <c r="C868" s="2"/>
      <c r="D868" s="5"/>
      <c r="F868" s="6"/>
      <c r="G868" s="6"/>
    </row>
    <row r="869" s="2" customFormat="1" spans="2:7">
      <c r="B869" s="4"/>
      <c r="C869" s="2"/>
      <c r="D869" s="5"/>
      <c r="F869" s="6"/>
      <c r="G869" s="6"/>
    </row>
    <row r="870" s="2" customFormat="1" spans="2:7">
      <c r="B870" s="4"/>
      <c r="C870" s="2"/>
      <c r="D870" s="5"/>
      <c r="F870" s="6"/>
      <c r="G870" s="6"/>
    </row>
    <row r="871" s="2" customFormat="1" spans="2:7">
      <c r="B871" s="4"/>
      <c r="C871" s="2"/>
      <c r="D871" s="5"/>
      <c r="F871" s="6"/>
      <c r="G871" s="6"/>
    </row>
    <row r="872" s="2" customFormat="1" spans="2:7">
      <c r="B872" s="4"/>
      <c r="C872" s="2"/>
      <c r="D872" s="5"/>
      <c r="F872" s="6"/>
      <c r="G872" s="6"/>
    </row>
    <row r="873" s="2" customFormat="1" spans="2:7">
      <c r="B873" s="4"/>
      <c r="C873" s="2"/>
      <c r="D873" s="5"/>
      <c r="F873" s="6"/>
      <c r="G873" s="6"/>
    </row>
    <row r="874" s="2" customFormat="1" spans="2:7">
      <c r="B874" s="4"/>
      <c r="C874" s="2"/>
      <c r="D874" s="5"/>
      <c r="F874" s="6"/>
      <c r="G874" s="6"/>
    </row>
    <row r="875" s="2" customFormat="1" spans="2:7">
      <c r="B875" s="4"/>
      <c r="C875" s="2"/>
      <c r="D875" s="5"/>
      <c r="F875" s="6"/>
      <c r="G875" s="6"/>
    </row>
    <row r="876" s="2" customFormat="1" spans="2:7">
      <c r="B876" s="4"/>
      <c r="C876" s="2"/>
      <c r="D876" s="5"/>
      <c r="F876" s="6"/>
      <c r="G876" s="6"/>
    </row>
    <row r="877" s="2" customFormat="1" spans="2:7">
      <c r="B877" s="4"/>
      <c r="C877" s="2"/>
      <c r="D877" s="5"/>
      <c r="F877" s="6"/>
      <c r="G877" s="6"/>
    </row>
    <row r="878" s="2" customFormat="1" spans="2:7">
      <c r="B878" s="4"/>
      <c r="C878" s="2"/>
      <c r="D878" s="5"/>
      <c r="F878" s="6"/>
      <c r="G878" s="6"/>
    </row>
    <row r="879" s="2" customFormat="1" spans="2:7">
      <c r="B879" s="4"/>
      <c r="C879" s="2"/>
      <c r="D879" s="5"/>
      <c r="F879" s="6"/>
      <c r="G879" s="6"/>
    </row>
    <row r="880" s="2" customFormat="1" spans="2:7">
      <c r="B880" s="4"/>
      <c r="C880" s="2"/>
      <c r="D880" s="5"/>
      <c r="F880" s="6"/>
      <c r="G880" s="6"/>
    </row>
    <row r="881" s="2" customFormat="1" spans="2:7">
      <c r="B881" s="4"/>
      <c r="C881" s="2"/>
      <c r="D881" s="5"/>
      <c r="F881" s="6"/>
      <c r="G881" s="6"/>
    </row>
    <row r="882" s="2" customFormat="1" spans="2:7">
      <c r="B882" s="4"/>
      <c r="C882" s="2"/>
      <c r="D882" s="5"/>
      <c r="F882" s="6"/>
      <c r="G882" s="6"/>
    </row>
    <row r="883" s="2" customFormat="1" spans="2:7">
      <c r="B883" s="4"/>
      <c r="C883" s="2"/>
      <c r="D883" s="5"/>
      <c r="F883" s="6"/>
      <c r="G883" s="6"/>
    </row>
    <row r="884" s="2" customFormat="1" spans="2:7">
      <c r="B884" s="4"/>
      <c r="C884" s="2"/>
      <c r="D884" s="5"/>
      <c r="F884" s="6"/>
      <c r="G884" s="6"/>
    </row>
    <row r="885" s="2" customFormat="1" spans="2:7">
      <c r="B885" s="4"/>
      <c r="C885" s="2"/>
      <c r="D885" s="5"/>
      <c r="F885" s="6"/>
      <c r="G885" s="6"/>
    </row>
    <row r="886" s="2" customFormat="1" spans="2:7">
      <c r="B886" s="4"/>
      <c r="C886" s="2"/>
      <c r="D886" s="5"/>
      <c r="F886" s="6"/>
      <c r="G886" s="6"/>
    </row>
    <row r="887" s="2" customFormat="1" spans="2:7">
      <c r="B887" s="4"/>
      <c r="C887" s="2"/>
      <c r="D887" s="5"/>
      <c r="F887" s="6"/>
      <c r="G887" s="6"/>
    </row>
    <row r="888" s="2" customFormat="1" spans="2:7">
      <c r="B888" s="4"/>
      <c r="C888" s="2"/>
      <c r="D888" s="5"/>
      <c r="F888" s="6"/>
      <c r="G888" s="6"/>
    </row>
    <row r="889" s="2" customFormat="1" spans="2:7">
      <c r="B889" s="4"/>
      <c r="C889" s="2"/>
      <c r="D889" s="5"/>
      <c r="F889" s="6"/>
      <c r="G889" s="6"/>
    </row>
    <row r="890" s="2" customFormat="1" spans="2:7">
      <c r="B890" s="4"/>
      <c r="C890" s="2"/>
      <c r="D890" s="5"/>
      <c r="F890" s="6"/>
      <c r="G890" s="6"/>
    </row>
    <row r="891" s="2" customFormat="1" spans="2:7">
      <c r="B891" s="4"/>
      <c r="C891" s="2"/>
      <c r="D891" s="5"/>
      <c r="F891" s="6"/>
      <c r="G891" s="6"/>
    </row>
    <row r="892" s="2" customFormat="1" spans="2:7">
      <c r="B892" s="4"/>
      <c r="C892" s="2"/>
      <c r="D892" s="5"/>
      <c r="F892" s="6"/>
      <c r="G892" s="6"/>
    </row>
    <row r="893" s="2" customFormat="1" spans="2:7">
      <c r="B893" s="4"/>
      <c r="C893" s="2"/>
      <c r="D893" s="5"/>
      <c r="F893" s="6"/>
      <c r="G893" s="6"/>
    </row>
    <row r="894" s="2" customFormat="1" spans="2:7">
      <c r="B894" s="4"/>
      <c r="C894" s="2"/>
      <c r="D894" s="5"/>
      <c r="F894" s="6"/>
      <c r="G894" s="6"/>
    </row>
    <row r="895" s="2" customFormat="1" spans="2:7">
      <c r="B895" s="4"/>
      <c r="C895" s="2"/>
      <c r="D895" s="5"/>
      <c r="F895" s="6"/>
      <c r="G895" s="6"/>
    </row>
    <row r="896" s="2" customFormat="1" spans="2:7">
      <c r="B896" s="4"/>
      <c r="C896" s="2"/>
      <c r="D896" s="5"/>
      <c r="F896" s="6"/>
      <c r="G896" s="6"/>
    </row>
    <row r="897" s="2" customFormat="1" spans="2:7">
      <c r="B897" s="4"/>
      <c r="C897" s="2"/>
      <c r="D897" s="5"/>
      <c r="F897" s="6"/>
      <c r="G897" s="6"/>
    </row>
    <row r="898" s="2" customFormat="1" spans="2:7">
      <c r="B898" s="4"/>
      <c r="C898" s="2"/>
      <c r="D898" s="5"/>
      <c r="F898" s="6"/>
      <c r="G898" s="6"/>
    </row>
    <row r="899" s="2" customFormat="1" spans="2:7">
      <c r="B899" s="4"/>
      <c r="C899" s="2"/>
      <c r="D899" s="5"/>
      <c r="F899" s="6"/>
      <c r="G899" s="6"/>
    </row>
    <row r="900" s="2" customFormat="1" spans="2:7">
      <c r="B900" s="4"/>
      <c r="C900" s="2"/>
      <c r="D900" s="5"/>
      <c r="F900" s="6"/>
      <c r="G900" s="6"/>
    </row>
    <row r="901" s="2" customFormat="1" spans="2:7">
      <c r="B901" s="4"/>
      <c r="C901" s="2"/>
      <c r="D901" s="5"/>
      <c r="F901" s="6"/>
      <c r="G901" s="6"/>
    </row>
    <row r="902" s="2" customFormat="1" spans="2:7">
      <c r="B902" s="4"/>
      <c r="C902" s="2"/>
      <c r="D902" s="5"/>
      <c r="F902" s="6"/>
      <c r="G902" s="6"/>
    </row>
    <row r="903" s="2" customFormat="1" spans="2:7">
      <c r="B903" s="4"/>
      <c r="C903" s="2"/>
      <c r="D903" s="5"/>
      <c r="F903" s="6"/>
      <c r="G903" s="6"/>
    </row>
    <row r="904" s="2" customFormat="1" spans="2:7">
      <c r="B904" s="4"/>
      <c r="C904" s="2"/>
      <c r="D904" s="5"/>
      <c r="F904" s="6"/>
      <c r="G904" s="6"/>
    </row>
    <row r="905" s="2" customFormat="1" spans="2:7">
      <c r="B905" s="4"/>
      <c r="C905" s="2"/>
      <c r="D905" s="5"/>
      <c r="F905" s="6"/>
      <c r="G905" s="6"/>
    </row>
    <row r="906" s="2" customFormat="1" spans="2:7">
      <c r="B906" s="4"/>
      <c r="C906" s="2"/>
      <c r="D906" s="5"/>
      <c r="F906" s="6"/>
      <c r="G906" s="6"/>
    </row>
    <row r="907" s="2" customFormat="1" spans="2:7">
      <c r="B907" s="4"/>
      <c r="C907" s="2"/>
      <c r="D907" s="5"/>
      <c r="F907" s="6"/>
      <c r="G907" s="6"/>
    </row>
    <row r="908" s="2" customFormat="1" spans="2:7">
      <c r="B908" s="4"/>
      <c r="C908" s="2"/>
      <c r="D908" s="5"/>
      <c r="F908" s="6"/>
      <c r="G908" s="6"/>
    </row>
    <row r="909" s="2" customFormat="1" spans="2:7">
      <c r="B909" s="4"/>
      <c r="C909" s="2"/>
      <c r="D909" s="5"/>
      <c r="F909" s="6"/>
      <c r="G909" s="6"/>
    </row>
    <row r="910" s="2" customFormat="1" spans="2:7">
      <c r="B910" s="4"/>
      <c r="C910" s="2"/>
      <c r="D910" s="5"/>
      <c r="F910" s="6"/>
      <c r="G910" s="6"/>
    </row>
    <row r="911" s="2" customFormat="1" spans="2:7">
      <c r="B911" s="4"/>
      <c r="C911" s="2"/>
      <c r="D911" s="5"/>
      <c r="F911" s="6"/>
      <c r="G911" s="6"/>
    </row>
    <row r="912" s="2" customFormat="1" spans="2:7">
      <c r="B912" s="4"/>
      <c r="C912" s="2"/>
      <c r="D912" s="5"/>
      <c r="F912" s="6"/>
      <c r="G912" s="6"/>
    </row>
    <row r="913" s="2" customFormat="1" spans="2:7">
      <c r="B913" s="4"/>
      <c r="C913" s="2"/>
      <c r="D913" s="5"/>
      <c r="F913" s="6"/>
      <c r="G913" s="6"/>
    </row>
    <row r="914" s="2" customFormat="1" spans="2:7">
      <c r="B914" s="4"/>
      <c r="C914" s="2"/>
      <c r="D914" s="5"/>
      <c r="F914" s="6"/>
      <c r="G914" s="6"/>
    </row>
    <row r="915" s="2" customFormat="1" spans="2:7">
      <c r="B915" s="4"/>
      <c r="C915" s="2"/>
      <c r="D915" s="5"/>
      <c r="F915" s="6"/>
      <c r="G915" s="6"/>
    </row>
    <row r="916" s="2" customFormat="1" spans="2:7">
      <c r="B916" s="4"/>
      <c r="C916" s="2"/>
      <c r="D916" s="5"/>
      <c r="F916" s="6"/>
      <c r="G916" s="6"/>
    </row>
    <row r="917" s="2" customFormat="1" spans="2:7">
      <c r="B917" s="4"/>
      <c r="C917" s="2"/>
      <c r="D917" s="5"/>
      <c r="F917" s="6"/>
      <c r="G917" s="6"/>
    </row>
    <row r="918" s="2" customFormat="1" spans="2:7">
      <c r="B918" s="4"/>
      <c r="C918" s="2"/>
      <c r="D918" s="5"/>
      <c r="F918" s="6"/>
      <c r="G918" s="6"/>
    </row>
    <row r="919" s="2" customFormat="1" spans="2:7">
      <c r="B919" s="4"/>
      <c r="C919" s="2"/>
      <c r="D919" s="5"/>
      <c r="F919" s="6"/>
      <c r="G919" s="6"/>
    </row>
    <row r="920" s="2" customFormat="1" spans="2:7">
      <c r="B920" s="4"/>
      <c r="C920" s="2"/>
      <c r="D920" s="5"/>
      <c r="F920" s="6"/>
      <c r="G920" s="6"/>
    </row>
    <row r="921" s="2" customFormat="1" spans="2:7">
      <c r="B921" s="4"/>
      <c r="C921" s="2"/>
      <c r="D921" s="5"/>
      <c r="F921" s="6"/>
      <c r="G921" s="6"/>
    </row>
    <row r="922" s="2" customFormat="1" spans="2:7">
      <c r="B922" s="4"/>
      <c r="C922" s="2"/>
      <c r="D922" s="5"/>
      <c r="F922" s="6"/>
      <c r="G922" s="6"/>
    </row>
    <row r="923" s="2" customFormat="1" spans="2:7">
      <c r="B923" s="4"/>
      <c r="C923" s="2"/>
      <c r="D923" s="5"/>
      <c r="F923" s="6"/>
      <c r="G923" s="6"/>
    </row>
    <row r="924" s="2" customFormat="1" spans="2:7">
      <c r="B924" s="4"/>
      <c r="C924" s="2"/>
      <c r="D924" s="5"/>
      <c r="F924" s="6"/>
      <c r="G924" s="6"/>
    </row>
    <row r="925" s="2" customFormat="1" spans="2:7">
      <c r="B925" s="4"/>
      <c r="C925" s="2"/>
      <c r="D925" s="5"/>
      <c r="F925" s="6"/>
      <c r="G925" s="6"/>
    </row>
    <row r="926" s="2" customFormat="1" spans="2:7">
      <c r="B926" s="4"/>
      <c r="C926" s="2"/>
      <c r="D926" s="5"/>
      <c r="F926" s="6"/>
      <c r="G926" s="6"/>
    </row>
    <row r="927" s="2" customFormat="1" spans="2:7">
      <c r="B927" s="4"/>
      <c r="C927" s="2"/>
      <c r="D927" s="5"/>
      <c r="F927" s="6"/>
      <c r="G927" s="6"/>
    </row>
    <row r="928" s="2" customFormat="1" spans="2:7">
      <c r="B928" s="4"/>
      <c r="C928" s="2"/>
      <c r="D928" s="5"/>
      <c r="F928" s="6"/>
      <c r="G928" s="6"/>
    </row>
    <row r="929" s="2" customFormat="1" spans="2:7">
      <c r="B929" s="4"/>
      <c r="C929" s="2"/>
      <c r="D929" s="5"/>
      <c r="F929" s="6"/>
      <c r="G929" s="6"/>
    </row>
    <row r="930" s="2" customFormat="1" spans="2:7">
      <c r="B930" s="4"/>
      <c r="C930" s="2"/>
      <c r="D930" s="5"/>
      <c r="F930" s="6"/>
      <c r="G930" s="6"/>
    </row>
    <row r="931" s="2" customFormat="1" spans="2:7">
      <c r="B931" s="4"/>
      <c r="C931" s="2"/>
      <c r="D931" s="5"/>
      <c r="F931" s="6"/>
      <c r="G931" s="6"/>
    </row>
    <row r="932" s="2" customFormat="1" spans="2:7">
      <c r="B932" s="4"/>
      <c r="C932" s="2"/>
      <c r="D932" s="5"/>
      <c r="F932" s="6"/>
      <c r="G932" s="6"/>
    </row>
    <row r="933" s="2" customFormat="1" spans="2:7">
      <c r="B933" s="4"/>
      <c r="C933" s="2"/>
      <c r="D933" s="5"/>
      <c r="F933" s="6"/>
      <c r="G933" s="6"/>
    </row>
    <row r="934" s="2" customFormat="1" spans="2:7">
      <c r="B934" s="4"/>
      <c r="C934" s="2"/>
      <c r="D934" s="5"/>
      <c r="F934" s="6"/>
      <c r="G934" s="6"/>
    </row>
    <row r="935" s="2" customFormat="1" spans="2:7">
      <c r="B935" s="4"/>
      <c r="C935" s="2"/>
      <c r="D935" s="5"/>
      <c r="F935" s="6"/>
      <c r="G935" s="6"/>
    </row>
    <row r="936" s="2" customFormat="1" spans="2:7">
      <c r="B936" s="4"/>
      <c r="C936" s="2"/>
      <c r="D936" s="5"/>
      <c r="F936" s="6"/>
      <c r="G936" s="6"/>
    </row>
    <row r="937" s="2" customFormat="1" spans="2:7">
      <c r="B937" s="4"/>
      <c r="C937" s="2"/>
      <c r="D937" s="5"/>
      <c r="F937" s="6"/>
      <c r="G937" s="6"/>
    </row>
    <row r="938" s="2" customFormat="1" spans="2:7">
      <c r="B938" s="4"/>
      <c r="C938" s="2"/>
      <c r="D938" s="5"/>
      <c r="F938" s="6"/>
      <c r="G938" s="6"/>
    </row>
    <row r="939" s="2" customFormat="1" spans="2:7">
      <c r="B939" s="4"/>
      <c r="C939" s="2"/>
      <c r="D939" s="5"/>
      <c r="F939" s="6"/>
      <c r="G939" s="6"/>
    </row>
    <row r="940" s="2" customFormat="1" spans="2:7">
      <c r="B940" s="4"/>
      <c r="C940" s="2"/>
      <c r="D940" s="5"/>
      <c r="F940" s="6"/>
      <c r="G940" s="6"/>
    </row>
    <row r="941" s="2" customFormat="1" spans="2:7">
      <c r="B941" s="4"/>
      <c r="C941" s="2"/>
      <c r="D941" s="5"/>
      <c r="F941" s="6"/>
      <c r="G941" s="6"/>
    </row>
    <row r="942" s="2" customFormat="1" spans="2:7">
      <c r="B942" s="4"/>
      <c r="C942" s="2"/>
      <c r="D942" s="5"/>
      <c r="F942" s="6"/>
      <c r="G942" s="6"/>
    </row>
    <row r="943" s="2" customFormat="1" spans="2:7">
      <c r="B943" s="4"/>
      <c r="C943" s="2"/>
      <c r="D943" s="5"/>
      <c r="F943" s="6"/>
      <c r="G943" s="6"/>
    </row>
    <row r="944" s="2" customFormat="1" spans="2:7">
      <c r="B944" s="4"/>
      <c r="C944" s="2"/>
      <c r="D944" s="5"/>
      <c r="F944" s="6"/>
      <c r="G944" s="6"/>
    </row>
    <row r="945" s="2" customFormat="1" spans="2:7">
      <c r="B945" s="4"/>
      <c r="C945" s="2"/>
      <c r="D945" s="5"/>
      <c r="F945" s="6"/>
      <c r="G945" s="6"/>
    </row>
    <row r="946" s="2" customFormat="1" spans="2:7">
      <c r="B946" s="4"/>
      <c r="C946" s="2"/>
      <c r="D946" s="5"/>
      <c r="F946" s="6"/>
      <c r="G946" s="6"/>
    </row>
    <row r="947" s="2" customFormat="1" spans="2:7">
      <c r="B947" s="4"/>
      <c r="C947" s="2"/>
      <c r="D947" s="5"/>
      <c r="F947" s="6"/>
      <c r="G947" s="6"/>
    </row>
    <row r="948" s="2" customFormat="1" spans="2:7">
      <c r="B948" s="4"/>
      <c r="C948" s="2"/>
      <c r="D948" s="5"/>
      <c r="F948" s="6"/>
      <c r="G948" s="6"/>
    </row>
    <row r="949" s="2" customFormat="1" spans="2:7">
      <c r="B949" s="4"/>
      <c r="C949" s="2"/>
      <c r="D949" s="5"/>
      <c r="F949" s="6"/>
      <c r="G949" s="6"/>
    </row>
    <row r="950" s="2" customFormat="1" spans="2:7">
      <c r="B950" s="4"/>
      <c r="C950" s="2"/>
      <c r="D950" s="5"/>
      <c r="F950" s="6"/>
      <c r="G950" s="6"/>
    </row>
    <row r="951" s="2" customFormat="1" spans="2:7">
      <c r="B951" s="4"/>
      <c r="C951" s="2"/>
      <c r="D951" s="5"/>
      <c r="F951" s="6"/>
      <c r="G951" s="6"/>
    </row>
    <row r="952" s="2" customFormat="1" spans="2:7">
      <c r="B952" s="4"/>
      <c r="C952" s="2"/>
      <c r="D952" s="5"/>
      <c r="F952" s="6"/>
      <c r="G952" s="6"/>
    </row>
    <row r="953" s="2" customFormat="1" spans="2:7">
      <c r="B953" s="4"/>
      <c r="C953" s="2"/>
      <c r="D953" s="5"/>
      <c r="F953" s="6"/>
      <c r="G953" s="6"/>
    </row>
    <row r="954" s="2" customFormat="1" spans="2:7">
      <c r="B954" s="4"/>
      <c r="C954" s="2"/>
      <c r="D954" s="5"/>
      <c r="F954" s="6"/>
      <c r="G954" s="6"/>
    </row>
    <row r="955" s="2" customFormat="1" spans="2:7">
      <c r="B955" s="4"/>
      <c r="C955" s="2"/>
      <c r="D955" s="5"/>
      <c r="F955" s="6"/>
      <c r="G955" s="6"/>
    </row>
    <row r="956" s="2" customFormat="1" spans="2:7">
      <c r="B956" s="4"/>
      <c r="C956" s="2"/>
      <c r="D956" s="5"/>
      <c r="F956" s="6"/>
      <c r="G956" s="6"/>
    </row>
    <row r="957" s="2" customFormat="1" spans="2:7">
      <c r="B957" s="4"/>
      <c r="C957" s="2"/>
      <c r="D957" s="5"/>
      <c r="F957" s="6"/>
      <c r="G957" s="6"/>
    </row>
    <row r="958" s="2" customFormat="1" spans="2:7">
      <c r="B958" s="4"/>
      <c r="C958" s="2"/>
      <c r="D958" s="5"/>
      <c r="F958" s="6"/>
      <c r="G958" s="6"/>
    </row>
    <row r="959" s="2" customFormat="1" spans="2:7">
      <c r="B959" s="4"/>
      <c r="C959" s="2"/>
      <c r="D959" s="5"/>
      <c r="F959" s="6"/>
      <c r="G959" s="6"/>
    </row>
    <row r="960" s="2" customFormat="1" spans="2:7">
      <c r="B960" s="4"/>
      <c r="C960" s="2"/>
      <c r="D960" s="5"/>
      <c r="F960" s="6"/>
      <c r="G960" s="6"/>
    </row>
    <row r="961" s="2" customFormat="1" spans="2:7">
      <c r="B961" s="4"/>
      <c r="C961" s="2"/>
      <c r="D961" s="5"/>
      <c r="F961" s="6"/>
      <c r="G961" s="6"/>
    </row>
    <row r="962" s="2" customFormat="1" spans="2:7">
      <c r="B962" s="4"/>
      <c r="C962" s="2"/>
      <c r="D962" s="5"/>
      <c r="F962" s="6"/>
      <c r="G962" s="6"/>
    </row>
    <row r="963" s="2" customFormat="1" spans="2:7">
      <c r="B963" s="4"/>
      <c r="C963" s="2"/>
      <c r="D963" s="5"/>
      <c r="F963" s="6"/>
      <c r="G963" s="6"/>
    </row>
    <row r="964" s="2" customFormat="1" spans="2:7">
      <c r="B964" s="4"/>
      <c r="C964" s="2"/>
      <c r="D964" s="5"/>
      <c r="F964" s="6"/>
      <c r="G964" s="6"/>
    </row>
    <row r="965" s="2" customFormat="1" spans="2:7">
      <c r="B965" s="4"/>
      <c r="C965" s="2"/>
      <c r="D965" s="5"/>
      <c r="F965" s="6"/>
      <c r="G965" s="6"/>
    </row>
    <row r="966" s="2" customFormat="1" spans="2:7">
      <c r="B966" s="4"/>
      <c r="C966" s="2"/>
      <c r="D966" s="5"/>
      <c r="F966" s="6"/>
      <c r="G966" s="6"/>
    </row>
    <row r="967" s="2" customFormat="1" spans="2:7">
      <c r="B967" s="4"/>
      <c r="C967" s="2"/>
      <c r="D967" s="5"/>
      <c r="F967" s="6"/>
      <c r="G967" s="6"/>
    </row>
    <row r="968" s="2" customFormat="1" spans="2:7">
      <c r="B968" s="4"/>
      <c r="C968" s="2"/>
      <c r="D968" s="5"/>
      <c r="F968" s="6"/>
      <c r="G968" s="6"/>
    </row>
    <row r="969" s="2" customFormat="1" spans="2:7">
      <c r="B969" s="4"/>
      <c r="C969" s="2"/>
      <c r="D969" s="5"/>
      <c r="F969" s="6"/>
      <c r="G969" s="6"/>
    </row>
    <row r="970" s="2" customFormat="1" spans="2:7">
      <c r="B970" s="4"/>
      <c r="C970" s="2"/>
      <c r="D970" s="5"/>
      <c r="F970" s="6"/>
      <c r="G970" s="6"/>
    </row>
    <row r="971" s="2" customFormat="1" spans="2:7">
      <c r="B971" s="4"/>
      <c r="C971" s="2"/>
      <c r="D971" s="5"/>
      <c r="F971" s="6"/>
      <c r="G971" s="6"/>
    </row>
    <row r="972" s="2" customFormat="1" spans="2:7">
      <c r="B972" s="4"/>
      <c r="C972" s="2"/>
      <c r="D972" s="5"/>
      <c r="F972" s="6"/>
      <c r="G972" s="6"/>
    </row>
    <row r="973" s="2" customFormat="1" spans="2:7">
      <c r="B973" s="4"/>
      <c r="C973" s="2"/>
      <c r="D973" s="5"/>
      <c r="F973" s="6"/>
      <c r="G973" s="6"/>
    </row>
    <row r="974" s="2" customFormat="1" spans="2:7">
      <c r="B974" s="4"/>
      <c r="C974" s="2"/>
      <c r="D974" s="5"/>
      <c r="F974" s="6"/>
      <c r="G974" s="6"/>
    </row>
    <row r="975" s="2" customFormat="1" spans="2:7">
      <c r="B975" s="4"/>
      <c r="C975" s="2"/>
      <c r="D975" s="5"/>
      <c r="F975" s="6"/>
      <c r="G975" s="6"/>
    </row>
    <row r="976" s="2" customFormat="1" spans="2:7">
      <c r="B976" s="4"/>
      <c r="C976" s="2"/>
      <c r="D976" s="5"/>
      <c r="F976" s="6"/>
      <c r="G976" s="6"/>
    </row>
    <row r="977" s="2" customFormat="1" spans="2:7">
      <c r="B977" s="4"/>
      <c r="C977" s="2"/>
      <c r="D977" s="5"/>
      <c r="F977" s="6"/>
      <c r="G977" s="6"/>
    </row>
    <row r="978" s="2" customFormat="1" spans="2:7">
      <c r="B978" s="4"/>
      <c r="C978" s="2"/>
      <c r="D978" s="5"/>
      <c r="F978" s="6"/>
      <c r="G978" s="6"/>
    </row>
    <row r="979" s="2" customFormat="1" spans="2:7">
      <c r="B979" s="4"/>
      <c r="D979" s="5"/>
      <c r="F979" s="6"/>
      <c r="G979" s="6"/>
    </row>
    <row r="980" s="2" customFormat="1" spans="2:7">
      <c r="B980" s="4"/>
      <c r="D980" s="5"/>
      <c r="F980" s="6"/>
      <c r="G980" s="6"/>
    </row>
    <row r="981" s="2" customFormat="1" spans="2:7">
      <c r="B981" s="4"/>
      <c r="D981" s="5"/>
      <c r="F981" s="6"/>
      <c r="G981" s="6"/>
    </row>
    <row r="982" s="2" customFormat="1" spans="2:7">
      <c r="B982" s="4"/>
      <c r="D982" s="5"/>
      <c r="F982" s="6"/>
      <c r="G982" s="6"/>
    </row>
    <row r="983" s="2" customFormat="1" spans="2:7">
      <c r="B983" s="4"/>
      <c r="D983" s="5"/>
      <c r="F983" s="6"/>
      <c r="G983" s="6"/>
    </row>
    <row r="984" s="2" customFormat="1" spans="2:7">
      <c r="B984" s="4"/>
      <c r="D984" s="5"/>
      <c r="F984" s="6"/>
      <c r="G984" s="6"/>
    </row>
    <row r="985" s="2" customFormat="1" spans="2:7">
      <c r="B985" s="4"/>
      <c r="D985" s="5"/>
      <c r="F985" s="6"/>
      <c r="G985" s="6"/>
    </row>
    <row r="986" s="2" customFormat="1" spans="2:7">
      <c r="B986" s="4"/>
      <c r="D986" s="5"/>
      <c r="F986" s="6"/>
      <c r="G986" s="6"/>
    </row>
    <row r="987" s="2" customFormat="1" spans="2:7">
      <c r="B987" s="4"/>
      <c r="D987" s="5"/>
      <c r="F987" s="6"/>
      <c r="G987" s="6"/>
    </row>
    <row r="988" s="2" customFormat="1" spans="2:7">
      <c r="B988" s="4"/>
      <c r="D988" s="5"/>
      <c r="F988" s="6"/>
      <c r="G988" s="6"/>
    </row>
    <row r="989" s="2" customFormat="1" spans="2:7">
      <c r="B989" s="4"/>
      <c r="D989" s="5"/>
      <c r="F989" s="6"/>
      <c r="G989" s="6"/>
    </row>
    <row r="990" s="2" customFormat="1" spans="2:7">
      <c r="B990" s="4"/>
      <c r="D990" s="5"/>
      <c r="F990" s="6"/>
      <c r="G990" s="6"/>
    </row>
    <row r="991" s="2" customFormat="1" spans="2:7">
      <c r="B991" s="4"/>
      <c r="D991" s="5"/>
      <c r="F991" s="6"/>
      <c r="G991" s="6"/>
    </row>
    <row r="992" s="2" customFormat="1" spans="2:7">
      <c r="B992" s="4"/>
      <c r="D992" s="5"/>
      <c r="F992" s="6"/>
      <c r="G992" s="6"/>
    </row>
    <row r="993" s="2" customFormat="1" spans="2:7">
      <c r="B993" s="4"/>
      <c r="D993" s="5"/>
      <c r="F993" s="6"/>
      <c r="G993" s="6"/>
    </row>
    <row r="994" s="2" customFormat="1" spans="2:7">
      <c r="B994" s="4"/>
      <c r="D994" s="5"/>
      <c r="F994" s="6"/>
      <c r="G994" s="6"/>
    </row>
    <row r="995" s="2" customFormat="1" spans="2:7">
      <c r="B995" s="4"/>
      <c r="D995" s="5"/>
      <c r="F995" s="6"/>
      <c r="G995" s="6"/>
    </row>
    <row r="996" s="2" customFormat="1" spans="2:7">
      <c r="B996" s="4"/>
      <c r="D996" s="5"/>
      <c r="F996" s="6"/>
      <c r="G996" s="6"/>
    </row>
    <row r="997" s="2" customFormat="1" spans="2:7">
      <c r="B997" s="4"/>
      <c r="D997" s="5"/>
      <c r="F997" s="6"/>
      <c r="G997" s="6"/>
    </row>
    <row r="998" s="2" customFormat="1" spans="2:7">
      <c r="B998" s="4"/>
      <c r="D998" s="5"/>
      <c r="F998" s="6"/>
      <c r="G998" s="6"/>
    </row>
    <row r="999" s="2" customFormat="1" spans="2:7">
      <c r="B999" s="4"/>
      <c r="D999" s="5"/>
      <c r="F999" s="6"/>
      <c r="G999" s="6"/>
    </row>
    <row r="1000" s="2" customFormat="1" spans="2:7">
      <c r="B1000" s="4"/>
      <c r="D1000" s="5"/>
      <c r="F1000" s="6"/>
      <c r="G1000" s="6"/>
    </row>
    <row r="1001" s="2" customFormat="1" spans="2:7">
      <c r="B1001" s="4"/>
      <c r="D1001" s="5"/>
      <c r="F1001" s="6"/>
      <c r="G1001" s="6"/>
    </row>
    <row r="1002" s="2" customFormat="1" spans="2:7">
      <c r="B1002" s="4"/>
      <c r="D1002" s="5"/>
      <c r="F1002" s="6"/>
      <c r="G1002" s="6"/>
    </row>
    <row r="1003" s="2" customFormat="1" spans="2:7">
      <c r="B1003" s="4"/>
      <c r="D1003" s="5"/>
      <c r="F1003" s="6"/>
      <c r="G1003" s="6"/>
    </row>
    <row r="1004" s="2" customFormat="1" spans="2:7">
      <c r="B1004" s="4"/>
      <c r="D1004" s="5"/>
      <c r="F1004" s="6"/>
      <c r="G1004" s="6"/>
    </row>
    <row r="1005" s="2" customFormat="1" spans="2:7">
      <c r="B1005" s="4"/>
      <c r="D1005" s="5"/>
      <c r="F1005" s="6"/>
      <c r="G1005" s="6"/>
    </row>
    <row r="1006" s="2" customFormat="1" spans="2:7">
      <c r="B1006" s="4"/>
      <c r="D1006" s="5"/>
      <c r="F1006" s="6"/>
      <c r="G1006" s="6"/>
    </row>
    <row r="1007" s="2" customFormat="1" spans="2:7">
      <c r="B1007" s="4"/>
      <c r="D1007" s="5"/>
      <c r="F1007" s="6"/>
      <c r="G1007" s="6"/>
    </row>
    <row r="1008" s="2" customFormat="1" spans="2:7">
      <c r="B1008" s="4"/>
      <c r="D1008" s="5"/>
      <c r="F1008" s="6"/>
      <c r="G1008" s="6"/>
    </row>
    <row r="1009" s="2" customFormat="1" spans="2:7">
      <c r="B1009" s="4"/>
      <c r="D1009" s="5"/>
      <c r="F1009" s="6"/>
      <c r="G1009" s="6"/>
    </row>
    <row r="1010" s="2" customFormat="1" spans="2:7">
      <c r="B1010" s="4"/>
      <c r="D1010" s="5"/>
      <c r="F1010" s="6"/>
      <c r="G1010" s="6"/>
    </row>
    <row r="1011" s="2" customFormat="1" spans="2:7">
      <c r="B1011" s="4"/>
      <c r="D1011" s="5"/>
      <c r="F1011" s="6"/>
      <c r="G1011" s="6"/>
    </row>
    <row r="1012" s="2" customFormat="1" spans="2:7">
      <c r="B1012" s="4"/>
      <c r="D1012" s="5"/>
      <c r="F1012" s="6"/>
      <c r="G1012" s="6"/>
    </row>
    <row r="1013" s="2" customFormat="1" spans="2:7">
      <c r="B1013" s="4"/>
      <c r="D1013" s="5"/>
      <c r="F1013" s="6"/>
      <c r="G1013" s="6"/>
    </row>
    <row r="1014" s="2" customFormat="1" spans="2:7">
      <c r="B1014" s="4"/>
      <c r="D1014" s="5"/>
      <c r="F1014" s="6"/>
      <c r="G1014" s="6"/>
    </row>
    <row r="1015" s="2" customFormat="1" spans="2:7">
      <c r="B1015" s="4"/>
      <c r="D1015" s="5"/>
      <c r="F1015" s="6"/>
      <c r="G1015" s="6"/>
    </row>
    <row r="1016" s="2" customFormat="1" spans="2:7">
      <c r="B1016" s="4"/>
      <c r="D1016" s="5"/>
      <c r="F1016" s="6"/>
      <c r="G1016" s="6"/>
    </row>
    <row r="1017" s="2" customFormat="1" spans="2:7">
      <c r="B1017" s="4"/>
      <c r="D1017" s="5"/>
      <c r="F1017" s="6"/>
      <c r="G1017" s="6"/>
    </row>
    <row r="1018" s="2" customFormat="1" spans="2:7">
      <c r="B1018" s="4"/>
      <c r="D1018" s="5"/>
      <c r="F1018" s="6"/>
      <c r="G1018" s="6"/>
    </row>
    <row r="1019" s="2" customFormat="1" spans="2:7">
      <c r="B1019" s="4"/>
      <c r="D1019" s="5"/>
      <c r="F1019" s="6"/>
      <c r="G1019" s="6"/>
    </row>
    <row r="1020" s="2" customFormat="1" spans="2:7">
      <c r="B1020" s="4"/>
      <c r="D1020" s="5"/>
      <c r="F1020" s="6"/>
      <c r="G1020" s="6"/>
    </row>
    <row r="1021" s="2" customFormat="1" spans="2:7">
      <c r="B1021" s="4"/>
      <c r="D1021" s="5"/>
      <c r="F1021" s="6"/>
      <c r="G1021" s="6"/>
    </row>
    <row r="1022" s="2" customFormat="1" spans="2:7">
      <c r="B1022" s="4"/>
      <c r="D1022" s="5"/>
      <c r="F1022" s="6"/>
      <c r="G1022" s="6"/>
    </row>
    <row r="1023" s="2" customFormat="1" spans="2:7">
      <c r="B1023" s="4"/>
      <c r="D1023" s="5"/>
      <c r="F1023" s="6"/>
      <c r="G1023" s="6"/>
    </row>
    <row r="1024" s="2" customFormat="1" spans="2:7">
      <c r="B1024" s="4"/>
      <c r="D1024" s="5"/>
      <c r="F1024" s="6"/>
      <c r="G1024" s="6"/>
    </row>
    <row r="1025" s="2" customFormat="1" spans="2:7">
      <c r="B1025" s="4"/>
      <c r="D1025" s="5"/>
      <c r="F1025" s="6"/>
      <c r="G1025" s="6"/>
    </row>
    <row r="1026" s="2" customFormat="1" spans="2:7">
      <c r="B1026" s="4"/>
      <c r="D1026" s="5"/>
      <c r="F1026" s="6"/>
      <c r="G1026" s="6"/>
    </row>
    <row r="1027" s="2" customFormat="1" spans="2:7">
      <c r="B1027" s="4"/>
      <c r="D1027" s="5"/>
      <c r="F1027" s="6"/>
      <c r="G1027" s="6"/>
    </row>
    <row r="1028" s="2" customFormat="1" spans="2:7">
      <c r="B1028" s="4"/>
      <c r="D1028" s="5"/>
      <c r="F1028" s="6"/>
      <c r="G1028" s="6"/>
    </row>
    <row r="1029" s="2" customFormat="1" spans="2:7">
      <c r="B1029" s="4"/>
      <c r="D1029" s="5"/>
      <c r="F1029" s="6"/>
      <c r="G1029" s="6"/>
    </row>
    <row r="1030" s="2" customFormat="1" spans="2:7">
      <c r="B1030" s="4"/>
      <c r="D1030" s="5"/>
      <c r="F1030" s="6"/>
      <c r="G1030" s="6"/>
    </row>
    <row r="1031" s="2" customFormat="1" spans="2:7">
      <c r="B1031" s="4"/>
      <c r="D1031" s="5"/>
      <c r="F1031" s="6"/>
      <c r="G1031" s="6"/>
    </row>
    <row r="1032" s="2" customFormat="1" spans="2:7">
      <c r="B1032" s="4"/>
      <c r="D1032" s="5"/>
      <c r="F1032" s="6"/>
      <c r="G1032" s="6"/>
    </row>
    <row r="1033" s="2" customFormat="1" spans="2:7">
      <c r="B1033" s="4"/>
      <c r="D1033" s="5"/>
      <c r="F1033" s="6"/>
      <c r="G1033" s="6"/>
    </row>
    <row r="1034" s="2" customFormat="1" spans="2:7">
      <c r="B1034" s="4"/>
      <c r="D1034" s="5"/>
      <c r="F1034" s="6"/>
      <c r="G1034" s="6"/>
    </row>
    <row r="1035" s="2" customFormat="1" spans="2:7">
      <c r="B1035" s="4"/>
      <c r="D1035" s="5"/>
      <c r="F1035" s="6"/>
      <c r="G1035" s="6"/>
    </row>
    <row r="1036" s="2" customFormat="1" spans="2:7">
      <c r="B1036" s="4"/>
      <c r="D1036" s="5"/>
      <c r="F1036" s="6"/>
      <c r="G1036" s="6"/>
    </row>
    <row r="1037" s="2" customFormat="1" spans="2:7">
      <c r="B1037" s="4"/>
      <c r="D1037" s="5"/>
      <c r="F1037" s="6"/>
      <c r="G1037" s="6"/>
    </row>
    <row r="1038" s="2" customFormat="1" spans="2:7">
      <c r="B1038" s="4"/>
      <c r="D1038" s="5"/>
      <c r="F1038" s="6"/>
      <c r="G1038" s="6"/>
    </row>
    <row r="1039" s="2" customFormat="1" spans="2:7">
      <c r="B1039" s="4"/>
      <c r="D1039" s="5"/>
      <c r="F1039" s="6"/>
      <c r="G1039" s="6"/>
    </row>
    <row r="1040" s="2" customFormat="1" spans="2:7">
      <c r="B1040" s="4"/>
      <c r="D1040" s="5"/>
      <c r="F1040" s="6"/>
      <c r="G1040" s="6"/>
    </row>
    <row r="1041" s="2" customFormat="1" spans="2:7">
      <c r="B1041" s="4"/>
      <c r="D1041" s="5"/>
      <c r="F1041" s="6"/>
      <c r="G1041" s="6"/>
    </row>
    <row r="1042" s="2" customFormat="1" spans="2:7">
      <c r="B1042" s="4"/>
      <c r="D1042" s="5"/>
      <c r="F1042" s="6"/>
      <c r="G1042" s="6"/>
    </row>
    <row r="1043" s="2" customFormat="1" spans="2:7">
      <c r="B1043" s="4"/>
      <c r="D1043" s="5"/>
      <c r="F1043" s="6"/>
      <c r="G1043" s="6"/>
    </row>
    <row r="1044" s="2" customFormat="1" spans="2:7">
      <c r="B1044" s="4"/>
      <c r="D1044" s="5"/>
      <c r="F1044" s="6"/>
      <c r="G1044" s="6"/>
    </row>
    <row r="1045" s="2" customFormat="1" spans="2:7">
      <c r="B1045" s="4"/>
      <c r="D1045" s="5"/>
      <c r="F1045" s="6"/>
      <c r="G1045" s="6"/>
    </row>
    <row r="1046" s="2" customFormat="1" spans="2:7">
      <c r="B1046" s="4"/>
      <c r="D1046" s="5"/>
      <c r="F1046" s="6"/>
      <c r="G1046" s="6"/>
    </row>
    <row r="1047" s="2" customFormat="1" spans="2:7">
      <c r="B1047" s="4"/>
      <c r="D1047" s="5"/>
      <c r="F1047" s="6"/>
      <c r="G1047" s="6"/>
    </row>
    <row r="1048" s="2" customFormat="1" spans="2:7">
      <c r="B1048" s="4"/>
      <c r="D1048" s="5"/>
      <c r="F1048" s="6"/>
      <c r="G1048" s="6"/>
    </row>
    <row r="1049" s="2" customFormat="1" spans="2:7">
      <c r="B1049" s="4"/>
      <c r="D1049" s="5"/>
      <c r="F1049" s="6"/>
      <c r="G1049" s="6"/>
    </row>
    <row r="1050" s="2" customFormat="1" spans="2:7">
      <c r="B1050" s="4"/>
      <c r="D1050" s="5"/>
      <c r="F1050" s="6"/>
      <c r="G1050" s="6"/>
    </row>
    <row r="1051" s="2" customFormat="1" spans="2:7">
      <c r="B1051" s="4"/>
      <c r="D1051" s="5"/>
      <c r="F1051" s="6"/>
      <c r="G1051" s="6"/>
    </row>
    <row r="1052" s="2" customFormat="1" spans="2:7">
      <c r="B1052" s="4"/>
      <c r="D1052" s="5"/>
      <c r="F1052" s="6"/>
      <c r="G1052" s="6"/>
    </row>
    <row r="1053" s="2" customFormat="1" spans="2:7">
      <c r="B1053" s="4"/>
      <c r="D1053" s="5"/>
      <c r="F1053" s="6"/>
      <c r="G1053" s="6"/>
    </row>
    <row r="1054" s="2" customFormat="1" spans="2:7">
      <c r="B1054" s="4"/>
      <c r="D1054" s="5"/>
      <c r="F1054" s="6"/>
      <c r="G1054" s="6"/>
    </row>
    <row r="1055" s="2" customFormat="1" spans="2:7">
      <c r="B1055" s="4"/>
      <c r="D1055" s="5"/>
      <c r="F1055" s="6"/>
      <c r="G1055" s="6"/>
    </row>
    <row r="1056" s="2" customFormat="1" spans="2:7">
      <c r="B1056" s="4"/>
      <c r="D1056" s="5"/>
      <c r="F1056" s="6"/>
      <c r="G1056" s="6"/>
    </row>
    <row r="1057" s="2" customFormat="1" spans="2:7">
      <c r="B1057" s="4"/>
      <c r="D1057" s="5"/>
      <c r="F1057" s="6"/>
      <c r="G1057" s="6"/>
    </row>
    <row r="1058" s="2" customFormat="1" spans="2:7">
      <c r="B1058" s="4"/>
      <c r="D1058" s="5"/>
      <c r="F1058" s="6"/>
      <c r="G1058" s="6"/>
    </row>
    <row r="1059" s="2" customFormat="1" spans="2:7">
      <c r="B1059" s="4"/>
      <c r="D1059" s="5"/>
      <c r="F1059" s="6"/>
      <c r="G1059" s="6"/>
    </row>
    <row r="1060" s="2" customFormat="1" spans="2:7">
      <c r="B1060" s="4"/>
      <c r="D1060" s="5"/>
      <c r="F1060" s="6"/>
      <c r="G1060" s="6"/>
    </row>
    <row r="1061" s="2" customFormat="1" spans="2:7">
      <c r="B1061" s="4"/>
      <c r="D1061" s="5"/>
      <c r="F1061" s="6"/>
      <c r="G1061" s="6"/>
    </row>
    <row r="1062" s="2" customFormat="1" spans="2:7">
      <c r="B1062" s="4"/>
      <c r="D1062" s="5"/>
      <c r="F1062" s="6"/>
      <c r="G1062" s="6"/>
    </row>
    <row r="1063" s="2" customFormat="1" spans="2:7">
      <c r="B1063" s="4"/>
      <c r="D1063" s="5"/>
      <c r="F1063" s="6"/>
      <c r="G1063" s="6"/>
    </row>
    <row r="1064" s="2" customFormat="1" spans="2:7">
      <c r="B1064" s="4"/>
      <c r="D1064" s="5"/>
      <c r="F1064" s="6"/>
      <c r="G1064" s="6"/>
    </row>
    <row r="1065" s="2" customFormat="1" spans="2:7">
      <c r="B1065" s="4"/>
      <c r="D1065" s="5"/>
      <c r="F1065" s="6"/>
      <c r="G1065" s="6"/>
    </row>
    <row r="1066" s="2" customFormat="1" spans="2:7">
      <c r="B1066" s="4"/>
      <c r="D1066" s="5"/>
      <c r="F1066" s="6"/>
      <c r="G1066" s="6"/>
    </row>
    <row r="1067" s="2" customFormat="1" spans="2:7">
      <c r="B1067" s="4"/>
      <c r="D1067" s="5"/>
      <c r="F1067" s="6"/>
      <c r="G1067" s="6"/>
    </row>
    <row r="1068" s="2" customFormat="1" spans="2:7">
      <c r="B1068" s="4"/>
      <c r="D1068" s="5"/>
      <c r="F1068" s="6"/>
      <c r="G1068" s="6"/>
    </row>
    <row r="1069" s="2" customFormat="1" spans="2:7">
      <c r="B1069" s="4"/>
      <c r="D1069" s="5"/>
      <c r="F1069" s="6"/>
      <c r="G1069" s="6"/>
    </row>
    <row r="1070" s="2" customFormat="1" spans="2:7">
      <c r="B1070" s="4"/>
      <c r="D1070" s="5"/>
      <c r="F1070" s="6"/>
      <c r="G1070" s="6"/>
    </row>
    <row r="1071" s="2" customFormat="1" spans="2:7">
      <c r="B1071" s="4"/>
      <c r="D1071" s="5"/>
      <c r="F1071" s="6"/>
      <c r="G1071" s="6"/>
    </row>
    <row r="1072" s="2" customFormat="1" spans="2:7">
      <c r="B1072" s="4"/>
      <c r="D1072" s="5"/>
      <c r="F1072" s="6"/>
      <c r="G1072" s="6"/>
    </row>
    <row r="1073" s="2" customFormat="1" spans="2:7">
      <c r="B1073" s="4"/>
      <c r="D1073" s="5"/>
      <c r="F1073" s="6"/>
      <c r="G1073" s="6"/>
    </row>
    <row r="1074" s="2" customFormat="1" spans="2:7">
      <c r="B1074" s="4"/>
      <c r="D1074" s="5"/>
      <c r="F1074" s="6"/>
      <c r="G1074" s="6"/>
    </row>
    <row r="1075" s="2" customFormat="1" spans="2:7">
      <c r="B1075" s="4"/>
      <c r="D1075" s="5"/>
      <c r="F1075" s="6"/>
      <c r="G1075" s="6"/>
    </row>
    <row r="1076" s="2" customFormat="1" spans="2:7">
      <c r="B1076" s="4"/>
      <c r="D1076" s="5"/>
      <c r="F1076" s="6"/>
      <c r="G1076" s="6"/>
    </row>
    <row r="1077" s="2" customFormat="1" spans="2:7">
      <c r="B1077" s="4"/>
      <c r="D1077" s="5"/>
      <c r="F1077" s="6"/>
      <c r="G1077" s="6"/>
    </row>
    <row r="1078" s="2" customFormat="1" spans="2:7">
      <c r="B1078" s="4"/>
      <c r="D1078" s="5"/>
      <c r="F1078" s="6"/>
      <c r="G1078" s="6"/>
    </row>
    <row r="1079" s="2" customFormat="1" spans="2:7">
      <c r="B1079" s="4"/>
      <c r="D1079" s="5"/>
      <c r="F1079" s="6"/>
      <c r="G1079" s="6"/>
    </row>
    <row r="1080" s="2" customFormat="1" spans="2:7">
      <c r="B1080" s="4"/>
      <c r="D1080" s="5"/>
      <c r="F1080" s="6"/>
      <c r="G1080" s="6"/>
    </row>
    <row r="1081" s="2" customFormat="1" spans="2:7">
      <c r="B1081" s="4"/>
      <c r="D1081" s="5"/>
      <c r="F1081" s="6"/>
      <c r="G1081" s="6"/>
    </row>
    <row r="1082" s="2" customFormat="1" spans="2:7">
      <c r="B1082" s="4"/>
      <c r="D1082" s="5"/>
      <c r="F1082" s="6"/>
      <c r="G1082" s="6"/>
    </row>
    <row r="1083" s="2" customFormat="1" spans="2:7">
      <c r="B1083" s="4"/>
      <c r="D1083" s="5"/>
      <c r="F1083" s="6"/>
      <c r="G1083" s="6"/>
    </row>
    <row r="1084" s="2" customFormat="1" spans="2:7">
      <c r="B1084" s="4"/>
      <c r="D1084" s="5"/>
      <c r="F1084" s="6"/>
      <c r="G1084" s="6"/>
    </row>
    <row r="1085" s="2" customFormat="1" spans="2:7">
      <c r="B1085" s="4"/>
      <c r="D1085" s="5"/>
      <c r="F1085" s="6"/>
      <c r="G1085" s="6"/>
    </row>
    <row r="1086" s="2" customFormat="1" spans="2:7">
      <c r="B1086" s="4"/>
      <c r="D1086" s="5"/>
      <c r="F1086" s="6"/>
      <c r="G1086" s="6"/>
    </row>
    <row r="1087" s="2" customFormat="1" spans="2:7">
      <c r="B1087" s="4"/>
      <c r="D1087" s="5"/>
      <c r="F1087" s="6"/>
      <c r="G1087" s="6"/>
    </row>
    <row r="1088" s="2" customFormat="1" spans="2:7">
      <c r="B1088" s="4"/>
      <c r="D1088" s="5"/>
      <c r="F1088" s="6"/>
      <c r="G1088" s="6"/>
    </row>
    <row r="1089" s="2" customFormat="1" spans="2:7">
      <c r="B1089" s="4"/>
      <c r="D1089" s="5"/>
      <c r="F1089" s="6"/>
      <c r="G1089" s="6"/>
    </row>
    <row r="1090" s="2" customFormat="1" spans="2:7">
      <c r="B1090" s="4"/>
      <c r="D1090" s="5"/>
      <c r="F1090" s="6"/>
      <c r="G1090" s="6"/>
    </row>
    <row r="1091" s="2" customFormat="1" spans="2:7">
      <c r="B1091" s="4"/>
      <c r="D1091" s="5"/>
      <c r="F1091" s="6"/>
      <c r="G1091" s="6"/>
    </row>
    <row r="1092" s="2" customFormat="1" spans="2:7">
      <c r="B1092" s="4"/>
      <c r="D1092" s="5"/>
      <c r="F1092" s="6"/>
      <c r="G1092" s="6"/>
    </row>
    <row r="1093" s="2" customFormat="1" spans="2:7">
      <c r="B1093" s="4"/>
      <c r="D1093" s="5"/>
      <c r="F1093" s="6"/>
      <c r="G1093" s="6"/>
    </row>
    <row r="1094" s="2" customFormat="1" spans="2:7">
      <c r="B1094" s="4"/>
      <c r="D1094" s="5"/>
      <c r="F1094" s="6"/>
      <c r="G1094" s="6"/>
    </row>
    <row r="1095" s="2" customFormat="1" spans="2:7">
      <c r="B1095" s="4"/>
      <c r="D1095" s="5"/>
      <c r="F1095" s="6"/>
      <c r="G1095" s="6"/>
    </row>
    <row r="1096" s="2" customFormat="1" spans="2:7">
      <c r="B1096" s="4"/>
      <c r="D1096" s="5"/>
      <c r="F1096" s="6"/>
      <c r="G1096" s="6"/>
    </row>
    <row r="1097" s="2" customFormat="1" spans="2:7">
      <c r="B1097" s="4"/>
      <c r="D1097" s="5"/>
      <c r="F1097" s="6"/>
      <c r="G1097" s="6"/>
    </row>
    <row r="1098" s="2" customFormat="1" spans="2:7">
      <c r="B1098" s="4"/>
      <c r="D1098" s="5"/>
      <c r="F1098" s="6"/>
      <c r="G1098" s="6"/>
    </row>
    <row r="1099" s="2" customFormat="1" spans="2:7">
      <c r="B1099" s="4"/>
      <c r="D1099" s="5"/>
      <c r="F1099" s="6"/>
      <c r="G1099" s="6"/>
    </row>
    <row r="1100" s="2" customFormat="1" spans="2:7">
      <c r="B1100" s="4"/>
      <c r="D1100" s="5"/>
      <c r="F1100" s="6"/>
      <c r="G1100" s="6"/>
    </row>
    <row r="1101" s="2" customFormat="1" spans="2:7">
      <c r="B1101" s="4"/>
      <c r="D1101" s="5"/>
      <c r="F1101" s="6"/>
      <c r="G1101" s="6"/>
    </row>
    <row r="1102" s="2" customFormat="1" spans="2:7">
      <c r="B1102" s="4"/>
      <c r="D1102" s="5"/>
      <c r="F1102" s="6"/>
      <c r="G1102" s="6"/>
    </row>
    <row r="1103" s="2" customFormat="1" spans="2:7">
      <c r="B1103" s="4"/>
      <c r="D1103" s="5"/>
      <c r="F1103" s="6"/>
      <c r="G1103" s="6"/>
    </row>
    <row r="1104" s="2" customFormat="1" spans="2:7">
      <c r="B1104" s="4"/>
      <c r="D1104" s="5"/>
      <c r="F1104" s="6"/>
      <c r="G1104" s="6"/>
    </row>
    <row r="1105" s="2" customFormat="1" spans="2:7">
      <c r="B1105" s="4"/>
      <c r="D1105" s="5"/>
      <c r="F1105" s="6"/>
      <c r="G1105" s="6"/>
    </row>
    <row r="1106" s="2" customFormat="1" spans="2:7">
      <c r="B1106" s="4"/>
      <c r="D1106" s="5"/>
      <c r="F1106" s="6"/>
      <c r="G1106" s="6"/>
    </row>
    <row r="1107" s="2" customFormat="1" spans="2:7">
      <c r="B1107" s="4"/>
      <c r="D1107" s="5"/>
      <c r="F1107" s="6"/>
      <c r="G1107" s="6"/>
    </row>
    <row r="1108" s="2" customFormat="1" spans="2:7">
      <c r="B1108" s="4"/>
      <c r="D1108" s="5"/>
      <c r="F1108" s="6"/>
      <c r="G1108" s="6"/>
    </row>
    <row r="1109" s="2" customFormat="1" spans="2:7">
      <c r="B1109" s="4"/>
      <c r="D1109" s="5"/>
      <c r="F1109" s="6"/>
      <c r="G1109" s="6"/>
    </row>
    <row r="1110" s="2" customFormat="1" spans="2:7">
      <c r="B1110" s="4"/>
      <c r="D1110" s="5"/>
      <c r="F1110" s="6"/>
      <c r="G1110" s="6"/>
    </row>
    <row r="1111" s="2" customFormat="1" spans="2:7">
      <c r="B1111" s="4"/>
      <c r="D1111" s="5"/>
      <c r="F1111" s="6"/>
      <c r="G1111" s="6"/>
    </row>
    <row r="1112" s="2" customFormat="1" spans="2:7">
      <c r="B1112" s="4"/>
      <c r="D1112" s="5"/>
      <c r="F1112" s="6"/>
      <c r="G1112" s="6"/>
    </row>
    <row r="1113" s="2" customFormat="1" spans="2:7">
      <c r="B1113" s="4"/>
      <c r="D1113" s="5"/>
      <c r="F1113" s="6"/>
      <c r="G1113" s="6"/>
    </row>
    <row r="1114" s="2" customFormat="1" spans="2:7">
      <c r="B1114" s="4"/>
      <c r="D1114" s="5"/>
      <c r="F1114" s="6"/>
      <c r="G1114" s="6"/>
    </row>
    <row r="1115" s="2" customFormat="1" spans="2:7">
      <c r="B1115" s="4"/>
      <c r="D1115" s="5"/>
      <c r="F1115" s="6"/>
      <c r="G1115" s="6"/>
    </row>
    <row r="1116" s="2" customFormat="1" spans="2:7">
      <c r="B1116" s="4"/>
      <c r="D1116" s="5"/>
      <c r="F1116" s="6"/>
      <c r="G1116" s="6"/>
    </row>
    <row r="1117" s="2" customFormat="1" spans="2:7">
      <c r="B1117" s="4"/>
      <c r="D1117" s="5"/>
      <c r="F1117" s="6"/>
      <c r="G1117" s="6"/>
    </row>
    <row r="1118" s="2" customFormat="1" spans="2:7">
      <c r="B1118" s="4"/>
      <c r="D1118" s="5"/>
      <c r="F1118" s="6"/>
      <c r="G1118" s="6"/>
    </row>
    <row r="1119" s="2" customFormat="1" spans="2:7">
      <c r="B1119" s="4"/>
      <c r="D1119" s="5"/>
      <c r="F1119" s="6"/>
      <c r="G1119" s="6"/>
    </row>
    <row r="1120" s="2" customFormat="1" spans="2:7">
      <c r="B1120" s="4"/>
      <c r="D1120" s="5"/>
      <c r="F1120" s="6"/>
      <c r="G1120" s="6"/>
    </row>
    <row r="1121" s="2" customFormat="1" spans="2:7">
      <c r="B1121" s="4"/>
      <c r="D1121" s="5"/>
      <c r="F1121" s="6"/>
      <c r="G1121" s="6"/>
    </row>
    <row r="1122" s="2" customFormat="1" spans="2:7">
      <c r="B1122" s="4"/>
      <c r="D1122" s="5"/>
      <c r="F1122" s="6"/>
      <c r="G1122" s="6"/>
    </row>
    <row r="1123" s="2" customFormat="1" spans="2:7">
      <c r="B1123" s="4"/>
      <c r="D1123" s="5"/>
      <c r="F1123" s="6"/>
      <c r="G1123" s="6"/>
    </row>
    <row r="1124" s="2" customFormat="1" spans="2:7">
      <c r="B1124" s="4"/>
      <c r="D1124" s="5"/>
      <c r="F1124" s="6"/>
      <c r="G1124" s="6"/>
    </row>
    <row r="1125" s="2" customFormat="1" spans="2:7">
      <c r="B1125" s="4"/>
      <c r="D1125" s="5"/>
      <c r="F1125" s="6"/>
      <c r="G1125" s="6"/>
    </row>
    <row r="1126" s="2" customFormat="1" spans="2:7">
      <c r="B1126" s="4"/>
      <c r="D1126" s="5"/>
      <c r="F1126" s="6"/>
      <c r="G1126" s="6"/>
    </row>
    <row r="1127" s="2" customFormat="1" spans="2:7">
      <c r="B1127" s="4"/>
      <c r="D1127" s="5"/>
      <c r="F1127" s="6"/>
      <c r="G1127" s="6"/>
    </row>
    <row r="1128" s="2" customFormat="1" spans="2:7">
      <c r="B1128" s="4"/>
      <c r="D1128" s="5"/>
      <c r="F1128" s="6"/>
      <c r="G1128" s="6"/>
    </row>
    <row r="1129" s="2" customFormat="1" spans="2:7">
      <c r="B1129" s="4"/>
      <c r="D1129" s="5"/>
      <c r="F1129" s="6"/>
      <c r="G1129" s="6"/>
    </row>
    <row r="1130" s="2" customFormat="1" spans="2:16381">
      <c r="B1130" s="4"/>
      <c r="D1130" s="5"/>
      <c r="F1130" s="6"/>
      <c r="G1130" s="6"/>
      <c r="XET1130" s="7"/>
      <c r="XEU1130" s="7"/>
      <c r="XEV1130" s="7"/>
      <c r="XEW1130" s="7"/>
      <c r="XEX1130" s="7"/>
      <c r="XEY1130" s="7"/>
      <c r="XEZ1130" s="7"/>
      <c r="XFA1130" s="7"/>
    </row>
    <row r="1131" s="2" customFormat="1" spans="2:16381">
      <c r="B1131" s="4"/>
      <c r="D1131" s="5"/>
      <c r="F1131" s="6"/>
      <c r="G1131" s="6"/>
      <c r="XET1131" s="7"/>
      <c r="XEU1131" s="7"/>
      <c r="XEV1131" s="7"/>
      <c r="XEW1131" s="7"/>
      <c r="XEX1131" s="7"/>
      <c r="XEY1131" s="7"/>
      <c r="XEZ1131" s="7"/>
      <c r="XFA1131" s="7"/>
    </row>
    <row r="1132" s="2" customFormat="1" spans="2:16381">
      <c r="B1132" s="4"/>
      <c r="D1132" s="5"/>
      <c r="F1132" s="6"/>
      <c r="G1132" s="6"/>
      <c r="XET1132" s="7"/>
      <c r="XEU1132" s="7"/>
      <c r="XEV1132" s="7"/>
      <c r="XEW1132" s="7"/>
      <c r="XEX1132" s="7"/>
      <c r="XEY1132" s="7"/>
      <c r="XEZ1132" s="7"/>
      <c r="XFA1132" s="7"/>
    </row>
    <row r="1133" s="2" customFormat="1" spans="2:16381">
      <c r="B1133" s="4"/>
      <c r="D1133" s="5"/>
      <c r="F1133" s="6"/>
      <c r="G1133" s="6"/>
      <c r="XET1133" s="7"/>
      <c r="XEU1133" s="7"/>
      <c r="XEV1133" s="7"/>
      <c r="XEW1133" s="7"/>
      <c r="XEX1133" s="7"/>
      <c r="XEY1133" s="7"/>
      <c r="XEZ1133" s="7"/>
      <c r="XFA1133" s="7"/>
    </row>
    <row r="1134" s="2" customFormat="1" spans="2:16381">
      <c r="B1134" s="4"/>
      <c r="D1134" s="5"/>
      <c r="F1134" s="6"/>
      <c r="G1134" s="6"/>
      <c r="XET1134" s="7"/>
      <c r="XEU1134" s="7"/>
      <c r="XEV1134" s="7"/>
      <c r="XEW1134" s="7"/>
      <c r="XEX1134" s="7"/>
      <c r="XEY1134" s="7"/>
      <c r="XEZ1134" s="7"/>
      <c r="XFA1134" s="7"/>
    </row>
    <row r="1135" s="2" customFormat="1" spans="2:16381">
      <c r="B1135" s="4"/>
      <c r="D1135" s="5"/>
      <c r="F1135" s="6"/>
      <c r="G1135" s="6"/>
      <c r="XET1135" s="7"/>
      <c r="XEU1135" s="7"/>
      <c r="XEV1135" s="7"/>
      <c r="XEW1135" s="7"/>
      <c r="XEX1135" s="7"/>
      <c r="XEY1135" s="7"/>
      <c r="XEZ1135" s="7"/>
      <c r="XFA1135" s="7"/>
    </row>
    <row r="1136" s="2" customFormat="1" spans="2:16381">
      <c r="B1136" s="4"/>
      <c r="D1136" s="5"/>
      <c r="F1136" s="6"/>
      <c r="G1136" s="6"/>
      <c r="XET1136" s="7"/>
      <c r="XEU1136" s="7"/>
      <c r="XEV1136" s="7"/>
      <c r="XEW1136" s="7"/>
      <c r="XEX1136" s="7"/>
      <c r="XEY1136" s="7"/>
      <c r="XEZ1136" s="7"/>
      <c r="XFA1136" s="7"/>
    </row>
    <row r="1137" s="2" customFormat="1" spans="2:16381">
      <c r="B1137" s="4"/>
      <c r="D1137" s="5"/>
      <c r="F1137" s="6"/>
      <c r="G1137" s="6"/>
      <c r="XET1137" s="7"/>
      <c r="XEU1137" s="7"/>
      <c r="XEV1137" s="7"/>
      <c r="XEW1137" s="7"/>
      <c r="XEX1137" s="7"/>
      <c r="XEY1137" s="7"/>
      <c r="XEZ1137" s="7"/>
      <c r="XFA1137" s="7"/>
    </row>
    <row r="1138" s="2" customFormat="1" spans="2:16381">
      <c r="B1138" s="4"/>
      <c r="D1138" s="5"/>
      <c r="F1138" s="6"/>
      <c r="G1138" s="6"/>
      <c r="XET1138" s="7"/>
      <c r="XEU1138" s="7"/>
      <c r="XEV1138" s="7"/>
      <c r="XEW1138" s="7"/>
      <c r="XEX1138" s="7"/>
      <c r="XEY1138" s="7"/>
      <c r="XEZ1138" s="7"/>
      <c r="XFA1138" s="7"/>
    </row>
    <row r="1139" s="2" customFormat="1" spans="2:16381">
      <c r="B1139" s="4"/>
      <c r="D1139" s="5"/>
      <c r="F1139" s="6"/>
      <c r="G1139" s="6"/>
      <c r="XET1139" s="7"/>
      <c r="XEU1139" s="7"/>
      <c r="XEV1139" s="7"/>
      <c r="XEW1139" s="7"/>
      <c r="XEX1139" s="7"/>
      <c r="XEY1139" s="7"/>
      <c r="XEZ1139" s="7"/>
      <c r="XFA1139" s="7"/>
    </row>
    <row r="1140" s="2" customFormat="1" spans="2:16381">
      <c r="B1140" s="4"/>
      <c r="D1140" s="5"/>
      <c r="F1140" s="6"/>
      <c r="G1140" s="6"/>
      <c r="XET1140" s="7"/>
      <c r="XEU1140" s="7"/>
      <c r="XEV1140" s="7"/>
      <c r="XEW1140" s="7"/>
      <c r="XEX1140" s="7"/>
      <c r="XEY1140" s="7"/>
      <c r="XEZ1140" s="7"/>
      <c r="XFA1140" s="7"/>
    </row>
    <row r="1141" s="2" customFormat="1" spans="2:16381">
      <c r="B1141" s="4"/>
      <c r="D1141" s="5"/>
      <c r="F1141" s="6"/>
      <c r="G1141" s="6"/>
      <c r="XET1141" s="7"/>
      <c r="XEU1141" s="7"/>
      <c r="XEV1141" s="7"/>
      <c r="XEW1141" s="7"/>
      <c r="XEX1141" s="7"/>
      <c r="XEY1141" s="7"/>
      <c r="XEZ1141" s="7"/>
      <c r="XFA1141" s="7"/>
    </row>
    <row r="1142" s="2" customFormat="1" spans="2:16381">
      <c r="B1142" s="4"/>
      <c r="D1142" s="5"/>
      <c r="F1142" s="6"/>
      <c r="G1142" s="6"/>
      <c r="XET1142" s="7"/>
      <c r="XEU1142" s="7"/>
      <c r="XEV1142" s="7"/>
      <c r="XEW1142" s="7"/>
      <c r="XEX1142" s="7"/>
      <c r="XEY1142" s="7"/>
      <c r="XEZ1142" s="7"/>
      <c r="XFA1142" s="7"/>
    </row>
    <row r="1143" s="2" customFormat="1" spans="2:16381">
      <c r="B1143" s="4"/>
      <c r="D1143" s="5"/>
      <c r="F1143" s="6"/>
      <c r="G1143" s="6"/>
      <c r="XET1143" s="7"/>
      <c r="XEU1143" s="7"/>
      <c r="XEV1143" s="7"/>
      <c r="XEW1143" s="7"/>
      <c r="XEX1143" s="7"/>
      <c r="XEY1143" s="7"/>
      <c r="XEZ1143" s="7"/>
      <c r="XFA1143" s="7"/>
    </row>
    <row r="1144" s="2" customFormat="1" spans="2:16381">
      <c r="B1144" s="4"/>
      <c r="D1144" s="5"/>
      <c r="F1144" s="6"/>
      <c r="G1144" s="6"/>
      <c r="XET1144" s="7"/>
      <c r="XEU1144" s="7"/>
      <c r="XEV1144" s="7"/>
      <c r="XEW1144" s="7"/>
      <c r="XEX1144" s="7"/>
      <c r="XEY1144" s="7"/>
      <c r="XEZ1144" s="7"/>
      <c r="XFA1144" s="7"/>
    </row>
    <row r="1145" s="2" customFormat="1" spans="2:16381">
      <c r="B1145" s="4"/>
      <c r="D1145" s="5"/>
      <c r="F1145" s="6"/>
      <c r="G1145" s="6"/>
      <c r="XET1145" s="7"/>
      <c r="XEU1145" s="7"/>
      <c r="XEV1145" s="7"/>
      <c r="XEW1145" s="7"/>
      <c r="XEX1145" s="7"/>
      <c r="XEY1145" s="7"/>
      <c r="XEZ1145" s="7"/>
      <c r="XFA1145" s="7"/>
    </row>
    <row r="1146" s="2" customFormat="1" spans="2:16381">
      <c r="B1146" s="4"/>
      <c r="D1146" s="5"/>
      <c r="F1146" s="6"/>
      <c r="G1146" s="6"/>
      <c r="XET1146" s="7"/>
      <c r="XEU1146" s="7"/>
      <c r="XEV1146" s="7"/>
      <c r="XEW1146" s="7"/>
      <c r="XEX1146" s="7"/>
      <c r="XEY1146" s="7"/>
      <c r="XEZ1146" s="7"/>
      <c r="XFA1146" s="7"/>
    </row>
    <row r="1147" s="2" customFormat="1" spans="2:16381">
      <c r="B1147" s="4"/>
      <c r="D1147" s="5"/>
      <c r="F1147" s="6"/>
      <c r="G1147" s="6"/>
      <c r="XET1147" s="7"/>
      <c r="XEU1147" s="7"/>
      <c r="XEV1147" s="7"/>
      <c r="XEW1147" s="7"/>
      <c r="XEX1147" s="7"/>
      <c r="XEY1147" s="7"/>
      <c r="XEZ1147" s="7"/>
      <c r="XFA1147" s="7"/>
    </row>
    <row r="1148" s="2" customFormat="1" spans="2:16381">
      <c r="B1148" s="4"/>
      <c r="D1148" s="5"/>
      <c r="F1148" s="6"/>
      <c r="G1148" s="6"/>
      <c r="XET1148" s="7"/>
      <c r="XEU1148" s="7"/>
      <c r="XEV1148" s="7"/>
      <c r="XEW1148" s="7"/>
      <c r="XEX1148" s="7"/>
      <c r="XEY1148" s="7"/>
      <c r="XEZ1148" s="7"/>
      <c r="XFA1148" s="7"/>
    </row>
    <row r="1149" s="2" customFormat="1" spans="2:16381">
      <c r="B1149" s="4"/>
      <c r="D1149" s="5"/>
      <c r="F1149" s="6"/>
      <c r="G1149" s="6"/>
      <c r="XET1149" s="7"/>
      <c r="XEU1149" s="7"/>
      <c r="XEV1149" s="7"/>
      <c r="XEW1149" s="7"/>
      <c r="XEX1149" s="7"/>
      <c r="XEY1149" s="7"/>
      <c r="XEZ1149" s="7"/>
      <c r="XFA1149" s="7"/>
    </row>
    <row r="1150" s="2" customFormat="1" spans="2:16381">
      <c r="B1150" s="4"/>
      <c r="D1150" s="5"/>
      <c r="F1150" s="6"/>
      <c r="G1150" s="6"/>
      <c r="XET1150" s="7"/>
      <c r="XEU1150" s="7"/>
      <c r="XEV1150" s="7"/>
      <c r="XEW1150" s="7"/>
      <c r="XEX1150" s="7"/>
      <c r="XEY1150" s="7"/>
      <c r="XEZ1150" s="7"/>
      <c r="XFA1150" s="7"/>
    </row>
    <row r="1151" s="2" customFormat="1" spans="2:16381">
      <c r="B1151" s="4"/>
      <c r="D1151" s="5"/>
      <c r="F1151" s="6"/>
      <c r="G1151" s="6"/>
      <c r="XET1151" s="7"/>
      <c r="XEU1151" s="7"/>
      <c r="XEV1151" s="7"/>
      <c r="XEW1151" s="7"/>
      <c r="XEX1151" s="7"/>
      <c r="XEY1151" s="7"/>
      <c r="XEZ1151" s="7"/>
      <c r="XFA1151" s="7"/>
    </row>
    <row r="1152" s="2" customFormat="1" spans="2:16381">
      <c r="B1152" s="4"/>
      <c r="D1152" s="5"/>
      <c r="F1152" s="6"/>
      <c r="G1152" s="6"/>
      <c r="XET1152" s="7"/>
      <c r="XEU1152" s="7"/>
      <c r="XEV1152" s="7"/>
      <c r="XEW1152" s="7"/>
      <c r="XEX1152" s="7"/>
      <c r="XEY1152" s="7"/>
      <c r="XEZ1152" s="7"/>
      <c r="XFA1152" s="7"/>
    </row>
    <row r="1153" s="2" customFormat="1" spans="2:16381">
      <c r="B1153" s="4"/>
      <c r="D1153" s="5"/>
      <c r="F1153" s="6"/>
      <c r="G1153" s="6"/>
      <c r="XET1153" s="7"/>
      <c r="XEU1153" s="7"/>
      <c r="XEV1153" s="7"/>
      <c r="XEW1153" s="7"/>
      <c r="XEX1153" s="7"/>
      <c r="XEY1153" s="7"/>
      <c r="XEZ1153" s="7"/>
      <c r="XFA1153" s="7"/>
    </row>
    <row r="1154" s="2" customFormat="1" spans="2:16381">
      <c r="B1154" s="4"/>
      <c r="D1154" s="5"/>
      <c r="F1154" s="6"/>
      <c r="G1154" s="6"/>
      <c r="XET1154" s="7"/>
      <c r="XEU1154" s="7"/>
      <c r="XEV1154" s="7"/>
      <c r="XEW1154" s="7"/>
      <c r="XEX1154" s="7"/>
      <c r="XEY1154" s="7"/>
      <c r="XEZ1154" s="7"/>
      <c r="XFA1154" s="7"/>
    </row>
    <row r="1155" s="2" customFormat="1" spans="2:16381">
      <c r="B1155" s="4"/>
      <c r="D1155" s="5"/>
      <c r="F1155" s="6"/>
      <c r="G1155" s="6"/>
      <c r="XET1155" s="7"/>
      <c r="XEU1155" s="7"/>
      <c r="XEV1155" s="7"/>
      <c r="XEW1155" s="7"/>
      <c r="XEX1155" s="7"/>
      <c r="XEY1155" s="7"/>
      <c r="XEZ1155" s="7"/>
      <c r="XFA1155" s="7"/>
    </row>
    <row r="1156" s="2" customFormat="1" spans="2:16381">
      <c r="B1156" s="4"/>
      <c r="D1156" s="5"/>
      <c r="F1156" s="6"/>
      <c r="G1156" s="6"/>
      <c r="XET1156" s="7"/>
      <c r="XEU1156" s="7"/>
      <c r="XEV1156" s="7"/>
      <c r="XEW1156" s="7"/>
      <c r="XEX1156" s="7"/>
      <c r="XEY1156" s="7"/>
      <c r="XEZ1156" s="7"/>
      <c r="XFA1156" s="7"/>
    </row>
    <row r="1157" s="2" customFormat="1" spans="2:16381">
      <c r="B1157" s="4"/>
      <c r="D1157" s="5"/>
      <c r="F1157" s="6"/>
      <c r="G1157" s="6"/>
      <c r="XET1157" s="7"/>
      <c r="XEU1157" s="7"/>
      <c r="XEV1157" s="7"/>
      <c r="XEW1157" s="7"/>
      <c r="XEX1157" s="7"/>
      <c r="XEY1157" s="7"/>
      <c r="XEZ1157" s="7"/>
      <c r="XFA1157" s="7"/>
    </row>
    <row r="1158" s="2" customFormat="1" spans="2:16381">
      <c r="B1158" s="4"/>
      <c r="D1158" s="5"/>
      <c r="F1158" s="6"/>
      <c r="G1158" s="6"/>
      <c r="XET1158" s="7"/>
      <c r="XEU1158" s="7"/>
      <c r="XEV1158" s="7"/>
      <c r="XEW1158" s="7"/>
      <c r="XEX1158" s="7"/>
      <c r="XEY1158" s="7"/>
      <c r="XEZ1158" s="7"/>
      <c r="XFA1158" s="7"/>
    </row>
    <row r="1159" s="2" customFormat="1" spans="2:16381">
      <c r="B1159" s="4"/>
      <c r="D1159" s="5"/>
      <c r="F1159" s="6"/>
      <c r="G1159" s="6"/>
      <c r="XET1159" s="7"/>
      <c r="XEU1159" s="7"/>
      <c r="XEV1159" s="7"/>
      <c r="XEW1159" s="7"/>
      <c r="XEX1159" s="7"/>
      <c r="XEY1159" s="7"/>
      <c r="XEZ1159" s="7"/>
      <c r="XFA1159" s="7"/>
    </row>
    <row r="1160" s="2" customFormat="1" spans="2:16381">
      <c r="B1160" s="4"/>
      <c r="D1160" s="5"/>
      <c r="F1160" s="6"/>
      <c r="G1160" s="6"/>
      <c r="XET1160" s="7"/>
      <c r="XEU1160" s="7"/>
      <c r="XEV1160" s="7"/>
      <c r="XEW1160" s="7"/>
      <c r="XEX1160" s="7"/>
      <c r="XEY1160" s="7"/>
      <c r="XEZ1160" s="7"/>
      <c r="XFA1160" s="7"/>
    </row>
    <row r="1161" s="2" customFormat="1" spans="2:16381">
      <c r="B1161" s="4"/>
      <c r="D1161" s="5"/>
      <c r="F1161" s="6"/>
      <c r="G1161" s="6"/>
      <c r="XET1161" s="7"/>
      <c r="XEU1161" s="7"/>
      <c r="XEV1161" s="7"/>
      <c r="XEW1161" s="7"/>
      <c r="XEX1161" s="7"/>
      <c r="XEY1161" s="7"/>
      <c r="XEZ1161" s="7"/>
      <c r="XFA1161" s="7"/>
    </row>
    <row r="1162" s="2" customFormat="1" spans="2:16381">
      <c r="B1162" s="4"/>
      <c r="D1162" s="5"/>
      <c r="F1162" s="6"/>
      <c r="G1162" s="6"/>
      <c r="XET1162" s="7"/>
      <c r="XEU1162" s="7"/>
      <c r="XEV1162" s="7"/>
      <c r="XEW1162" s="7"/>
      <c r="XEX1162" s="7"/>
      <c r="XEY1162" s="7"/>
      <c r="XEZ1162" s="7"/>
      <c r="XFA1162" s="7"/>
    </row>
    <row r="1163" s="2" customFormat="1" spans="2:16381">
      <c r="B1163" s="4"/>
      <c r="D1163" s="5"/>
      <c r="F1163" s="6"/>
      <c r="G1163" s="6"/>
      <c r="XET1163" s="7"/>
      <c r="XEU1163" s="7"/>
      <c r="XEV1163" s="7"/>
      <c r="XEW1163" s="7"/>
      <c r="XEX1163" s="7"/>
      <c r="XEY1163" s="7"/>
      <c r="XEZ1163" s="7"/>
      <c r="XFA1163" s="7"/>
    </row>
    <row r="1164" s="2" customFormat="1" spans="2:16381">
      <c r="B1164" s="4"/>
      <c r="D1164" s="5"/>
      <c r="F1164" s="6"/>
      <c r="G1164" s="6"/>
      <c r="XET1164" s="7"/>
      <c r="XEU1164" s="7"/>
      <c r="XEV1164" s="7"/>
      <c r="XEW1164" s="7"/>
      <c r="XEX1164" s="7"/>
      <c r="XEY1164" s="7"/>
      <c r="XEZ1164" s="7"/>
      <c r="XFA1164" s="7"/>
    </row>
    <row r="1165" s="2" customFormat="1" spans="2:16381">
      <c r="B1165" s="4"/>
      <c r="D1165" s="5"/>
      <c r="F1165" s="6"/>
      <c r="G1165" s="6"/>
      <c r="XET1165" s="7"/>
      <c r="XEU1165" s="7"/>
      <c r="XEV1165" s="7"/>
      <c r="XEW1165" s="7"/>
      <c r="XEX1165" s="7"/>
      <c r="XEY1165" s="7"/>
      <c r="XEZ1165" s="7"/>
      <c r="XFA1165" s="7"/>
    </row>
    <row r="1166" s="2" customFormat="1" spans="2:16381">
      <c r="B1166" s="4"/>
      <c r="D1166" s="5"/>
      <c r="F1166" s="6"/>
      <c r="G1166" s="6"/>
      <c r="XET1166" s="7"/>
      <c r="XEU1166" s="7"/>
      <c r="XEV1166" s="7"/>
      <c r="XEW1166" s="7"/>
      <c r="XEX1166" s="7"/>
      <c r="XEY1166" s="7"/>
      <c r="XEZ1166" s="7"/>
      <c r="XFA1166" s="7"/>
    </row>
    <row r="1167" s="2" customFormat="1" spans="2:16381">
      <c r="B1167" s="4"/>
      <c r="D1167" s="5"/>
      <c r="F1167" s="6"/>
      <c r="G1167" s="6"/>
      <c r="XET1167" s="7"/>
      <c r="XEU1167" s="7"/>
      <c r="XEV1167" s="7"/>
      <c r="XEW1167" s="7"/>
      <c r="XEX1167" s="7"/>
      <c r="XEY1167" s="7"/>
      <c r="XEZ1167" s="7"/>
      <c r="XFA1167" s="7"/>
    </row>
    <row r="1168" s="2" customFormat="1" spans="2:16381">
      <c r="B1168" s="4"/>
      <c r="D1168" s="5"/>
      <c r="F1168" s="6"/>
      <c r="G1168" s="6"/>
      <c r="XET1168" s="7"/>
      <c r="XEU1168" s="7"/>
      <c r="XEV1168" s="7"/>
      <c r="XEW1168" s="7"/>
      <c r="XEX1168" s="7"/>
      <c r="XEY1168" s="7"/>
      <c r="XEZ1168" s="7"/>
      <c r="XFA1168" s="7"/>
    </row>
    <row r="1169" s="2" customFormat="1" spans="2:16381">
      <c r="B1169" s="4"/>
      <c r="D1169" s="5"/>
      <c r="F1169" s="6"/>
      <c r="G1169" s="6"/>
      <c r="XET1169" s="7"/>
      <c r="XEU1169" s="7"/>
      <c r="XEV1169" s="7"/>
      <c r="XEW1169" s="7"/>
      <c r="XEX1169" s="7"/>
      <c r="XEY1169" s="7"/>
      <c r="XEZ1169" s="7"/>
      <c r="XFA1169" s="7"/>
    </row>
    <row r="1170" s="2" customFormat="1" spans="2:16381">
      <c r="B1170" s="4"/>
      <c r="D1170" s="5"/>
      <c r="F1170" s="6"/>
      <c r="G1170" s="6"/>
      <c r="XET1170" s="7"/>
      <c r="XEU1170" s="7"/>
      <c r="XEV1170" s="7"/>
      <c r="XEW1170" s="7"/>
      <c r="XEX1170" s="7"/>
      <c r="XEY1170" s="7"/>
      <c r="XEZ1170" s="7"/>
      <c r="XFA1170" s="7"/>
    </row>
    <row r="1171" s="2" customFormat="1" spans="2:16381">
      <c r="B1171" s="4"/>
      <c r="D1171" s="5"/>
      <c r="F1171" s="6"/>
      <c r="G1171" s="6"/>
      <c r="XET1171" s="7"/>
      <c r="XEU1171" s="7"/>
      <c r="XEV1171" s="7"/>
      <c r="XEW1171" s="7"/>
      <c r="XEX1171" s="7"/>
      <c r="XEY1171" s="7"/>
      <c r="XEZ1171" s="7"/>
      <c r="XFA1171" s="7"/>
    </row>
    <row r="1172" s="2" customFormat="1" spans="2:16381">
      <c r="B1172" s="4"/>
      <c r="D1172" s="5"/>
      <c r="F1172" s="6"/>
      <c r="G1172" s="6"/>
      <c r="XET1172" s="7"/>
      <c r="XEU1172" s="7"/>
      <c r="XEV1172" s="7"/>
      <c r="XEW1172" s="7"/>
      <c r="XEX1172" s="7"/>
      <c r="XEY1172" s="7"/>
      <c r="XEZ1172" s="7"/>
      <c r="XFA1172" s="7"/>
    </row>
    <row r="1173" s="2" customFormat="1" spans="2:16381">
      <c r="B1173" s="4"/>
      <c r="D1173" s="5"/>
      <c r="F1173" s="6"/>
      <c r="G1173" s="6"/>
      <c r="XET1173" s="7"/>
      <c r="XEU1173" s="7"/>
      <c r="XEV1173" s="7"/>
      <c r="XEW1173" s="7"/>
      <c r="XEX1173" s="7"/>
      <c r="XEY1173" s="7"/>
      <c r="XEZ1173" s="7"/>
      <c r="XFA1173" s="7"/>
    </row>
    <row r="1174" s="2" customFormat="1" spans="2:16381">
      <c r="B1174" s="4"/>
      <c r="D1174" s="5"/>
      <c r="F1174" s="6"/>
      <c r="G1174" s="6"/>
      <c r="XET1174" s="7"/>
      <c r="XEU1174" s="7"/>
      <c r="XEV1174" s="7"/>
      <c r="XEW1174" s="7"/>
      <c r="XEX1174" s="7"/>
      <c r="XEY1174" s="7"/>
      <c r="XEZ1174" s="7"/>
      <c r="XFA1174" s="7"/>
    </row>
    <row r="1175" s="2" customFormat="1" spans="2:16381">
      <c r="B1175" s="4"/>
      <c r="D1175" s="5"/>
      <c r="F1175" s="6"/>
      <c r="G1175" s="6"/>
      <c r="XET1175" s="7"/>
      <c r="XEU1175" s="7"/>
      <c r="XEV1175" s="7"/>
      <c r="XEW1175" s="7"/>
      <c r="XEX1175" s="7"/>
      <c r="XEY1175" s="7"/>
      <c r="XEZ1175" s="7"/>
      <c r="XFA1175" s="7"/>
    </row>
    <row r="1176" s="2" customFormat="1" spans="2:16381">
      <c r="B1176" s="4"/>
      <c r="D1176" s="5"/>
      <c r="F1176" s="6"/>
      <c r="G1176" s="6"/>
      <c r="XET1176" s="7"/>
      <c r="XEU1176" s="7"/>
      <c r="XEV1176" s="7"/>
      <c r="XEW1176" s="7"/>
      <c r="XEX1176" s="7"/>
      <c r="XEY1176" s="7"/>
      <c r="XEZ1176" s="7"/>
      <c r="XFA1176" s="7"/>
    </row>
    <row r="1177" s="2" customFormat="1" spans="2:16381">
      <c r="B1177" s="4"/>
      <c r="D1177" s="5"/>
      <c r="F1177" s="6"/>
      <c r="G1177" s="6"/>
      <c r="XET1177" s="7"/>
      <c r="XEU1177" s="7"/>
      <c r="XEV1177" s="7"/>
      <c r="XEW1177" s="7"/>
      <c r="XEX1177" s="7"/>
      <c r="XEY1177" s="7"/>
      <c r="XEZ1177" s="7"/>
      <c r="XFA1177" s="7"/>
    </row>
    <row r="1178" s="2" customFormat="1" spans="2:16381">
      <c r="B1178" s="4"/>
      <c r="D1178" s="5"/>
      <c r="F1178" s="6"/>
      <c r="G1178" s="6"/>
      <c r="XET1178" s="7"/>
      <c r="XEU1178" s="7"/>
      <c r="XEV1178" s="7"/>
      <c r="XEW1178" s="7"/>
      <c r="XEX1178" s="7"/>
      <c r="XEY1178" s="7"/>
      <c r="XEZ1178" s="7"/>
      <c r="XFA1178" s="7"/>
    </row>
    <row r="1179" s="2" customFormat="1" spans="2:16381">
      <c r="B1179" s="4"/>
      <c r="D1179" s="5"/>
      <c r="F1179" s="6"/>
      <c r="G1179" s="6"/>
      <c r="XET1179" s="7"/>
      <c r="XEU1179" s="7"/>
      <c r="XEV1179" s="7"/>
      <c r="XEW1179" s="7"/>
      <c r="XEX1179" s="7"/>
      <c r="XEY1179" s="7"/>
      <c r="XEZ1179" s="7"/>
      <c r="XFA1179" s="7"/>
    </row>
    <row r="1180" s="2" customFormat="1" spans="2:16381">
      <c r="B1180" s="4"/>
      <c r="D1180" s="5"/>
      <c r="F1180" s="6"/>
      <c r="G1180" s="6"/>
      <c r="XET1180" s="7"/>
      <c r="XEU1180" s="7"/>
      <c r="XEV1180" s="7"/>
      <c r="XEW1180" s="7"/>
      <c r="XEX1180" s="7"/>
      <c r="XEY1180" s="7"/>
      <c r="XEZ1180" s="7"/>
      <c r="XFA1180" s="7"/>
    </row>
    <row r="1181" s="2" customFormat="1" spans="2:16381">
      <c r="B1181" s="4"/>
      <c r="D1181" s="5"/>
      <c r="F1181" s="6"/>
      <c r="G1181" s="6"/>
      <c r="XET1181" s="7"/>
      <c r="XEU1181" s="7"/>
      <c r="XEV1181" s="7"/>
      <c r="XEW1181" s="7"/>
      <c r="XEX1181" s="7"/>
      <c r="XEY1181" s="7"/>
      <c r="XEZ1181" s="7"/>
      <c r="XFA1181" s="7"/>
    </row>
    <row r="1182" s="2" customFormat="1" spans="2:16381">
      <c r="B1182" s="4"/>
      <c r="D1182" s="5"/>
      <c r="F1182" s="6"/>
      <c r="G1182" s="6"/>
      <c r="XET1182" s="7"/>
      <c r="XEU1182" s="7"/>
      <c r="XEV1182" s="7"/>
      <c r="XEW1182" s="7"/>
      <c r="XEX1182" s="7"/>
      <c r="XEY1182" s="7"/>
      <c r="XEZ1182" s="7"/>
      <c r="XFA1182" s="7"/>
    </row>
    <row r="1183" s="2" customFormat="1" spans="2:16381">
      <c r="B1183" s="4"/>
      <c r="D1183" s="5"/>
      <c r="F1183" s="6"/>
      <c r="G1183" s="6"/>
      <c r="XET1183" s="7"/>
      <c r="XEU1183" s="7"/>
      <c r="XEV1183" s="7"/>
      <c r="XEW1183" s="7"/>
      <c r="XEX1183" s="7"/>
      <c r="XEY1183" s="7"/>
      <c r="XEZ1183" s="7"/>
      <c r="XFA1183" s="7"/>
    </row>
    <row r="1184" s="2" customFormat="1" spans="2:16381">
      <c r="B1184" s="4"/>
      <c r="D1184" s="5"/>
      <c r="F1184" s="6"/>
      <c r="G1184" s="6"/>
      <c r="XET1184" s="7"/>
      <c r="XEU1184" s="7"/>
      <c r="XEV1184" s="7"/>
      <c r="XEW1184" s="7"/>
      <c r="XEX1184" s="7"/>
      <c r="XEY1184" s="7"/>
      <c r="XEZ1184" s="7"/>
      <c r="XFA1184" s="7"/>
    </row>
    <row r="1185" s="2" customFormat="1" spans="2:16381">
      <c r="B1185" s="4"/>
      <c r="D1185" s="5"/>
      <c r="F1185" s="6"/>
      <c r="G1185" s="6"/>
      <c r="XET1185" s="7"/>
      <c r="XEU1185" s="7"/>
      <c r="XEV1185" s="7"/>
      <c r="XEW1185" s="7"/>
      <c r="XEX1185" s="7"/>
      <c r="XEY1185" s="7"/>
      <c r="XEZ1185" s="7"/>
      <c r="XFA1185" s="7"/>
    </row>
    <row r="1186" s="2" customFormat="1" spans="2:16381">
      <c r="B1186" s="4"/>
      <c r="D1186" s="5"/>
      <c r="F1186" s="6"/>
      <c r="G1186" s="6"/>
      <c r="XET1186" s="7"/>
      <c r="XEU1186" s="7"/>
      <c r="XEV1186" s="7"/>
      <c r="XEW1186" s="7"/>
      <c r="XEX1186" s="7"/>
      <c r="XEY1186" s="7"/>
      <c r="XEZ1186" s="7"/>
      <c r="XFA1186" s="7"/>
    </row>
    <row r="1187" s="2" customFormat="1" spans="2:16381">
      <c r="B1187" s="4"/>
      <c r="D1187" s="5"/>
      <c r="F1187" s="6"/>
      <c r="G1187" s="6"/>
      <c r="XET1187" s="7"/>
      <c r="XEU1187" s="7"/>
      <c r="XEV1187" s="7"/>
      <c r="XEW1187" s="7"/>
      <c r="XEX1187" s="7"/>
      <c r="XEY1187" s="7"/>
      <c r="XEZ1187" s="7"/>
      <c r="XFA1187" s="7"/>
    </row>
    <row r="1188" s="2" customFormat="1" spans="2:16381">
      <c r="B1188" s="4"/>
      <c r="D1188" s="5"/>
      <c r="F1188" s="6"/>
      <c r="G1188" s="6"/>
      <c r="XET1188" s="7"/>
      <c r="XEU1188" s="7"/>
      <c r="XEV1188" s="7"/>
      <c r="XEW1188" s="7"/>
      <c r="XEX1188" s="7"/>
      <c r="XEY1188" s="7"/>
      <c r="XEZ1188" s="7"/>
      <c r="XFA1188" s="7"/>
    </row>
    <row r="1189" s="2" customFormat="1" spans="2:16381">
      <c r="B1189" s="4"/>
      <c r="D1189" s="5"/>
      <c r="F1189" s="6"/>
      <c r="G1189" s="6"/>
      <c r="XET1189" s="7"/>
      <c r="XEU1189" s="7"/>
      <c r="XEV1189" s="7"/>
      <c r="XEW1189" s="7"/>
      <c r="XEX1189" s="7"/>
      <c r="XEY1189" s="7"/>
      <c r="XEZ1189" s="7"/>
      <c r="XFA1189" s="7"/>
    </row>
    <row r="1190" s="2" customFormat="1" spans="2:16381">
      <c r="B1190" s="4"/>
      <c r="D1190" s="5"/>
      <c r="F1190" s="6"/>
      <c r="G1190" s="6"/>
      <c r="XET1190" s="7"/>
      <c r="XEU1190" s="7"/>
      <c r="XEV1190" s="7"/>
      <c r="XEW1190" s="7"/>
      <c r="XEX1190" s="7"/>
      <c r="XEY1190" s="7"/>
      <c r="XEZ1190" s="7"/>
      <c r="XFA1190" s="7"/>
    </row>
    <row r="1191" s="2" customFormat="1" spans="2:16381">
      <c r="B1191" s="4"/>
      <c r="D1191" s="5"/>
      <c r="F1191" s="6"/>
      <c r="G1191" s="6"/>
      <c r="XET1191" s="7"/>
      <c r="XEU1191" s="7"/>
      <c r="XEV1191" s="7"/>
      <c r="XEW1191" s="7"/>
      <c r="XEX1191" s="7"/>
      <c r="XEY1191" s="7"/>
      <c r="XEZ1191" s="7"/>
      <c r="XFA1191" s="7"/>
    </row>
    <row r="1192" s="2" customFormat="1" spans="2:16381">
      <c r="B1192" s="4"/>
      <c r="D1192" s="5"/>
      <c r="F1192" s="6"/>
      <c r="G1192" s="6"/>
      <c r="XET1192" s="7"/>
      <c r="XEU1192" s="7"/>
      <c r="XEV1192" s="7"/>
      <c r="XEW1192" s="7"/>
      <c r="XEX1192" s="7"/>
      <c r="XEY1192" s="7"/>
      <c r="XEZ1192" s="7"/>
      <c r="XFA1192" s="7"/>
    </row>
    <row r="1193" s="2" customFormat="1" spans="2:16381">
      <c r="B1193" s="4"/>
      <c r="D1193" s="5"/>
      <c r="F1193" s="6"/>
      <c r="G1193" s="6"/>
      <c r="XET1193" s="7"/>
      <c r="XEU1193" s="7"/>
      <c r="XEV1193" s="7"/>
      <c r="XEW1193" s="7"/>
      <c r="XEX1193" s="7"/>
      <c r="XEY1193" s="7"/>
      <c r="XEZ1193" s="7"/>
      <c r="XFA1193" s="7"/>
    </row>
    <row r="1194" s="2" customFormat="1" spans="2:16381">
      <c r="B1194" s="4"/>
      <c r="D1194" s="5"/>
      <c r="F1194" s="6"/>
      <c r="G1194" s="6"/>
      <c r="XET1194" s="7"/>
      <c r="XEU1194" s="7"/>
      <c r="XEV1194" s="7"/>
      <c r="XEW1194" s="7"/>
      <c r="XEX1194" s="7"/>
      <c r="XEY1194" s="7"/>
      <c r="XEZ1194" s="7"/>
      <c r="XFA1194" s="7"/>
    </row>
    <row r="1195" s="2" customFormat="1" spans="2:16381">
      <c r="B1195" s="4"/>
      <c r="D1195" s="5"/>
      <c r="F1195" s="6"/>
      <c r="G1195" s="6"/>
      <c r="XET1195" s="7"/>
      <c r="XEU1195" s="7"/>
      <c r="XEV1195" s="7"/>
      <c r="XEW1195" s="7"/>
      <c r="XEX1195" s="7"/>
      <c r="XEY1195" s="7"/>
      <c r="XEZ1195" s="7"/>
      <c r="XFA1195" s="7"/>
    </row>
    <row r="1196" s="2" customFormat="1" spans="2:16381">
      <c r="B1196" s="4"/>
      <c r="D1196" s="5"/>
      <c r="F1196" s="6"/>
      <c r="G1196" s="6"/>
      <c r="XET1196" s="7"/>
      <c r="XEU1196" s="7"/>
      <c r="XEV1196" s="7"/>
      <c r="XEW1196" s="7"/>
      <c r="XEX1196" s="7"/>
      <c r="XEY1196" s="7"/>
      <c r="XEZ1196" s="7"/>
      <c r="XFA1196" s="7"/>
    </row>
    <row r="1197" s="2" customFormat="1" spans="2:16381">
      <c r="B1197" s="4"/>
      <c r="D1197" s="5"/>
      <c r="F1197" s="6"/>
      <c r="G1197" s="6"/>
      <c r="XET1197" s="7"/>
      <c r="XEU1197" s="7"/>
      <c r="XEV1197" s="7"/>
      <c r="XEW1197" s="7"/>
      <c r="XEX1197" s="7"/>
      <c r="XEY1197" s="7"/>
      <c r="XEZ1197" s="7"/>
      <c r="XFA1197" s="7"/>
    </row>
    <row r="1198" s="2" customFormat="1" spans="2:16381">
      <c r="B1198" s="4"/>
      <c r="D1198" s="5"/>
      <c r="F1198" s="6"/>
      <c r="G1198" s="6"/>
      <c r="XET1198" s="7"/>
      <c r="XEU1198" s="7"/>
      <c r="XEV1198" s="7"/>
      <c r="XEW1198" s="7"/>
      <c r="XEX1198" s="7"/>
      <c r="XEY1198" s="7"/>
      <c r="XEZ1198" s="7"/>
      <c r="XFA1198" s="7"/>
    </row>
    <row r="1199" s="2" customFormat="1" spans="2:16381">
      <c r="B1199" s="4"/>
      <c r="D1199" s="5"/>
      <c r="F1199" s="6"/>
      <c r="G1199" s="6"/>
      <c r="XET1199" s="7"/>
      <c r="XEU1199" s="7"/>
      <c r="XEV1199" s="7"/>
      <c r="XEW1199" s="7"/>
      <c r="XEX1199" s="7"/>
      <c r="XEY1199" s="7"/>
      <c r="XEZ1199" s="7"/>
      <c r="XFA1199" s="7"/>
    </row>
    <row r="1200" s="2" customFormat="1" spans="2:16381">
      <c r="B1200" s="4"/>
      <c r="D1200" s="5"/>
      <c r="F1200" s="6"/>
      <c r="G1200" s="6"/>
      <c r="XET1200" s="7"/>
      <c r="XEU1200" s="7"/>
      <c r="XEV1200" s="7"/>
      <c r="XEW1200" s="7"/>
      <c r="XEX1200" s="7"/>
      <c r="XEY1200" s="7"/>
      <c r="XEZ1200" s="7"/>
      <c r="XFA1200" s="7"/>
    </row>
    <row r="1201" s="2" customFormat="1" spans="2:16381">
      <c r="B1201" s="4"/>
      <c r="D1201" s="5"/>
      <c r="F1201" s="6"/>
      <c r="G1201" s="6"/>
      <c r="XET1201" s="7"/>
      <c r="XEU1201" s="7"/>
      <c r="XEV1201" s="7"/>
      <c r="XEW1201" s="7"/>
      <c r="XEX1201" s="7"/>
      <c r="XEY1201" s="7"/>
      <c r="XEZ1201" s="7"/>
      <c r="XFA1201" s="7"/>
    </row>
    <row r="1202" s="2" customFormat="1" spans="2:16381">
      <c r="B1202" s="4"/>
      <c r="D1202" s="5"/>
      <c r="F1202" s="6"/>
      <c r="G1202" s="6"/>
      <c r="XET1202" s="7"/>
      <c r="XEU1202" s="7"/>
      <c r="XEV1202" s="7"/>
      <c r="XEW1202" s="7"/>
      <c r="XEX1202" s="7"/>
      <c r="XEY1202" s="7"/>
      <c r="XEZ1202" s="7"/>
      <c r="XFA1202" s="7"/>
    </row>
    <row r="1203" s="2" customFormat="1" spans="2:16381">
      <c r="B1203" s="4"/>
      <c r="D1203" s="5"/>
      <c r="F1203" s="6"/>
      <c r="G1203" s="6"/>
      <c r="XET1203" s="7"/>
      <c r="XEU1203" s="7"/>
      <c r="XEV1203" s="7"/>
      <c r="XEW1203" s="7"/>
      <c r="XEX1203" s="7"/>
      <c r="XEY1203" s="7"/>
      <c r="XEZ1203" s="7"/>
      <c r="XFA1203" s="7"/>
    </row>
    <row r="1204" s="2" customFormat="1" spans="2:16381">
      <c r="B1204" s="4"/>
      <c r="D1204" s="5"/>
      <c r="F1204" s="6"/>
      <c r="G1204" s="6"/>
      <c r="XET1204" s="7"/>
      <c r="XEU1204" s="7"/>
      <c r="XEV1204" s="7"/>
      <c r="XEW1204" s="7"/>
      <c r="XEX1204" s="7"/>
      <c r="XEY1204" s="7"/>
      <c r="XEZ1204" s="7"/>
      <c r="XFA1204" s="7"/>
    </row>
    <row r="1205" s="2" customFormat="1" spans="2:16381">
      <c r="B1205" s="4"/>
      <c r="D1205" s="5"/>
      <c r="F1205" s="6"/>
      <c r="G1205" s="6"/>
      <c r="XET1205" s="7"/>
      <c r="XEU1205" s="7"/>
      <c r="XEV1205" s="7"/>
      <c r="XEW1205" s="7"/>
      <c r="XEX1205" s="7"/>
      <c r="XEY1205" s="7"/>
      <c r="XEZ1205" s="7"/>
      <c r="XFA1205" s="7"/>
    </row>
    <row r="1206" s="2" customFormat="1" spans="2:16381">
      <c r="B1206" s="4"/>
      <c r="D1206" s="5"/>
      <c r="F1206" s="6"/>
      <c r="G1206" s="6"/>
      <c r="XET1206" s="7"/>
      <c r="XEU1206" s="7"/>
      <c r="XEV1206" s="7"/>
      <c r="XEW1206" s="7"/>
      <c r="XEX1206" s="7"/>
      <c r="XEY1206" s="7"/>
      <c r="XEZ1206" s="7"/>
      <c r="XFA1206" s="7"/>
    </row>
    <row r="1207" s="2" customFormat="1" spans="2:16381">
      <c r="B1207" s="4"/>
      <c r="D1207" s="5"/>
      <c r="F1207" s="6"/>
      <c r="G1207" s="6"/>
      <c r="XET1207" s="7"/>
      <c r="XEU1207" s="7"/>
      <c r="XEV1207" s="7"/>
      <c r="XEW1207" s="7"/>
      <c r="XEX1207" s="7"/>
      <c r="XEY1207" s="7"/>
      <c r="XEZ1207" s="7"/>
      <c r="XFA1207" s="7"/>
    </row>
    <row r="1208" s="2" customFormat="1" spans="2:16381">
      <c r="B1208" s="4"/>
      <c r="D1208" s="5"/>
      <c r="F1208" s="6"/>
      <c r="G1208" s="6"/>
      <c r="XET1208" s="7"/>
      <c r="XEU1208" s="7"/>
      <c r="XEV1208" s="7"/>
      <c r="XEW1208" s="7"/>
      <c r="XEX1208" s="7"/>
      <c r="XEY1208" s="7"/>
      <c r="XEZ1208" s="7"/>
      <c r="XFA1208" s="7"/>
    </row>
    <row r="1209" s="2" customFormat="1" spans="2:16381">
      <c r="B1209" s="4"/>
      <c r="D1209" s="5"/>
      <c r="F1209" s="6"/>
      <c r="G1209" s="6"/>
      <c r="XET1209" s="7"/>
      <c r="XEU1209" s="7"/>
      <c r="XEV1209" s="7"/>
      <c r="XEW1209" s="7"/>
      <c r="XEX1209" s="7"/>
      <c r="XEY1209" s="7"/>
      <c r="XEZ1209" s="7"/>
      <c r="XFA1209" s="7"/>
    </row>
    <row r="1210" s="2" customFormat="1" spans="2:16381">
      <c r="B1210" s="4"/>
      <c r="D1210" s="5"/>
      <c r="F1210" s="6"/>
      <c r="G1210" s="6"/>
      <c r="XET1210" s="7"/>
      <c r="XEU1210" s="7"/>
      <c r="XEV1210" s="7"/>
      <c r="XEW1210" s="7"/>
      <c r="XEX1210" s="7"/>
      <c r="XEY1210" s="7"/>
      <c r="XEZ1210" s="7"/>
      <c r="XFA1210" s="7"/>
    </row>
    <row r="1211" s="2" customFormat="1" spans="2:16381">
      <c r="B1211" s="4"/>
      <c r="D1211" s="5"/>
      <c r="F1211" s="6"/>
      <c r="G1211" s="6"/>
      <c r="XET1211" s="7"/>
      <c r="XEU1211" s="7"/>
      <c r="XEV1211" s="7"/>
      <c r="XEW1211" s="7"/>
      <c r="XEX1211" s="7"/>
      <c r="XEY1211" s="7"/>
      <c r="XEZ1211" s="7"/>
      <c r="XFA1211" s="7"/>
    </row>
    <row r="1212" s="2" customFormat="1" spans="2:16381">
      <c r="B1212" s="4"/>
      <c r="D1212" s="5"/>
      <c r="F1212" s="6"/>
      <c r="G1212" s="6"/>
      <c r="XET1212" s="7"/>
      <c r="XEU1212" s="7"/>
      <c r="XEV1212" s="7"/>
      <c r="XEW1212" s="7"/>
      <c r="XEX1212" s="7"/>
      <c r="XEY1212" s="7"/>
      <c r="XEZ1212" s="7"/>
      <c r="XFA1212" s="7"/>
    </row>
    <row r="1213" s="2" customFormat="1" spans="2:16381">
      <c r="B1213" s="4"/>
      <c r="D1213" s="5"/>
      <c r="F1213" s="6"/>
      <c r="G1213" s="6"/>
      <c r="XET1213" s="7"/>
      <c r="XEU1213" s="7"/>
      <c r="XEV1213" s="7"/>
      <c r="XEW1213" s="7"/>
      <c r="XEX1213" s="7"/>
      <c r="XEY1213" s="7"/>
      <c r="XEZ1213" s="7"/>
      <c r="XFA1213" s="7"/>
    </row>
    <row r="1214" s="2" customFormat="1" spans="2:16381">
      <c r="B1214" s="4"/>
      <c r="D1214" s="5"/>
      <c r="F1214" s="6"/>
      <c r="G1214" s="6"/>
      <c r="XET1214" s="7"/>
      <c r="XEU1214" s="7"/>
      <c r="XEV1214" s="7"/>
      <c r="XEW1214" s="7"/>
      <c r="XEX1214" s="7"/>
      <c r="XEY1214" s="7"/>
      <c r="XEZ1214" s="7"/>
      <c r="XFA1214" s="7"/>
    </row>
    <row r="1215" s="2" customFormat="1" spans="2:16381">
      <c r="B1215" s="4"/>
      <c r="D1215" s="5"/>
      <c r="F1215" s="6"/>
      <c r="G1215" s="6"/>
      <c r="XET1215" s="7"/>
      <c r="XEU1215" s="7"/>
      <c r="XEV1215" s="7"/>
      <c r="XEW1215" s="7"/>
      <c r="XEX1215" s="7"/>
      <c r="XEY1215" s="7"/>
      <c r="XEZ1215" s="7"/>
      <c r="XFA1215" s="7"/>
    </row>
    <row r="1216" s="2" customFormat="1" spans="2:16381">
      <c r="B1216" s="4"/>
      <c r="D1216" s="5"/>
      <c r="F1216" s="6"/>
      <c r="G1216" s="6"/>
      <c r="XET1216" s="7"/>
      <c r="XEU1216" s="7"/>
      <c r="XEV1216" s="7"/>
      <c r="XEW1216" s="7"/>
      <c r="XEX1216" s="7"/>
      <c r="XEY1216" s="7"/>
      <c r="XEZ1216" s="7"/>
      <c r="XFA1216" s="7"/>
    </row>
    <row r="1217" s="2" customFormat="1" spans="2:16381">
      <c r="B1217" s="4"/>
      <c r="D1217" s="5"/>
      <c r="F1217" s="6"/>
      <c r="G1217" s="6"/>
      <c r="XET1217" s="7"/>
      <c r="XEU1217" s="7"/>
      <c r="XEV1217" s="7"/>
      <c r="XEW1217" s="7"/>
      <c r="XEX1217" s="7"/>
      <c r="XEY1217" s="7"/>
      <c r="XEZ1217" s="7"/>
      <c r="XFA1217" s="7"/>
    </row>
    <row r="1218" s="2" customFormat="1" spans="2:16381">
      <c r="B1218" s="4"/>
      <c r="D1218" s="5"/>
      <c r="F1218" s="6"/>
      <c r="G1218" s="6"/>
      <c r="XET1218" s="7"/>
      <c r="XEU1218" s="7"/>
      <c r="XEV1218" s="7"/>
      <c r="XEW1218" s="7"/>
      <c r="XEX1218" s="7"/>
      <c r="XEY1218" s="7"/>
      <c r="XEZ1218" s="7"/>
      <c r="XFA1218" s="7"/>
    </row>
    <row r="1219" s="2" customFormat="1" spans="2:16381">
      <c r="B1219" s="4"/>
      <c r="D1219" s="5"/>
      <c r="F1219" s="6"/>
      <c r="G1219" s="6"/>
      <c r="XET1219" s="7"/>
      <c r="XEU1219" s="7"/>
      <c r="XEV1219" s="7"/>
      <c r="XEW1219" s="7"/>
      <c r="XEX1219" s="7"/>
      <c r="XEY1219" s="7"/>
      <c r="XEZ1219" s="7"/>
      <c r="XFA1219" s="7"/>
    </row>
    <row r="1220" s="2" customFormat="1" spans="2:16381">
      <c r="B1220" s="4"/>
      <c r="D1220" s="5"/>
      <c r="F1220" s="6"/>
      <c r="G1220" s="6"/>
      <c r="XET1220" s="7"/>
      <c r="XEU1220" s="7"/>
      <c r="XEV1220" s="7"/>
      <c r="XEW1220" s="7"/>
      <c r="XEX1220" s="7"/>
      <c r="XEY1220" s="7"/>
      <c r="XEZ1220" s="7"/>
      <c r="XFA1220" s="7"/>
    </row>
    <row r="1221" s="2" customFormat="1" spans="2:16381">
      <c r="B1221" s="4"/>
      <c r="D1221" s="5"/>
      <c r="F1221" s="6"/>
      <c r="G1221" s="6"/>
      <c r="XET1221" s="7"/>
      <c r="XEU1221" s="7"/>
      <c r="XEV1221" s="7"/>
      <c r="XEW1221" s="7"/>
      <c r="XEX1221" s="7"/>
      <c r="XEY1221" s="7"/>
      <c r="XEZ1221" s="7"/>
      <c r="XFA1221" s="7"/>
    </row>
    <row r="1222" s="2" customFormat="1" spans="2:16381">
      <c r="B1222" s="4"/>
      <c r="D1222" s="5"/>
      <c r="F1222" s="6"/>
      <c r="G1222" s="6"/>
      <c r="XET1222" s="7"/>
      <c r="XEU1222" s="7"/>
      <c r="XEV1222" s="7"/>
      <c r="XEW1222" s="7"/>
      <c r="XEX1222" s="7"/>
      <c r="XEY1222" s="7"/>
      <c r="XEZ1222" s="7"/>
      <c r="XFA1222" s="7"/>
    </row>
    <row r="1223" s="2" customFormat="1" spans="2:16381">
      <c r="B1223" s="4"/>
      <c r="D1223" s="5"/>
      <c r="F1223" s="6"/>
      <c r="G1223" s="6"/>
      <c r="XET1223" s="7"/>
      <c r="XEU1223" s="7"/>
      <c r="XEV1223" s="7"/>
      <c r="XEW1223" s="7"/>
      <c r="XEX1223" s="7"/>
      <c r="XEY1223" s="7"/>
      <c r="XEZ1223" s="7"/>
      <c r="XFA1223" s="7"/>
    </row>
    <row r="1224" s="2" customFormat="1" spans="2:16381">
      <c r="B1224" s="4"/>
      <c r="D1224" s="5"/>
      <c r="F1224" s="6"/>
      <c r="G1224" s="6"/>
      <c r="XET1224" s="7"/>
      <c r="XEU1224" s="7"/>
      <c r="XEV1224" s="7"/>
      <c r="XEW1224" s="7"/>
      <c r="XEX1224" s="7"/>
      <c r="XEY1224" s="7"/>
      <c r="XEZ1224" s="7"/>
      <c r="XFA1224" s="7"/>
    </row>
    <row r="1225" s="2" customFormat="1" spans="2:16381">
      <c r="B1225" s="4"/>
      <c r="D1225" s="5"/>
      <c r="F1225" s="6"/>
      <c r="G1225" s="6"/>
      <c r="XET1225" s="7"/>
      <c r="XEU1225" s="7"/>
      <c r="XEV1225" s="7"/>
      <c r="XEW1225" s="7"/>
      <c r="XEX1225" s="7"/>
      <c r="XEY1225" s="7"/>
      <c r="XEZ1225" s="7"/>
      <c r="XFA1225" s="7"/>
    </row>
    <row r="1226" s="2" customFormat="1" spans="2:16381">
      <c r="B1226" s="4"/>
      <c r="D1226" s="5"/>
      <c r="F1226" s="6"/>
      <c r="G1226" s="6"/>
      <c r="XET1226" s="7"/>
      <c r="XEU1226" s="7"/>
      <c r="XEV1226" s="7"/>
      <c r="XEW1226" s="7"/>
      <c r="XEX1226" s="7"/>
      <c r="XEY1226" s="7"/>
      <c r="XEZ1226" s="7"/>
      <c r="XFA1226" s="7"/>
    </row>
    <row r="1227" s="2" customFormat="1" spans="2:16381">
      <c r="B1227" s="4"/>
      <c r="D1227" s="5"/>
      <c r="F1227" s="6"/>
      <c r="G1227" s="6"/>
      <c r="XET1227" s="7"/>
      <c r="XEU1227" s="7"/>
      <c r="XEV1227" s="7"/>
      <c r="XEW1227" s="7"/>
      <c r="XEX1227" s="7"/>
      <c r="XEY1227" s="7"/>
      <c r="XEZ1227" s="7"/>
      <c r="XFA1227" s="7"/>
    </row>
    <row r="1228" s="2" customFormat="1" spans="2:16381">
      <c r="B1228" s="4"/>
      <c r="D1228" s="5"/>
      <c r="F1228" s="6"/>
      <c r="G1228" s="6"/>
      <c r="XET1228" s="7"/>
      <c r="XEU1228" s="7"/>
      <c r="XEV1228" s="7"/>
      <c r="XEW1228" s="7"/>
      <c r="XEX1228" s="7"/>
      <c r="XEY1228" s="7"/>
      <c r="XEZ1228" s="7"/>
      <c r="XFA1228" s="7"/>
    </row>
    <row r="1229" s="2" customFormat="1" spans="2:16381">
      <c r="B1229" s="4"/>
      <c r="D1229" s="5"/>
      <c r="F1229" s="6"/>
      <c r="G1229" s="6"/>
      <c r="XET1229" s="7"/>
      <c r="XEU1229" s="7"/>
      <c r="XEV1229" s="7"/>
      <c r="XEW1229" s="7"/>
      <c r="XEX1229" s="7"/>
      <c r="XEY1229" s="7"/>
      <c r="XEZ1229" s="7"/>
      <c r="XFA1229" s="7"/>
    </row>
    <row r="1230" s="2" customFormat="1" spans="2:16381">
      <c r="B1230" s="4"/>
      <c r="D1230" s="5"/>
      <c r="F1230" s="6"/>
      <c r="G1230" s="6"/>
      <c r="XET1230" s="7"/>
      <c r="XEU1230" s="7"/>
      <c r="XEV1230" s="7"/>
      <c r="XEW1230" s="7"/>
      <c r="XEX1230" s="7"/>
      <c r="XEY1230" s="7"/>
      <c r="XEZ1230" s="7"/>
      <c r="XFA1230" s="7"/>
    </row>
    <row r="1231" s="2" customFormat="1" spans="2:16381">
      <c r="B1231" s="4"/>
      <c r="D1231" s="5"/>
      <c r="F1231" s="6"/>
      <c r="G1231" s="6"/>
      <c r="XET1231" s="7"/>
      <c r="XEU1231" s="7"/>
      <c r="XEV1231" s="7"/>
      <c r="XEW1231" s="7"/>
      <c r="XEX1231" s="7"/>
      <c r="XEY1231" s="7"/>
      <c r="XEZ1231" s="7"/>
      <c r="XFA1231" s="7"/>
    </row>
    <row r="1232" s="2" customFormat="1" spans="2:16381">
      <c r="B1232" s="4"/>
      <c r="D1232" s="5"/>
      <c r="F1232" s="6"/>
      <c r="G1232" s="6"/>
      <c r="XET1232" s="7"/>
      <c r="XEU1232" s="7"/>
      <c r="XEV1232" s="7"/>
      <c r="XEW1232" s="7"/>
      <c r="XEX1232" s="7"/>
      <c r="XEY1232" s="7"/>
      <c r="XEZ1232" s="7"/>
      <c r="XFA1232" s="7"/>
    </row>
    <row r="1233" s="2" customFormat="1" spans="2:16381">
      <c r="B1233" s="4"/>
      <c r="D1233" s="5"/>
      <c r="F1233" s="6"/>
      <c r="G1233" s="6"/>
      <c r="XET1233" s="7"/>
      <c r="XEU1233" s="7"/>
      <c r="XEV1233" s="7"/>
      <c r="XEW1233" s="7"/>
      <c r="XEX1233" s="7"/>
      <c r="XEY1233" s="7"/>
      <c r="XEZ1233" s="7"/>
      <c r="XFA1233" s="7"/>
    </row>
    <row r="1234" s="2" customFormat="1" spans="2:16381">
      <c r="B1234" s="4"/>
      <c r="D1234" s="5"/>
      <c r="F1234" s="6"/>
      <c r="G1234" s="6"/>
      <c r="XET1234" s="7"/>
      <c r="XEU1234" s="7"/>
      <c r="XEV1234" s="7"/>
      <c r="XEW1234" s="7"/>
      <c r="XEX1234" s="7"/>
      <c r="XEY1234" s="7"/>
      <c r="XEZ1234" s="7"/>
      <c r="XFA1234" s="7"/>
    </row>
    <row r="1235" s="2" customFormat="1" spans="2:16381">
      <c r="B1235" s="4"/>
      <c r="D1235" s="5"/>
      <c r="F1235" s="6"/>
      <c r="G1235" s="6"/>
      <c r="XET1235" s="7"/>
      <c r="XEU1235" s="7"/>
      <c r="XEV1235" s="7"/>
      <c r="XEW1235" s="7"/>
      <c r="XEX1235" s="7"/>
      <c r="XEY1235" s="7"/>
      <c r="XEZ1235" s="7"/>
      <c r="XFA1235" s="7"/>
    </row>
    <row r="1236" s="2" customFormat="1" spans="2:16381">
      <c r="B1236" s="4"/>
      <c r="D1236" s="5"/>
      <c r="F1236" s="6"/>
      <c r="G1236" s="6"/>
      <c r="XET1236" s="7"/>
      <c r="XEU1236" s="7"/>
      <c r="XEV1236" s="7"/>
      <c r="XEW1236" s="7"/>
      <c r="XEX1236" s="7"/>
      <c r="XEY1236" s="7"/>
      <c r="XEZ1236" s="7"/>
      <c r="XFA1236" s="7"/>
    </row>
    <row r="1237" s="2" customFormat="1" spans="2:16381">
      <c r="B1237" s="4"/>
      <c r="D1237" s="5"/>
      <c r="F1237" s="6"/>
      <c r="G1237" s="6"/>
      <c r="XET1237" s="7"/>
      <c r="XEU1237" s="7"/>
      <c r="XEV1237" s="7"/>
      <c r="XEW1237" s="7"/>
      <c r="XEX1237" s="7"/>
      <c r="XEY1237" s="7"/>
      <c r="XEZ1237" s="7"/>
      <c r="XFA1237" s="7"/>
    </row>
    <row r="1238" s="2" customFormat="1" spans="2:16381">
      <c r="B1238" s="4"/>
      <c r="D1238" s="5"/>
      <c r="F1238" s="6"/>
      <c r="G1238" s="6"/>
      <c r="XET1238" s="7"/>
      <c r="XEU1238" s="7"/>
      <c r="XEV1238" s="7"/>
      <c r="XEW1238" s="7"/>
      <c r="XEX1238" s="7"/>
      <c r="XEY1238" s="7"/>
      <c r="XEZ1238" s="7"/>
      <c r="XFA1238" s="7"/>
    </row>
    <row r="1239" s="2" customFormat="1" spans="2:16381">
      <c r="B1239" s="4"/>
      <c r="D1239" s="5"/>
      <c r="F1239" s="6"/>
      <c r="G1239" s="6"/>
      <c r="XET1239" s="7"/>
      <c r="XEU1239" s="7"/>
      <c r="XEV1239" s="7"/>
      <c r="XEW1239" s="7"/>
      <c r="XEX1239" s="7"/>
      <c r="XEY1239" s="7"/>
      <c r="XEZ1239" s="7"/>
      <c r="XFA1239" s="7"/>
    </row>
    <row r="1240" s="2" customFormat="1" spans="2:16381">
      <c r="B1240" s="4"/>
      <c r="D1240" s="5"/>
      <c r="F1240" s="6"/>
      <c r="G1240" s="6"/>
      <c r="XET1240" s="7"/>
      <c r="XEU1240" s="7"/>
      <c r="XEV1240" s="7"/>
      <c r="XEW1240" s="7"/>
      <c r="XEX1240" s="7"/>
      <c r="XEY1240" s="7"/>
      <c r="XEZ1240" s="7"/>
      <c r="XFA1240" s="7"/>
    </row>
    <row r="1241" s="2" customFormat="1" spans="2:16381">
      <c r="B1241" s="4"/>
      <c r="D1241" s="5"/>
      <c r="F1241" s="6"/>
      <c r="G1241" s="6"/>
      <c r="XET1241" s="7"/>
      <c r="XEU1241" s="7"/>
      <c r="XEV1241" s="7"/>
      <c r="XEW1241" s="7"/>
      <c r="XEX1241" s="7"/>
      <c r="XEY1241" s="7"/>
      <c r="XEZ1241" s="7"/>
      <c r="XFA1241" s="7"/>
    </row>
    <row r="1242" s="2" customFormat="1" spans="2:16381">
      <c r="B1242" s="4"/>
      <c r="D1242" s="5"/>
      <c r="F1242" s="6"/>
      <c r="G1242" s="6"/>
      <c r="XET1242" s="7"/>
      <c r="XEU1242" s="7"/>
      <c r="XEV1242" s="7"/>
      <c r="XEW1242" s="7"/>
      <c r="XEX1242" s="7"/>
      <c r="XEY1242" s="7"/>
      <c r="XEZ1242" s="7"/>
      <c r="XFA1242" s="7"/>
    </row>
    <row r="1243" s="2" customFormat="1" spans="2:16381">
      <c r="B1243" s="4"/>
      <c r="D1243" s="5"/>
      <c r="F1243" s="6"/>
      <c r="G1243" s="6"/>
      <c r="XET1243" s="7"/>
      <c r="XEU1243" s="7"/>
      <c r="XEV1243" s="7"/>
      <c r="XEW1243" s="7"/>
      <c r="XEX1243" s="7"/>
      <c r="XEY1243" s="7"/>
      <c r="XEZ1243" s="7"/>
      <c r="XFA1243" s="7"/>
    </row>
    <row r="1244" s="2" customFormat="1" spans="2:16381">
      <c r="B1244" s="4"/>
      <c r="D1244" s="5"/>
      <c r="F1244" s="6"/>
      <c r="G1244" s="6"/>
      <c r="XET1244" s="7"/>
      <c r="XEU1244" s="7"/>
      <c r="XEV1244" s="7"/>
      <c r="XEW1244" s="7"/>
      <c r="XEX1244" s="7"/>
      <c r="XEY1244" s="7"/>
      <c r="XEZ1244" s="7"/>
      <c r="XFA1244" s="7"/>
    </row>
    <row r="1245" s="2" customFormat="1" spans="2:16381">
      <c r="B1245" s="4"/>
      <c r="D1245" s="5"/>
      <c r="F1245" s="6"/>
      <c r="G1245" s="6"/>
      <c r="XET1245" s="7"/>
      <c r="XEU1245" s="7"/>
      <c r="XEV1245" s="7"/>
      <c r="XEW1245" s="7"/>
      <c r="XEX1245" s="7"/>
      <c r="XEY1245" s="7"/>
      <c r="XEZ1245" s="7"/>
      <c r="XFA1245" s="7"/>
    </row>
    <row r="1246" s="2" customFormat="1" spans="2:16381">
      <c r="B1246" s="4"/>
      <c r="D1246" s="5"/>
      <c r="F1246" s="6"/>
      <c r="G1246" s="6"/>
      <c r="XET1246" s="7"/>
      <c r="XEU1246" s="7"/>
      <c r="XEV1246" s="7"/>
      <c r="XEW1246" s="7"/>
      <c r="XEX1246" s="7"/>
      <c r="XEY1246" s="7"/>
      <c r="XEZ1246" s="7"/>
      <c r="XFA1246" s="7"/>
    </row>
    <row r="1247" s="2" customFormat="1" spans="2:16381">
      <c r="B1247" s="4"/>
      <c r="D1247" s="5"/>
      <c r="F1247" s="6"/>
      <c r="G1247" s="6"/>
      <c r="XET1247" s="7"/>
      <c r="XEU1247" s="7"/>
      <c r="XEV1247" s="7"/>
      <c r="XEW1247" s="7"/>
      <c r="XEX1247" s="7"/>
      <c r="XEY1247" s="7"/>
      <c r="XEZ1247" s="7"/>
      <c r="XFA1247" s="7"/>
    </row>
    <row r="1248" s="2" customFormat="1" spans="2:16381">
      <c r="B1248" s="4"/>
      <c r="D1248" s="5"/>
      <c r="F1248" s="6"/>
      <c r="G1248" s="6"/>
      <c r="XET1248" s="7"/>
      <c r="XEU1248" s="7"/>
      <c r="XEV1248" s="7"/>
      <c r="XEW1248" s="7"/>
      <c r="XEX1248" s="7"/>
      <c r="XEY1248" s="7"/>
      <c r="XEZ1248" s="7"/>
      <c r="XFA1248" s="7"/>
    </row>
    <row r="1249" s="2" customFormat="1" spans="2:16381">
      <c r="B1249" s="4"/>
      <c r="D1249" s="5"/>
      <c r="F1249" s="6"/>
      <c r="G1249" s="6"/>
      <c r="XET1249" s="7"/>
      <c r="XEU1249" s="7"/>
      <c r="XEV1249" s="7"/>
      <c r="XEW1249" s="7"/>
      <c r="XEX1249" s="7"/>
      <c r="XEY1249" s="7"/>
      <c r="XEZ1249" s="7"/>
      <c r="XFA1249" s="7"/>
    </row>
    <row r="1250" s="2" customFormat="1" spans="2:16381">
      <c r="B1250" s="4"/>
      <c r="D1250" s="5"/>
      <c r="F1250" s="6"/>
      <c r="G1250" s="6"/>
      <c r="XET1250" s="7"/>
      <c r="XEU1250" s="7"/>
      <c r="XEV1250" s="7"/>
      <c r="XEW1250" s="7"/>
      <c r="XEX1250" s="7"/>
      <c r="XEY1250" s="7"/>
      <c r="XEZ1250" s="7"/>
      <c r="XFA1250" s="7"/>
    </row>
    <row r="1251" s="2" customFormat="1" spans="2:16381">
      <c r="B1251" s="4"/>
      <c r="D1251" s="5"/>
      <c r="F1251" s="6"/>
      <c r="G1251" s="6"/>
      <c r="XET1251" s="7"/>
      <c r="XEU1251" s="7"/>
      <c r="XEV1251" s="7"/>
      <c r="XEW1251" s="7"/>
      <c r="XEX1251" s="7"/>
      <c r="XEY1251" s="7"/>
      <c r="XEZ1251" s="7"/>
      <c r="XFA1251" s="7"/>
    </row>
    <row r="1252" s="2" customFormat="1" spans="2:16381">
      <c r="B1252" s="4"/>
      <c r="D1252" s="5"/>
      <c r="F1252" s="6"/>
      <c r="G1252" s="6"/>
      <c r="XET1252" s="7"/>
      <c r="XEU1252" s="7"/>
      <c r="XEV1252" s="7"/>
      <c r="XEW1252" s="7"/>
      <c r="XEX1252" s="7"/>
      <c r="XEY1252" s="7"/>
      <c r="XEZ1252" s="7"/>
      <c r="XFA1252" s="7"/>
    </row>
    <row r="1253" s="2" customFormat="1" spans="2:16381">
      <c r="B1253" s="4"/>
      <c r="D1253" s="5"/>
      <c r="F1253" s="6"/>
      <c r="G1253" s="6"/>
      <c r="XET1253" s="7"/>
      <c r="XEU1253" s="7"/>
      <c r="XEV1253" s="7"/>
      <c r="XEW1253" s="7"/>
      <c r="XEX1253" s="7"/>
      <c r="XEY1253" s="7"/>
      <c r="XEZ1253" s="7"/>
      <c r="XFA1253" s="7"/>
    </row>
    <row r="1254" s="2" customFormat="1" spans="2:16381">
      <c r="B1254" s="4"/>
      <c r="D1254" s="5"/>
      <c r="F1254" s="6"/>
      <c r="G1254" s="6"/>
      <c r="XET1254" s="7"/>
      <c r="XEU1254" s="7"/>
      <c r="XEV1254" s="7"/>
      <c r="XEW1254" s="7"/>
      <c r="XEX1254" s="7"/>
      <c r="XEY1254" s="7"/>
      <c r="XEZ1254" s="7"/>
      <c r="XFA1254" s="7"/>
    </row>
    <row r="1255" s="2" customFormat="1" spans="2:16381">
      <c r="B1255" s="4"/>
      <c r="D1255" s="5"/>
      <c r="F1255" s="6"/>
      <c r="G1255" s="6"/>
      <c r="XET1255" s="7"/>
      <c r="XEU1255" s="7"/>
      <c r="XEV1255" s="7"/>
      <c r="XEW1255" s="7"/>
      <c r="XEX1255" s="7"/>
      <c r="XEY1255" s="7"/>
      <c r="XEZ1255" s="7"/>
      <c r="XFA1255" s="7"/>
    </row>
    <row r="1256" s="2" customFormat="1" spans="2:16381">
      <c r="B1256" s="4"/>
      <c r="D1256" s="5"/>
      <c r="F1256" s="6"/>
      <c r="G1256" s="6"/>
      <c r="XET1256" s="7"/>
      <c r="XEU1256" s="7"/>
      <c r="XEV1256" s="7"/>
      <c r="XEW1256" s="7"/>
      <c r="XEX1256" s="7"/>
      <c r="XEY1256" s="7"/>
      <c r="XEZ1256" s="7"/>
      <c r="XFA1256" s="7"/>
    </row>
    <row r="1257" s="2" customFormat="1" spans="2:16381">
      <c r="B1257" s="4"/>
      <c r="D1257" s="5"/>
      <c r="F1257" s="6"/>
      <c r="G1257" s="6"/>
      <c r="XET1257" s="7"/>
      <c r="XEU1257" s="7"/>
      <c r="XEV1257" s="7"/>
      <c r="XEW1257" s="7"/>
      <c r="XEX1257" s="7"/>
      <c r="XEY1257" s="7"/>
      <c r="XEZ1257" s="7"/>
      <c r="XFA1257" s="7"/>
    </row>
    <row r="1258" s="2" customFormat="1" spans="2:16381">
      <c r="B1258" s="4"/>
      <c r="D1258" s="5"/>
      <c r="F1258" s="6"/>
      <c r="G1258" s="6"/>
      <c r="XET1258" s="7"/>
      <c r="XEU1258" s="7"/>
      <c r="XEV1258" s="7"/>
      <c r="XEW1258" s="7"/>
      <c r="XEX1258" s="7"/>
      <c r="XEY1258" s="7"/>
      <c r="XEZ1258" s="7"/>
      <c r="XFA1258" s="7"/>
    </row>
    <row r="1259" s="2" customFormat="1" spans="2:16381">
      <c r="B1259" s="4"/>
      <c r="D1259" s="5"/>
      <c r="F1259" s="6"/>
      <c r="G1259" s="6"/>
      <c r="XET1259" s="7"/>
      <c r="XEU1259" s="7"/>
      <c r="XEV1259" s="7"/>
      <c r="XEW1259" s="7"/>
      <c r="XEX1259" s="7"/>
      <c r="XEY1259" s="7"/>
      <c r="XEZ1259" s="7"/>
      <c r="XFA1259" s="7"/>
    </row>
    <row r="1260" s="2" customFormat="1" spans="2:16381">
      <c r="B1260" s="4"/>
      <c r="D1260" s="5"/>
      <c r="F1260" s="6"/>
      <c r="G1260" s="6"/>
      <c r="XET1260" s="7"/>
      <c r="XEU1260" s="7"/>
      <c r="XEV1260" s="7"/>
      <c r="XEW1260" s="7"/>
      <c r="XEX1260" s="7"/>
      <c r="XEY1260" s="7"/>
      <c r="XEZ1260" s="7"/>
      <c r="XFA1260" s="7"/>
    </row>
    <row r="1261" s="2" customFormat="1" spans="2:16381">
      <c r="B1261" s="4"/>
      <c r="D1261" s="5"/>
      <c r="F1261" s="6"/>
      <c r="G1261" s="6"/>
      <c r="XET1261" s="7"/>
      <c r="XEU1261" s="7"/>
      <c r="XEV1261" s="7"/>
      <c r="XEW1261" s="7"/>
      <c r="XEX1261" s="7"/>
      <c r="XEY1261" s="7"/>
      <c r="XEZ1261" s="7"/>
      <c r="XFA1261" s="7"/>
    </row>
    <row r="1262" s="2" customFormat="1" spans="2:16381">
      <c r="B1262" s="4"/>
      <c r="D1262" s="5"/>
      <c r="F1262" s="6"/>
      <c r="G1262" s="6"/>
      <c r="XET1262" s="7"/>
      <c r="XEU1262" s="7"/>
      <c r="XEV1262" s="7"/>
      <c r="XEW1262" s="7"/>
      <c r="XEX1262" s="7"/>
      <c r="XEY1262" s="7"/>
      <c r="XEZ1262" s="7"/>
      <c r="XFA1262" s="7"/>
    </row>
    <row r="1263" s="2" customFormat="1" spans="2:16381">
      <c r="B1263" s="4"/>
      <c r="D1263" s="5"/>
      <c r="F1263" s="6"/>
      <c r="G1263" s="6"/>
      <c r="XET1263" s="7"/>
      <c r="XEU1263" s="7"/>
      <c r="XEV1263" s="7"/>
      <c r="XEW1263" s="7"/>
      <c r="XEX1263" s="7"/>
      <c r="XEY1263" s="7"/>
      <c r="XEZ1263" s="7"/>
      <c r="XFA1263" s="7"/>
    </row>
    <row r="1264" s="2" customFormat="1" spans="2:16381">
      <c r="B1264" s="4"/>
      <c r="D1264" s="5"/>
      <c r="F1264" s="6"/>
      <c r="G1264" s="6"/>
      <c r="XET1264" s="7"/>
      <c r="XEU1264" s="7"/>
      <c r="XEV1264" s="7"/>
      <c r="XEW1264" s="7"/>
      <c r="XEX1264" s="7"/>
      <c r="XEY1264" s="7"/>
      <c r="XEZ1264" s="7"/>
      <c r="XFA1264" s="7"/>
    </row>
    <row r="1265" s="2" customFormat="1" spans="2:16381">
      <c r="B1265" s="4"/>
      <c r="D1265" s="5"/>
      <c r="F1265" s="6"/>
      <c r="G1265" s="6"/>
      <c r="XET1265" s="7"/>
      <c r="XEU1265" s="7"/>
      <c r="XEV1265" s="7"/>
      <c r="XEW1265" s="7"/>
      <c r="XEX1265" s="7"/>
      <c r="XEY1265" s="7"/>
      <c r="XEZ1265" s="7"/>
      <c r="XFA1265" s="7"/>
    </row>
    <row r="1266" s="2" customFormat="1" spans="2:16381">
      <c r="B1266" s="4"/>
      <c r="D1266" s="5"/>
      <c r="F1266" s="6"/>
      <c r="G1266" s="6"/>
      <c r="XET1266" s="7"/>
      <c r="XEU1266" s="7"/>
      <c r="XEV1266" s="7"/>
      <c r="XEW1266" s="7"/>
      <c r="XEX1266" s="7"/>
      <c r="XEY1266" s="7"/>
      <c r="XEZ1266" s="7"/>
      <c r="XFA1266" s="7"/>
    </row>
    <row r="1267" s="2" customFormat="1" spans="2:16381">
      <c r="B1267" s="4"/>
      <c r="D1267" s="5"/>
      <c r="F1267" s="6"/>
      <c r="G1267" s="6"/>
      <c r="XET1267" s="7"/>
      <c r="XEU1267" s="7"/>
      <c r="XEV1267" s="7"/>
      <c r="XEW1267" s="7"/>
      <c r="XEX1267" s="7"/>
      <c r="XEY1267" s="7"/>
      <c r="XEZ1267" s="7"/>
      <c r="XFA1267" s="7"/>
    </row>
    <row r="1268" s="2" customFormat="1" spans="2:16381">
      <c r="B1268" s="4"/>
      <c r="D1268" s="5"/>
      <c r="F1268" s="6"/>
      <c r="G1268" s="6"/>
      <c r="XET1268" s="7"/>
      <c r="XEU1268" s="7"/>
      <c r="XEV1268" s="7"/>
      <c r="XEW1268" s="7"/>
      <c r="XEX1268" s="7"/>
      <c r="XEY1268" s="7"/>
      <c r="XEZ1268" s="7"/>
      <c r="XFA1268" s="7"/>
    </row>
    <row r="1269" s="2" customFormat="1" spans="2:16381">
      <c r="B1269" s="4"/>
      <c r="D1269" s="5"/>
      <c r="F1269" s="6"/>
      <c r="G1269" s="6"/>
      <c r="XET1269" s="7"/>
      <c r="XEU1269" s="7"/>
      <c r="XEV1269" s="7"/>
      <c r="XEW1269" s="7"/>
      <c r="XEX1269" s="7"/>
      <c r="XEY1269" s="7"/>
      <c r="XEZ1269" s="7"/>
      <c r="XFA1269" s="7"/>
    </row>
    <row r="1270" s="2" customFormat="1" spans="2:16381">
      <c r="B1270" s="4"/>
      <c r="D1270" s="5"/>
      <c r="F1270" s="6"/>
      <c r="G1270" s="6"/>
      <c r="XET1270" s="7"/>
      <c r="XEU1270" s="7"/>
      <c r="XEV1270" s="7"/>
      <c r="XEW1270" s="7"/>
      <c r="XEX1270" s="7"/>
      <c r="XEY1270" s="7"/>
      <c r="XEZ1270" s="7"/>
      <c r="XFA1270" s="7"/>
    </row>
    <row r="1271" s="2" customFormat="1" spans="2:16381">
      <c r="B1271" s="4"/>
      <c r="D1271" s="5"/>
      <c r="F1271" s="6"/>
      <c r="G1271" s="6"/>
      <c r="XET1271" s="7"/>
      <c r="XEU1271" s="7"/>
      <c r="XEV1271" s="7"/>
      <c r="XEW1271" s="7"/>
      <c r="XEX1271" s="7"/>
      <c r="XEY1271" s="7"/>
      <c r="XEZ1271" s="7"/>
      <c r="XFA1271" s="7"/>
    </row>
    <row r="1272" s="2" customFormat="1" spans="2:16381">
      <c r="B1272" s="4"/>
      <c r="D1272" s="5"/>
      <c r="F1272" s="6"/>
      <c r="G1272" s="6"/>
      <c r="XET1272" s="7"/>
      <c r="XEU1272" s="7"/>
      <c r="XEV1272" s="7"/>
      <c r="XEW1272" s="7"/>
      <c r="XEX1272" s="7"/>
      <c r="XEY1272" s="7"/>
      <c r="XEZ1272" s="7"/>
      <c r="XFA1272" s="7"/>
    </row>
    <row r="1273" s="2" customFormat="1" spans="2:16381">
      <c r="B1273" s="4"/>
      <c r="D1273" s="5"/>
      <c r="F1273" s="6"/>
      <c r="G1273" s="6"/>
      <c r="XET1273" s="7"/>
      <c r="XEU1273" s="7"/>
      <c r="XEV1273" s="7"/>
      <c r="XEW1273" s="7"/>
      <c r="XEX1273" s="7"/>
      <c r="XEY1273" s="7"/>
      <c r="XEZ1273" s="7"/>
      <c r="XFA1273" s="7"/>
    </row>
    <row r="1274" s="2" customFormat="1" spans="2:16381">
      <c r="B1274" s="4"/>
      <c r="D1274" s="5"/>
      <c r="F1274" s="6"/>
      <c r="G1274" s="6"/>
      <c r="XET1274" s="7"/>
      <c r="XEU1274" s="7"/>
      <c r="XEV1274" s="7"/>
      <c r="XEW1274" s="7"/>
      <c r="XEX1274" s="7"/>
      <c r="XEY1274" s="7"/>
      <c r="XEZ1274" s="7"/>
      <c r="XFA1274" s="7"/>
    </row>
    <row r="1275" s="2" customFormat="1" spans="2:16381">
      <c r="B1275" s="4"/>
      <c r="D1275" s="5"/>
      <c r="F1275" s="6"/>
      <c r="G1275" s="6"/>
      <c r="XET1275" s="7"/>
      <c r="XEU1275" s="7"/>
      <c r="XEV1275" s="7"/>
      <c r="XEW1275" s="7"/>
      <c r="XEX1275" s="7"/>
      <c r="XEY1275" s="7"/>
      <c r="XEZ1275" s="7"/>
      <c r="XFA1275" s="7"/>
    </row>
    <row r="1276" s="2" customFormat="1" spans="2:16381">
      <c r="B1276" s="4"/>
      <c r="D1276" s="5"/>
      <c r="F1276" s="6"/>
      <c r="G1276" s="6"/>
      <c r="XET1276" s="7"/>
      <c r="XEU1276" s="7"/>
      <c r="XEV1276" s="7"/>
      <c r="XEW1276" s="7"/>
      <c r="XEX1276" s="7"/>
      <c r="XEY1276" s="7"/>
      <c r="XEZ1276" s="7"/>
      <c r="XFA1276" s="7"/>
    </row>
    <row r="1277" s="2" customFormat="1" spans="2:16381">
      <c r="B1277" s="4"/>
      <c r="D1277" s="5"/>
      <c r="F1277" s="6"/>
      <c r="G1277" s="6"/>
      <c r="XET1277" s="7"/>
      <c r="XEU1277" s="7"/>
      <c r="XEV1277" s="7"/>
      <c r="XEW1277" s="7"/>
      <c r="XEX1277" s="7"/>
      <c r="XEY1277" s="7"/>
      <c r="XEZ1277" s="7"/>
      <c r="XFA1277" s="7"/>
    </row>
    <row r="1278" s="2" customFormat="1" spans="2:16381">
      <c r="B1278" s="4"/>
      <c r="D1278" s="5"/>
      <c r="F1278" s="6"/>
      <c r="G1278" s="6"/>
      <c r="XET1278" s="7"/>
      <c r="XEU1278" s="7"/>
      <c r="XEV1278" s="7"/>
      <c r="XEW1278" s="7"/>
      <c r="XEX1278" s="7"/>
      <c r="XEY1278" s="7"/>
      <c r="XEZ1278" s="7"/>
      <c r="XFA1278" s="7"/>
    </row>
    <row r="1279" s="2" customFormat="1" spans="2:16381">
      <c r="B1279" s="4"/>
      <c r="D1279" s="5"/>
      <c r="F1279" s="6"/>
      <c r="G1279" s="6"/>
      <c r="XET1279" s="7"/>
      <c r="XEU1279" s="7"/>
      <c r="XEV1279" s="7"/>
      <c r="XEW1279" s="7"/>
      <c r="XEX1279" s="7"/>
      <c r="XEY1279" s="7"/>
      <c r="XEZ1279" s="7"/>
      <c r="XFA1279" s="7"/>
    </row>
    <row r="1280" s="2" customFormat="1" spans="2:16381">
      <c r="B1280" s="4"/>
      <c r="D1280" s="5"/>
      <c r="F1280" s="6"/>
      <c r="G1280" s="6"/>
      <c r="XET1280" s="7"/>
      <c r="XEU1280" s="7"/>
      <c r="XEV1280" s="7"/>
      <c r="XEW1280" s="7"/>
      <c r="XEX1280" s="7"/>
      <c r="XEY1280" s="7"/>
      <c r="XEZ1280" s="7"/>
      <c r="XFA1280" s="7"/>
    </row>
    <row r="1281" s="2" customFormat="1" spans="2:16381">
      <c r="B1281" s="4"/>
      <c r="D1281" s="5"/>
      <c r="F1281" s="6"/>
      <c r="G1281" s="6"/>
      <c r="XET1281" s="7"/>
      <c r="XEU1281" s="7"/>
      <c r="XEV1281" s="7"/>
      <c r="XEW1281" s="7"/>
      <c r="XEX1281" s="7"/>
      <c r="XEY1281" s="7"/>
      <c r="XEZ1281" s="7"/>
      <c r="XFA1281" s="7"/>
    </row>
    <row r="1282" s="2" customFormat="1" spans="2:16381">
      <c r="B1282" s="4"/>
      <c r="D1282" s="5"/>
      <c r="F1282" s="6"/>
      <c r="G1282" s="6"/>
      <c r="XET1282" s="7"/>
      <c r="XEU1282" s="7"/>
      <c r="XEV1282" s="7"/>
      <c r="XEW1282" s="7"/>
      <c r="XEX1282" s="7"/>
      <c r="XEY1282" s="7"/>
      <c r="XEZ1282" s="7"/>
      <c r="XFA1282" s="7"/>
    </row>
    <row r="1283" s="2" customFormat="1" spans="2:16381">
      <c r="B1283" s="4"/>
      <c r="D1283" s="5"/>
      <c r="F1283" s="6"/>
      <c r="G1283" s="6"/>
      <c r="XET1283" s="7"/>
      <c r="XEU1283" s="7"/>
      <c r="XEV1283" s="7"/>
      <c r="XEW1283" s="7"/>
      <c r="XEX1283" s="7"/>
      <c r="XEY1283" s="7"/>
      <c r="XEZ1283" s="7"/>
      <c r="XFA1283" s="7"/>
    </row>
    <row r="1284" s="2" customFormat="1" spans="2:16381">
      <c r="B1284" s="4"/>
      <c r="D1284" s="5"/>
      <c r="F1284" s="6"/>
      <c r="G1284" s="6"/>
      <c r="XET1284" s="7"/>
      <c r="XEU1284" s="7"/>
      <c r="XEV1284" s="7"/>
      <c r="XEW1284" s="7"/>
      <c r="XEX1284" s="7"/>
      <c r="XEY1284" s="7"/>
      <c r="XEZ1284" s="7"/>
      <c r="XFA1284" s="7"/>
    </row>
    <row r="1285" s="2" customFormat="1" spans="2:16381">
      <c r="B1285" s="4"/>
      <c r="D1285" s="5"/>
      <c r="F1285" s="6"/>
      <c r="G1285" s="6"/>
      <c r="XET1285" s="7"/>
      <c r="XEU1285" s="7"/>
      <c r="XEV1285" s="7"/>
      <c r="XEW1285" s="7"/>
      <c r="XEX1285" s="7"/>
      <c r="XEY1285" s="7"/>
      <c r="XEZ1285" s="7"/>
      <c r="XFA1285" s="7"/>
    </row>
    <row r="1286" s="2" customFormat="1" spans="2:16381">
      <c r="B1286" s="4"/>
      <c r="D1286" s="5"/>
      <c r="F1286" s="6"/>
      <c r="G1286" s="6"/>
      <c r="XET1286" s="7"/>
      <c r="XEU1286" s="7"/>
      <c r="XEV1286" s="7"/>
      <c r="XEW1286" s="7"/>
      <c r="XEX1286" s="7"/>
      <c r="XEY1286" s="7"/>
      <c r="XEZ1286" s="7"/>
      <c r="XFA1286" s="7"/>
    </row>
    <row r="1287" s="2" customFormat="1" spans="2:16381">
      <c r="B1287" s="4"/>
      <c r="D1287" s="5"/>
      <c r="F1287" s="6"/>
      <c r="G1287" s="6"/>
      <c r="XET1287" s="7"/>
      <c r="XEU1287" s="7"/>
      <c r="XEV1287" s="7"/>
      <c r="XEW1287" s="7"/>
      <c r="XEX1287" s="7"/>
      <c r="XEY1287" s="7"/>
      <c r="XEZ1287" s="7"/>
      <c r="XFA1287" s="7"/>
    </row>
    <row r="1288" s="2" customFormat="1" spans="2:16381">
      <c r="B1288" s="4"/>
      <c r="D1288" s="5"/>
      <c r="F1288" s="6"/>
      <c r="G1288" s="6"/>
      <c r="XET1288" s="7"/>
      <c r="XEU1288" s="7"/>
      <c r="XEV1288" s="7"/>
      <c r="XEW1288" s="7"/>
      <c r="XEX1288" s="7"/>
      <c r="XEY1288" s="7"/>
      <c r="XEZ1288" s="7"/>
      <c r="XFA1288" s="7"/>
    </row>
    <row r="1289" s="2" customFormat="1" spans="2:16381">
      <c r="B1289" s="4"/>
      <c r="D1289" s="5"/>
      <c r="F1289" s="6"/>
      <c r="G1289" s="6"/>
      <c r="XET1289" s="7"/>
      <c r="XEU1289" s="7"/>
      <c r="XEV1289" s="7"/>
      <c r="XEW1289" s="7"/>
      <c r="XEX1289" s="7"/>
      <c r="XEY1289" s="7"/>
      <c r="XEZ1289" s="7"/>
      <c r="XFA1289" s="7"/>
    </row>
    <row r="1290" s="2" customFormat="1" spans="2:16381">
      <c r="B1290" s="4"/>
      <c r="D1290" s="5"/>
      <c r="F1290" s="6"/>
      <c r="G1290" s="6"/>
      <c r="XET1290" s="7"/>
      <c r="XEU1290" s="7"/>
      <c r="XEV1290" s="7"/>
      <c r="XEW1290" s="7"/>
      <c r="XEX1290" s="7"/>
      <c r="XEY1290" s="7"/>
      <c r="XEZ1290" s="7"/>
      <c r="XFA1290" s="7"/>
    </row>
    <row r="1291" s="2" customFormat="1" spans="2:16381">
      <c r="B1291" s="4"/>
      <c r="D1291" s="5"/>
      <c r="F1291" s="6"/>
      <c r="G1291" s="6"/>
      <c r="XET1291" s="7"/>
      <c r="XEU1291" s="7"/>
      <c r="XEV1291" s="7"/>
      <c r="XEW1291" s="7"/>
      <c r="XEX1291" s="7"/>
      <c r="XEY1291" s="7"/>
      <c r="XEZ1291" s="7"/>
      <c r="XFA1291" s="7"/>
    </row>
    <row r="1292" s="2" customFormat="1" spans="2:16381">
      <c r="B1292" s="4"/>
      <c r="D1292" s="5"/>
      <c r="F1292" s="6"/>
      <c r="G1292" s="6"/>
      <c r="XET1292" s="7"/>
      <c r="XEU1292" s="7"/>
      <c r="XEV1292" s="7"/>
      <c r="XEW1292" s="7"/>
      <c r="XEX1292" s="7"/>
      <c r="XEY1292" s="7"/>
      <c r="XEZ1292" s="7"/>
      <c r="XFA1292" s="7"/>
    </row>
    <row r="1293" s="2" customFormat="1" spans="2:16381">
      <c r="B1293" s="4"/>
      <c r="D1293" s="5"/>
      <c r="F1293" s="6"/>
      <c r="G1293" s="6"/>
      <c r="XET1293" s="7"/>
      <c r="XEU1293" s="7"/>
      <c r="XEV1293" s="7"/>
      <c r="XEW1293" s="7"/>
      <c r="XEX1293" s="7"/>
      <c r="XEY1293" s="7"/>
      <c r="XEZ1293" s="7"/>
      <c r="XFA1293" s="7"/>
    </row>
    <row r="1294" s="2" customFormat="1" spans="2:16381">
      <c r="B1294" s="4"/>
      <c r="D1294" s="5"/>
      <c r="F1294" s="6"/>
      <c r="G1294" s="6"/>
      <c r="XET1294" s="7"/>
      <c r="XEU1294" s="7"/>
      <c r="XEV1294" s="7"/>
      <c r="XEW1294" s="7"/>
      <c r="XEX1294" s="7"/>
      <c r="XEY1294" s="7"/>
      <c r="XEZ1294" s="7"/>
      <c r="XFA1294" s="7"/>
    </row>
    <row r="1295" s="2" customFormat="1" spans="2:16381">
      <c r="B1295" s="4"/>
      <c r="D1295" s="5"/>
      <c r="F1295" s="6"/>
      <c r="G1295" s="6"/>
      <c r="XET1295" s="7"/>
      <c r="XEU1295" s="7"/>
      <c r="XEV1295" s="7"/>
      <c r="XEW1295" s="7"/>
      <c r="XEX1295" s="7"/>
      <c r="XEY1295" s="7"/>
      <c r="XEZ1295" s="7"/>
      <c r="XFA1295" s="7"/>
    </row>
    <row r="1296" s="2" customFormat="1" spans="2:16381">
      <c r="B1296" s="4"/>
      <c r="D1296" s="5"/>
      <c r="F1296" s="6"/>
      <c r="G1296" s="6"/>
      <c r="XET1296" s="7"/>
      <c r="XEU1296" s="7"/>
      <c r="XEV1296" s="7"/>
      <c r="XEW1296" s="7"/>
      <c r="XEX1296" s="7"/>
      <c r="XEY1296" s="7"/>
      <c r="XEZ1296" s="7"/>
      <c r="XFA1296" s="7"/>
    </row>
    <row r="1297" s="2" customFormat="1" spans="2:16381">
      <c r="B1297" s="4"/>
      <c r="D1297" s="5"/>
      <c r="F1297" s="6"/>
      <c r="G1297" s="6"/>
      <c r="XET1297" s="7"/>
      <c r="XEU1297" s="7"/>
      <c r="XEV1297" s="7"/>
      <c r="XEW1297" s="7"/>
      <c r="XEX1297" s="7"/>
      <c r="XEY1297" s="7"/>
      <c r="XEZ1297" s="7"/>
      <c r="XFA1297" s="7"/>
    </row>
    <row r="1298" s="2" customFormat="1" spans="2:16381">
      <c r="B1298" s="4"/>
      <c r="D1298" s="5"/>
      <c r="F1298" s="6"/>
      <c r="G1298" s="6"/>
      <c r="XET1298" s="7"/>
      <c r="XEU1298" s="7"/>
      <c r="XEV1298" s="7"/>
      <c r="XEW1298" s="7"/>
      <c r="XEX1298" s="7"/>
      <c r="XEY1298" s="7"/>
      <c r="XEZ1298" s="7"/>
      <c r="XFA1298" s="7"/>
    </row>
    <row r="1299" s="2" customFormat="1" spans="2:16381">
      <c r="B1299" s="4"/>
      <c r="D1299" s="5"/>
      <c r="F1299" s="6"/>
      <c r="G1299" s="6"/>
      <c r="XET1299" s="7"/>
      <c r="XEU1299" s="7"/>
      <c r="XEV1299" s="7"/>
      <c r="XEW1299" s="7"/>
      <c r="XEX1299" s="7"/>
      <c r="XEY1299" s="7"/>
      <c r="XEZ1299" s="7"/>
      <c r="XFA1299" s="7"/>
    </row>
    <row r="1300" s="2" customFormat="1" spans="2:16381">
      <c r="B1300" s="4"/>
      <c r="D1300" s="5"/>
      <c r="F1300" s="6"/>
      <c r="G1300" s="6"/>
      <c r="XET1300" s="7"/>
      <c r="XEU1300" s="7"/>
      <c r="XEV1300" s="7"/>
      <c r="XEW1300" s="7"/>
      <c r="XEX1300" s="7"/>
      <c r="XEY1300" s="7"/>
      <c r="XEZ1300" s="7"/>
      <c r="XFA1300" s="7"/>
    </row>
    <row r="1301" s="2" customFormat="1" spans="2:16381">
      <c r="B1301" s="4"/>
      <c r="D1301" s="5"/>
      <c r="F1301" s="6"/>
      <c r="G1301" s="6"/>
      <c r="XET1301" s="7"/>
      <c r="XEU1301" s="7"/>
      <c r="XEV1301" s="7"/>
      <c r="XEW1301" s="7"/>
      <c r="XEX1301" s="7"/>
      <c r="XEY1301" s="7"/>
      <c r="XEZ1301" s="7"/>
      <c r="XFA1301" s="7"/>
    </row>
    <row r="1302" s="2" customFormat="1" spans="2:16381">
      <c r="B1302" s="4"/>
      <c r="D1302" s="5"/>
      <c r="F1302" s="6"/>
      <c r="G1302" s="6"/>
      <c r="XET1302" s="7"/>
      <c r="XEU1302" s="7"/>
      <c r="XEV1302" s="7"/>
      <c r="XEW1302" s="7"/>
      <c r="XEX1302" s="7"/>
      <c r="XEY1302" s="7"/>
      <c r="XEZ1302" s="7"/>
      <c r="XFA1302" s="7"/>
    </row>
    <row r="1303" s="2" customFormat="1" spans="2:16381">
      <c r="B1303" s="4"/>
      <c r="D1303" s="5"/>
      <c r="F1303" s="6"/>
      <c r="G1303" s="6"/>
      <c r="XET1303" s="7"/>
      <c r="XEU1303" s="7"/>
      <c r="XEV1303" s="7"/>
      <c r="XEW1303" s="7"/>
      <c r="XEX1303" s="7"/>
      <c r="XEY1303" s="7"/>
      <c r="XEZ1303" s="7"/>
      <c r="XFA1303" s="7"/>
    </row>
    <row r="1304" s="2" customFormat="1" spans="2:16381">
      <c r="B1304" s="4"/>
      <c r="D1304" s="5"/>
      <c r="F1304" s="6"/>
      <c r="G1304" s="6"/>
      <c r="XET1304" s="7"/>
      <c r="XEU1304" s="7"/>
      <c r="XEV1304" s="7"/>
      <c r="XEW1304" s="7"/>
      <c r="XEX1304" s="7"/>
      <c r="XEY1304" s="7"/>
      <c r="XEZ1304" s="7"/>
      <c r="XFA1304" s="7"/>
    </row>
    <row r="1305" s="2" customFormat="1" spans="2:16381">
      <c r="B1305" s="4"/>
      <c r="D1305" s="5"/>
      <c r="F1305" s="6"/>
      <c r="G1305" s="6"/>
      <c r="XET1305" s="7"/>
      <c r="XEU1305" s="7"/>
      <c r="XEV1305" s="7"/>
      <c r="XEW1305" s="7"/>
      <c r="XEX1305" s="7"/>
      <c r="XEY1305" s="7"/>
      <c r="XEZ1305" s="7"/>
      <c r="XFA1305" s="7"/>
    </row>
    <row r="1306" s="2" customFormat="1" spans="2:16381">
      <c r="B1306" s="4"/>
      <c r="D1306" s="5"/>
      <c r="F1306" s="6"/>
      <c r="G1306" s="6"/>
      <c r="XET1306" s="7"/>
      <c r="XEU1306" s="7"/>
      <c r="XEV1306" s="7"/>
      <c r="XEW1306" s="7"/>
      <c r="XEX1306" s="7"/>
      <c r="XEY1306" s="7"/>
      <c r="XEZ1306" s="7"/>
      <c r="XFA1306" s="7"/>
    </row>
    <row r="1307" s="2" customFormat="1" spans="2:16381">
      <c r="B1307" s="4"/>
      <c r="D1307" s="5"/>
      <c r="F1307" s="6"/>
      <c r="G1307" s="6"/>
      <c r="XET1307" s="7"/>
      <c r="XEU1307" s="7"/>
      <c r="XEV1307" s="7"/>
      <c r="XEW1307" s="7"/>
      <c r="XEX1307" s="7"/>
      <c r="XEY1307" s="7"/>
      <c r="XEZ1307" s="7"/>
      <c r="XFA1307" s="7"/>
    </row>
    <row r="1308" s="2" customFormat="1" spans="2:16381">
      <c r="B1308" s="4"/>
      <c r="D1308" s="5"/>
      <c r="F1308" s="6"/>
      <c r="G1308" s="6"/>
      <c r="XET1308" s="7"/>
      <c r="XEU1308" s="7"/>
      <c r="XEV1308" s="7"/>
      <c r="XEW1308" s="7"/>
      <c r="XEX1308" s="7"/>
      <c r="XEY1308" s="7"/>
      <c r="XEZ1308" s="7"/>
      <c r="XFA1308" s="7"/>
    </row>
    <row r="1309" s="2" customFormat="1" spans="2:16381">
      <c r="B1309" s="4"/>
      <c r="D1309" s="5"/>
      <c r="F1309" s="6"/>
      <c r="G1309" s="6"/>
      <c r="XET1309" s="7"/>
      <c r="XEU1309" s="7"/>
      <c r="XEV1309" s="7"/>
      <c r="XEW1309" s="7"/>
      <c r="XEX1309" s="7"/>
      <c r="XEY1309" s="7"/>
      <c r="XEZ1309" s="7"/>
      <c r="XFA1309" s="7"/>
    </row>
    <row r="1310" s="2" customFormat="1" spans="2:16381">
      <c r="B1310" s="4"/>
      <c r="D1310" s="5"/>
      <c r="F1310" s="6"/>
      <c r="G1310" s="6"/>
      <c r="XET1310" s="7"/>
      <c r="XEU1310" s="7"/>
      <c r="XEV1310" s="7"/>
      <c r="XEW1310" s="7"/>
      <c r="XEX1310" s="7"/>
      <c r="XEY1310" s="7"/>
      <c r="XEZ1310" s="7"/>
      <c r="XFA1310" s="7"/>
    </row>
    <row r="1311" s="2" customFormat="1" spans="2:16381">
      <c r="B1311" s="4"/>
      <c r="D1311" s="5"/>
      <c r="F1311" s="6"/>
      <c r="G1311" s="6"/>
      <c r="XET1311" s="7"/>
      <c r="XEU1311" s="7"/>
      <c r="XEV1311" s="7"/>
      <c r="XEW1311" s="7"/>
      <c r="XEX1311" s="7"/>
      <c r="XEY1311" s="7"/>
      <c r="XEZ1311" s="7"/>
      <c r="XFA1311" s="7"/>
    </row>
    <row r="1312" s="2" customFormat="1" spans="2:16381">
      <c r="B1312" s="4"/>
      <c r="D1312" s="5"/>
      <c r="F1312" s="6"/>
      <c r="G1312" s="6"/>
      <c r="XET1312" s="7"/>
      <c r="XEU1312" s="7"/>
      <c r="XEV1312" s="7"/>
      <c r="XEW1312" s="7"/>
      <c r="XEX1312" s="7"/>
      <c r="XEY1312" s="7"/>
      <c r="XEZ1312" s="7"/>
      <c r="XFA1312" s="7"/>
    </row>
    <row r="1313" s="2" customFormat="1" spans="2:16381">
      <c r="B1313" s="4"/>
      <c r="D1313" s="5"/>
      <c r="F1313" s="6"/>
      <c r="G1313" s="6"/>
      <c r="XET1313" s="7"/>
      <c r="XEU1313" s="7"/>
      <c r="XEV1313" s="7"/>
      <c r="XEW1313" s="7"/>
      <c r="XEX1313" s="7"/>
      <c r="XEY1313" s="7"/>
      <c r="XEZ1313" s="7"/>
      <c r="XFA1313" s="7"/>
    </row>
    <row r="1314" s="2" customFormat="1" spans="2:16381">
      <c r="B1314" s="4"/>
      <c r="D1314" s="5"/>
      <c r="F1314" s="6"/>
      <c r="G1314" s="6"/>
      <c r="XET1314" s="7"/>
      <c r="XEU1314" s="7"/>
      <c r="XEV1314" s="7"/>
      <c r="XEW1314" s="7"/>
      <c r="XEX1314" s="7"/>
      <c r="XEY1314" s="7"/>
      <c r="XEZ1314" s="7"/>
      <c r="XFA1314" s="7"/>
    </row>
    <row r="1315" s="2" customFormat="1" spans="2:16381">
      <c r="B1315" s="4"/>
      <c r="D1315" s="5"/>
      <c r="F1315" s="6"/>
      <c r="G1315" s="6"/>
      <c r="XET1315" s="7"/>
      <c r="XEU1315" s="7"/>
      <c r="XEV1315" s="7"/>
      <c r="XEW1315" s="7"/>
      <c r="XEX1315" s="7"/>
      <c r="XEY1315" s="7"/>
      <c r="XEZ1315" s="7"/>
      <c r="XFA1315" s="7"/>
    </row>
    <row r="1316" s="2" customFormat="1" spans="2:16381">
      <c r="B1316" s="4"/>
      <c r="D1316" s="5"/>
      <c r="F1316" s="6"/>
      <c r="G1316" s="6"/>
      <c r="XET1316" s="7"/>
      <c r="XEU1316" s="7"/>
      <c r="XEV1316" s="7"/>
      <c r="XEW1316" s="7"/>
      <c r="XEX1316" s="7"/>
      <c r="XEY1316" s="7"/>
      <c r="XEZ1316" s="7"/>
      <c r="XFA1316" s="7"/>
    </row>
    <row r="1317" s="2" customFormat="1" spans="2:16381">
      <c r="B1317" s="4"/>
      <c r="D1317" s="5"/>
      <c r="F1317" s="6"/>
      <c r="G1317" s="6"/>
      <c r="XET1317" s="7"/>
      <c r="XEU1317" s="7"/>
      <c r="XEV1317" s="7"/>
      <c r="XEW1317" s="7"/>
      <c r="XEX1317" s="7"/>
      <c r="XEY1317" s="7"/>
      <c r="XEZ1317" s="7"/>
      <c r="XFA1317" s="7"/>
    </row>
    <row r="1318" s="2" customFormat="1" spans="2:16381">
      <c r="B1318" s="4"/>
      <c r="D1318" s="5"/>
      <c r="F1318" s="6"/>
      <c r="G1318" s="6"/>
      <c r="XET1318" s="7"/>
      <c r="XEU1318" s="7"/>
      <c r="XEV1318" s="7"/>
      <c r="XEW1318" s="7"/>
      <c r="XEX1318" s="7"/>
      <c r="XEY1318" s="7"/>
      <c r="XEZ1318" s="7"/>
      <c r="XFA1318" s="7"/>
    </row>
    <row r="1319" s="2" customFormat="1" spans="2:16381">
      <c r="B1319" s="4"/>
      <c r="D1319" s="5"/>
      <c r="F1319" s="6"/>
      <c r="G1319" s="6"/>
      <c r="XET1319" s="7"/>
      <c r="XEU1319" s="7"/>
      <c r="XEV1319" s="7"/>
      <c r="XEW1319" s="7"/>
      <c r="XEX1319" s="7"/>
      <c r="XEY1319" s="7"/>
      <c r="XEZ1319" s="7"/>
      <c r="XFA1319" s="7"/>
    </row>
    <row r="1320" s="2" customFormat="1" spans="2:16381">
      <c r="B1320" s="4"/>
      <c r="D1320" s="5"/>
      <c r="F1320" s="6"/>
      <c r="G1320" s="6"/>
      <c r="XET1320" s="7"/>
      <c r="XEU1320" s="7"/>
      <c r="XEV1320" s="7"/>
      <c r="XEW1320" s="7"/>
      <c r="XEX1320" s="7"/>
      <c r="XEY1320" s="7"/>
      <c r="XEZ1320" s="7"/>
      <c r="XFA1320" s="7"/>
    </row>
    <row r="1321" s="2" customFormat="1" spans="2:16381">
      <c r="B1321" s="4"/>
      <c r="D1321" s="5"/>
      <c r="F1321" s="6"/>
      <c r="G1321" s="6"/>
      <c r="XET1321" s="7"/>
      <c r="XEU1321" s="7"/>
      <c r="XEV1321" s="7"/>
      <c r="XEW1321" s="7"/>
      <c r="XEX1321" s="7"/>
      <c r="XEY1321" s="7"/>
      <c r="XEZ1321" s="7"/>
      <c r="XFA1321" s="7"/>
    </row>
    <row r="1322" s="2" customFormat="1" spans="2:16381">
      <c r="B1322" s="4"/>
      <c r="D1322" s="5"/>
      <c r="F1322" s="6"/>
      <c r="G1322" s="6"/>
      <c r="XET1322" s="7"/>
      <c r="XEU1322" s="7"/>
      <c r="XEV1322" s="7"/>
      <c r="XEW1322" s="7"/>
      <c r="XEX1322" s="7"/>
      <c r="XEY1322" s="7"/>
      <c r="XEZ1322" s="7"/>
      <c r="XFA1322" s="7"/>
    </row>
    <row r="1323" s="2" customFormat="1" spans="2:16381">
      <c r="B1323" s="4"/>
      <c r="D1323" s="5"/>
      <c r="F1323" s="6"/>
      <c r="G1323" s="6"/>
      <c r="XET1323" s="7"/>
      <c r="XEU1323" s="7"/>
      <c r="XEV1323" s="7"/>
      <c r="XEW1323" s="7"/>
      <c r="XEX1323" s="7"/>
      <c r="XEY1323" s="7"/>
      <c r="XEZ1323" s="7"/>
      <c r="XFA1323" s="7"/>
    </row>
    <row r="1324" s="2" customFormat="1" spans="2:16381">
      <c r="B1324" s="4"/>
      <c r="D1324" s="5"/>
      <c r="F1324" s="6"/>
      <c r="G1324" s="6"/>
      <c r="XET1324" s="7"/>
      <c r="XEU1324" s="7"/>
      <c r="XEV1324" s="7"/>
      <c r="XEW1324" s="7"/>
      <c r="XEX1324" s="7"/>
      <c r="XEY1324" s="7"/>
      <c r="XEZ1324" s="7"/>
      <c r="XFA1324" s="7"/>
    </row>
    <row r="1325" s="2" customFormat="1" spans="2:16381">
      <c r="B1325" s="4"/>
      <c r="D1325" s="5"/>
      <c r="F1325" s="6"/>
      <c r="G1325" s="6"/>
      <c r="XET1325" s="7"/>
      <c r="XEU1325" s="7"/>
      <c r="XEV1325" s="7"/>
      <c r="XEW1325" s="7"/>
      <c r="XEX1325" s="7"/>
      <c r="XEY1325" s="7"/>
      <c r="XEZ1325" s="7"/>
      <c r="XFA1325" s="7"/>
    </row>
    <row r="1326" s="2" customFormat="1" spans="2:16381">
      <c r="B1326" s="4"/>
      <c r="D1326" s="5"/>
      <c r="F1326" s="6"/>
      <c r="G1326" s="6"/>
      <c r="XET1326" s="7"/>
      <c r="XEU1326" s="7"/>
      <c r="XEV1326" s="7"/>
      <c r="XEW1326" s="7"/>
      <c r="XEX1326" s="7"/>
      <c r="XEY1326" s="7"/>
      <c r="XEZ1326" s="7"/>
      <c r="XFA1326" s="7"/>
    </row>
    <row r="1327" s="2" customFormat="1" spans="2:16381">
      <c r="B1327" s="4"/>
      <c r="D1327" s="5"/>
      <c r="F1327" s="6"/>
      <c r="G1327" s="6"/>
      <c r="XET1327" s="7"/>
      <c r="XEU1327" s="7"/>
      <c r="XEV1327" s="7"/>
      <c r="XEW1327" s="7"/>
      <c r="XEX1327" s="7"/>
      <c r="XEY1327" s="7"/>
      <c r="XEZ1327" s="7"/>
      <c r="XFA1327" s="7"/>
    </row>
    <row r="1328" s="2" customFormat="1" spans="2:16381">
      <c r="B1328" s="4"/>
      <c r="D1328" s="5"/>
      <c r="F1328" s="6"/>
      <c r="G1328" s="6"/>
      <c r="XET1328" s="7"/>
      <c r="XEU1328" s="7"/>
      <c r="XEV1328" s="7"/>
      <c r="XEW1328" s="7"/>
      <c r="XEX1328" s="7"/>
      <c r="XEY1328" s="7"/>
      <c r="XEZ1328" s="7"/>
      <c r="XFA1328" s="7"/>
    </row>
    <row r="1329" s="2" customFormat="1" spans="2:16381">
      <c r="B1329" s="4"/>
      <c r="D1329" s="5"/>
      <c r="F1329" s="6"/>
      <c r="G1329" s="6"/>
      <c r="XET1329" s="7"/>
      <c r="XEU1329" s="7"/>
      <c r="XEV1329" s="7"/>
      <c r="XEW1329" s="7"/>
      <c r="XEX1329" s="7"/>
      <c r="XEY1329" s="7"/>
      <c r="XEZ1329" s="7"/>
      <c r="XFA1329" s="7"/>
    </row>
    <row r="1330" s="2" customFormat="1" spans="2:16381">
      <c r="B1330" s="4"/>
      <c r="D1330" s="5"/>
      <c r="F1330" s="6"/>
      <c r="G1330" s="6"/>
      <c r="XET1330" s="7"/>
      <c r="XEU1330" s="7"/>
      <c r="XEV1330" s="7"/>
      <c r="XEW1330" s="7"/>
      <c r="XEX1330" s="7"/>
      <c r="XEY1330" s="7"/>
      <c r="XEZ1330" s="7"/>
      <c r="XFA1330" s="7"/>
    </row>
    <row r="1331" s="2" customFormat="1" spans="2:16381">
      <c r="B1331" s="4"/>
      <c r="D1331" s="5"/>
      <c r="F1331" s="6"/>
      <c r="G1331" s="6"/>
      <c r="XET1331" s="7"/>
      <c r="XEU1331" s="7"/>
      <c r="XEV1331" s="7"/>
      <c r="XEW1331" s="7"/>
      <c r="XEX1331" s="7"/>
      <c r="XEY1331" s="7"/>
      <c r="XEZ1331" s="7"/>
      <c r="XFA1331" s="7"/>
    </row>
    <row r="1332" s="2" customFormat="1" spans="2:16381">
      <c r="B1332" s="4"/>
      <c r="D1332" s="5"/>
      <c r="F1332" s="6"/>
      <c r="G1332" s="6"/>
      <c r="XET1332" s="7"/>
      <c r="XEU1332" s="7"/>
      <c r="XEV1332" s="7"/>
      <c r="XEW1332" s="7"/>
      <c r="XEX1332" s="7"/>
      <c r="XEY1332" s="7"/>
      <c r="XEZ1332" s="7"/>
      <c r="XFA1332" s="7"/>
    </row>
    <row r="1333" s="2" customFormat="1" spans="2:16381">
      <c r="B1333" s="4"/>
      <c r="D1333" s="5"/>
      <c r="F1333" s="6"/>
      <c r="G1333" s="6"/>
      <c r="XET1333" s="7"/>
      <c r="XEU1333" s="7"/>
      <c r="XEV1333" s="7"/>
      <c r="XEW1333" s="7"/>
      <c r="XEX1333" s="7"/>
      <c r="XEY1333" s="7"/>
      <c r="XEZ1333" s="7"/>
      <c r="XFA1333" s="7"/>
    </row>
    <row r="1334" s="2" customFormat="1" spans="2:16381">
      <c r="B1334" s="4"/>
      <c r="D1334" s="5"/>
      <c r="F1334" s="6"/>
      <c r="G1334" s="6"/>
      <c r="XET1334" s="7"/>
      <c r="XEU1334" s="7"/>
      <c r="XEV1334" s="7"/>
      <c r="XEW1334" s="7"/>
      <c r="XEX1334" s="7"/>
      <c r="XEY1334" s="7"/>
      <c r="XEZ1334" s="7"/>
      <c r="XFA1334" s="7"/>
    </row>
    <row r="1335" s="2" customFormat="1" spans="2:16381">
      <c r="B1335" s="4"/>
      <c r="D1335" s="5"/>
      <c r="F1335" s="6"/>
      <c r="G1335" s="6"/>
      <c r="XET1335" s="7"/>
      <c r="XEU1335" s="7"/>
      <c r="XEV1335" s="7"/>
      <c r="XEW1335" s="7"/>
      <c r="XEX1335" s="7"/>
      <c r="XEY1335" s="7"/>
      <c r="XEZ1335" s="7"/>
      <c r="XFA1335" s="7"/>
    </row>
    <row r="1336" s="2" customFormat="1" spans="2:16381">
      <c r="B1336" s="4"/>
      <c r="D1336" s="5"/>
      <c r="F1336" s="6"/>
      <c r="G1336" s="6"/>
      <c r="XET1336" s="7"/>
      <c r="XEU1336" s="7"/>
      <c r="XEV1336" s="7"/>
      <c r="XEW1336" s="7"/>
      <c r="XEX1336" s="7"/>
      <c r="XEY1336" s="7"/>
      <c r="XEZ1336" s="7"/>
      <c r="XFA1336" s="7"/>
    </row>
    <row r="1337" s="2" customFormat="1" spans="2:16381">
      <c r="B1337" s="4"/>
      <c r="D1337" s="5"/>
      <c r="F1337" s="6"/>
      <c r="G1337" s="6"/>
      <c r="XET1337" s="7"/>
      <c r="XEU1337" s="7"/>
      <c r="XEV1337" s="7"/>
      <c r="XEW1337" s="7"/>
      <c r="XEX1337" s="7"/>
      <c r="XEY1337" s="7"/>
      <c r="XEZ1337" s="7"/>
      <c r="XFA1337" s="7"/>
    </row>
    <row r="1338" s="2" customFormat="1" spans="2:16381">
      <c r="B1338" s="4"/>
      <c r="D1338" s="5"/>
      <c r="F1338" s="6"/>
      <c r="G1338" s="6"/>
      <c r="XET1338" s="7"/>
      <c r="XEU1338" s="7"/>
      <c r="XEV1338" s="7"/>
      <c r="XEW1338" s="7"/>
      <c r="XEX1338" s="7"/>
      <c r="XEY1338" s="7"/>
      <c r="XEZ1338" s="7"/>
      <c r="XFA1338" s="7"/>
    </row>
    <row r="1339" s="2" customFormat="1" spans="2:16381">
      <c r="B1339" s="4"/>
      <c r="D1339" s="5"/>
      <c r="F1339" s="6"/>
      <c r="G1339" s="6"/>
      <c r="XET1339" s="7"/>
      <c r="XEU1339" s="7"/>
      <c r="XEV1339" s="7"/>
      <c r="XEW1339" s="7"/>
      <c r="XEX1339" s="7"/>
      <c r="XEY1339" s="7"/>
      <c r="XEZ1339" s="7"/>
      <c r="XFA1339" s="7"/>
    </row>
    <row r="1340" s="2" customFormat="1" spans="2:16381">
      <c r="B1340" s="4"/>
      <c r="D1340" s="5"/>
      <c r="F1340" s="6"/>
      <c r="G1340" s="6"/>
      <c r="XET1340" s="7"/>
      <c r="XEU1340" s="7"/>
      <c r="XEV1340" s="7"/>
      <c r="XEW1340" s="7"/>
      <c r="XEX1340" s="7"/>
      <c r="XEY1340" s="7"/>
      <c r="XEZ1340" s="7"/>
      <c r="XFA1340" s="7"/>
    </row>
    <row r="1341" s="2" customFormat="1" spans="2:16381">
      <c r="B1341" s="4"/>
      <c r="D1341" s="5"/>
      <c r="F1341" s="6"/>
      <c r="G1341" s="6"/>
      <c r="XET1341" s="7"/>
      <c r="XEU1341" s="7"/>
      <c r="XEV1341" s="7"/>
      <c r="XEW1341" s="7"/>
      <c r="XEX1341" s="7"/>
      <c r="XEY1341" s="7"/>
      <c r="XEZ1341" s="7"/>
      <c r="XFA1341" s="7"/>
    </row>
    <row r="1342" s="2" customFormat="1" spans="2:16381">
      <c r="B1342" s="4"/>
      <c r="D1342" s="5"/>
      <c r="F1342" s="6"/>
      <c r="G1342" s="6"/>
      <c r="XET1342" s="7"/>
      <c r="XEU1342" s="7"/>
      <c r="XEV1342" s="7"/>
      <c r="XEW1342" s="7"/>
      <c r="XEX1342" s="7"/>
      <c r="XEY1342" s="7"/>
      <c r="XEZ1342" s="7"/>
      <c r="XFA1342" s="7"/>
    </row>
    <row r="1343" s="2" customFormat="1" spans="2:16381">
      <c r="B1343" s="4"/>
      <c r="D1343" s="5"/>
      <c r="F1343" s="6"/>
      <c r="G1343" s="6"/>
      <c r="XET1343" s="7"/>
      <c r="XEU1343" s="7"/>
      <c r="XEV1343" s="7"/>
      <c r="XEW1343" s="7"/>
      <c r="XEX1343" s="7"/>
      <c r="XEY1343" s="7"/>
      <c r="XEZ1343" s="7"/>
      <c r="XFA1343" s="7"/>
    </row>
    <row r="1344" s="2" customFormat="1" spans="2:16381">
      <c r="B1344" s="4"/>
      <c r="D1344" s="5"/>
      <c r="F1344" s="6"/>
      <c r="G1344" s="6"/>
      <c r="XET1344" s="7"/>
      <c r="XEU1344" s="7"/>
      <c r="XEV1344" s="7"/>
      <c r="XEW1344" s="7"/>
      <c r="XEX1344" s="7"/>
      <c r="XEY1344" s="7"/>
      <c r="XEZ1344" s="7"/>
      <c r="XFA1344" s="7"/>
    </row>
    <row r="1345" s="2" customFormat="1" spans="2:16381">
      <c r="B1345" s="4"/>
      <c r="D1345" s="5"/>
      <c r="F1345" s="6"/>
      <c r="G1345" s="6"/>
      <c r="XET1345" s="7"/>
      <c r="XEU1345" s="7"/>
      <c r="XEV1345" s="7"/>
      <c r="XEW1345" s="7"/>
      <c r="XEX1345" s="7"/>
      <c r="XEY1345" s="7"/>
      <c r="XEZ1345" s="7"/>
      <c r="XFA1345" s="7"/>
    </row>
    <row r="1346" s="2" customFormat="1" spans="2:16381">
      <c r="B1346" s="4"/>
      <c r="D1346" s="5"/>
      <c r="F1346" s="6"/>
      <c r="G1346" s="6"/>
      <c r="XET1346" s="7"/>
      <c r="XEU1346" s="7"/>
      <c r="XEV1346" s="7"/>
      <c r="XEW1346" s="7"/>
      <c r="XEX1346" s="7"/>
      <c r="XEY1346" s="7"/>
      <c r="XEZ1346" s="7"/>
      <c r="XFA1346" s="7"/>
    </row>
    <row r="1347" s="2" customFormat="1" spans="2:16381">
      <c r="B1347" s="4"/>
      <c r="D1347" s="5"/>
      <c r="F1347" s="6"/>
      <c r="G1347" s="6"/>
      <c r="XET1347" s="7"/>
      <c r="XEU1347" s="7"/>
      <c r="XEV1347" s="7"/>
      <c r="XEW1347" s="7"/>
      <c r="XEX1347" s="7"/>
      <c r="XEY1347" s="7"/>
      <c r="XEZ1347" s="7"/>
      <c r="XFA1347" s="7"/>
    </row>
    <row r="1348" s="2" customFormat="1" spans="2:16381">
      <c r="B1348" s="4"/>
      <c r="D1348" s="5"/>
      <c r="F1348" s="6"/>
      <c r="G1348" s="6"/>
      <c r="XET1348" s="7"/>
      <c r="XEU1348" s="7"/>
      <c r="XEV1348" s="7"/>
      <c r="XEW1348" s="7"/>
      <c r="XEX1348" s="7"/>
      <c r="XEY1348" s="7"/>
      <c r="XEZ1348" s="7"/>
      <c r="XFA1348" s="7"/>
    </row>
    <row r="1349" s="2" customFormat="1" spans="2:16381">
      <c r="B1349" s="4"/>
      <c r="D1349" s="5"/>
      <c r="F1349" s="6"/>
      <c r="G1349" s="6"/>
      <c r="XET1349" s="7"/>
      <c r="XEU1349" s="7"/>
      <c r="XEV1349" s="7"/>
      <c r="XEW1349" s="7"/>
      <c r="XEX1349" s="7"/>
      <c r="XEY1349" s="7"/>
      <c r="XEZ1349" s="7"/>
      <c r="XFA1349" s="7"/>
    </row>
    <row r="1350" s="2" customFormat="1" spans="2:16381">
      <c r="B1350" s="4"/>
      <c r="D1350" s="5"/>
      <c r="F1350" s="6"/>
      <c r="G1350" s="6"/>
      <c r="XET1350" s="7"/>
      <c r="XEU1350" s="7"/>
      <c r="XEV1350" s="7"/>
      <c r="XEW1350" s="7"/>
      <c r="XEX1350" s="7"/>
      <c r="XEY1350" s="7"/>
      <c r="XEZ1350" s="7"/>
      <c r="XFA1350" s="7"/>
    </row>
    <row r="1351" s="2" customFormat="1" spans="2:16381">
      <c r="B1351" s="4"/>
      <c r="D1351" s="5"/>
      <c r="F1351" s="6"/>
      <c r="G1351" s="6"/>
      <c r="XET1351" s="7"/>
      <c r="XEU1351" s="7"/>
      <c r="XEV1351" s="7"/>
      <c r="XEW1351" s="7"/>
      <c r="XEX1351" s="7"/>
      <c r="XEY1351" s="7"/>
      <c r="XEZ1351" s="7"/>
      <c r="XFA1351" s="7"/>
    </row>
    <row r="1352" s="2" customFormat="1" spans="2:16381">
      <c r="B1352" s="4"/>
      <c r="D1352" s="5"/>
      <c r="F1352" s="6"/>
      <c r="G1352" s="6"/>
      <c r="XET1352" s="7"/>
      <c r="XEU1352" s="7"/>
      <c r="XEV1352" s="7"/>
      <c r="XEW1352" s="7"/>
      <c r="XEX1352" s="7"/>
      <c r="XEY1352" s="7"/>
      <c r="XEZ1352" s="7"/>
      <c r="XFA1352" s="7"/>
    </row>
    <row r="1353" s="2" customFormat="1" spans="2:16381">
      <c r="B1353" s="4"/>
      <c r="D1353" s="5"/>
      <c r="F1353" s="6"/>
      <c r="G1353" s="6"/>
      <c r="XET1353" s="7"/>
      <c r="XEU1353" s="7"/>
      <c r="XEV1353" s="7"/>
      <c r="XEW1353" s="7"/>
      <c r="XEX1353" s="7"/>
      <c r="XEY1353" s="7"/>
      <c r="XEZ1353" s="7"/>
      <c r="XFA1353" s="7"/>
    </row>
    <row r="1354" s="2" customFormat="1" spans="2:16381">
      <c r="B1354" s="4"/>
      <c r="D1354" s="5"/>
      <c r="F1354" s="6"/>
      <c r="G1354" s="6"/>
      <c r="XET1354" s="7"/>
      <c r="XEU1354" s="7"/>
      <c r="XEV1354" s="7"/>
      <c r="XEW1354" s="7"/>
      <c r="XEX1354" s="7"/>
      <c r="XEY1354" s="7"/>
      <c r="XEZ1354" s="7"/>
      <c r="XFA1354" s="7"/>
    </row>
    <row r="1355" s="2" customFormat="1" spans="2:16381">
      <c r="B1355" s="4"/>
      <c r="D1355" s="5"/>
      <c r="F1355" s="6"/>
      <c r="G1355" s="6"/>
      <c r="XET1355" s="7"/>
      <c r="XEU1355" s="7"/>
      <c r="XEV1355" s="7"/>
      <c r="XEW1355" s="7"/>
      <c r="XEX1355" s="7"/>
      <c r="XEY1355" s="7"/>
      <c r="XEZ1355" s="7"/>
      <c r="XFA1355" s="7"/>
    </row>
    <row r="1356" s="2" customFormat="1" spans="2:16381">
      <c r="B1356" s="4"/>
      <c r="D1356" s="5"/>
      <c r="F1356" s="6"/>
      <c r="G1356" s="6"/>
      <c r="XET1356" s="7"/>
      <c r="XEU1356" s="7"/>
      <c r="XEV1356" s="7"/>
      <c r="XEW1356" s="7"/>
      <c r="XEX1356" s="7"/>
      <c r="XEY1356" s="7"/>
      <c r="XEZ1356" s="7"/>
      <c r="XFA1356" s="7"/>
    </row>
    <row r="1357" s="2" customFormat="1" spans="2:16381">
      <c r="B1357" s="4"/>
      <c r="D1357" s="5"/>
      <c r="F1357" s="6"/>
      <c r="G1357" s="6"/>
      <c r="XET1357" s="7"/>
      <c r="XEU1357" s="7"/>
      <c r="XEV1357" s="7"/>
      <c r="XEW1357" s="7"/>
      <c r="XEX1357" s="7"/>
      <c r="XEY1357" s="7"/>
      <c r="XEZ1357" s="7"/>
      <c r="XFA1357" s="7"/>
    </row>
    <row r="1358" s="2" customFormat="1" spans="2:16381">
      <c r="B1358" s="4"/>
      <c r="D1358" s="5"/>
      <c r="F1358" s="6"/>
      <c r="G1358" s="6"/>
      <c r="XET1358" s="7"/>
      <c r="XEU1358" s="7"/>
      <c r="XEV1358" s="7"/>
      <c r="XEW1358" s="7"/>
      <c r="XEX1358" s="7"/>
      <c r="XEY1358" s="7"/>
      <c r="XEZ1358" s="7"/>
      <c r="XFA1358" s="7"/>
    </row>
    <row r="1359" s="2" customFormat="1" spans="2:16381">
      <c r="B1359" s="4"/>
      <c r="D1359" s="5"/>
      <c r="F1359" s="6"/>
      <c r="G1359" s="6"/>
      <c r="XET1359" s="7"/>
      <c r="XEU1359" s="7"/>
      <c r="XEV1359" s="7"/>
      <c r="XEW1359" s="7"/>
      <c r="XEX1359" s="7"/>
      <c r="XEY1359" s="7"/>
      <c r="XEZ1359" s="7"/>
      <c r="XFA1359" s="7"/>
    </row>
    <row r="1360" s="2" customFormat="1" spans="2:16381">
      <c r="B1360" s="4"/>
      <c r="D1360" s="5"/>
      <c r="F1360" s="6"/>
      <c r="G1360" s="6"/>
      <c r="XET1360" s="7"/>
      <c r="XEU1360" s="7"/>
      <c r="XEV1360" s="7"/>
      <c r="XEW1360" s="7"/>
      <c r="XEX1360" s="7"/>
      <c r="XEY1360" s="7"/>
      <c r="XEZ1360" s="7"/>
      <c r="XFA1360" s="7"/>
    </row>
    <row r="1361" s="2" customFormat="1" spans="2:16381">
      <c r="B1361" s="4"/>
      <c r="D1361" s="5"/>
      <c r="F1361" s="6"/>
      <c r="G1361" s="6"/>
      <c r="XET1361" s="7"/>
      <c r="XEU1361" s="7"/>
      <c r="XEV1361" s="7"/>
      <c r="XEW1361" s="7"/>
      <c r="XEX1361" s="7"/>
      <c r="XEY1361" s="7"/>
      <c r="XEZ1361" s="7"/>
      <c r="XFA1361" s="7"/>
    </row>
    <row r="1362" s="2" customFormat="1" spans="2:16381">
      <c r="B1362" s="4"/>
      <c r="D1362" s="5"/>
      <c r="F1362" s="6"/>
      <c r="G1362" s="6"/>
      <c r="XET1362" s="7"/>
      <c r="XEU1362" s="7"/>
      <c r="XEV1362" s="7"/>
      <c r="XEW1362" s="7"/>
      <c r="XEX1362" s="7"/>
      <c r="XEY1362" s="7"/>
      <c r="XEZ1362" s="7"/>
      <c r="XFA1362" s="7"/>
    </row>
    <row r="1363" s="2" customFormat="1" spans="2:16381">
      <c r="B1363" s="4"/>
      <c r="D1363" s="5"/>
      <c r="F1363" s="6"/>
      <c r="G1363" s="6"/>
      <c r="XET1363" s="7"/>
      <c r="XEU1363" s="7"/>
      <c r="XEV1363" s="7"/>
      <c r="XEW1363" s="7"/>
      <c r="XEX1363" s="7"/>
      <c r="XEY1363" s="7"/>
      <c r="XEZ1363" s="7"/>
      <c r="XFA1363" s="7"/>
    </row>
    <row r="1364" s="2" customFormat="1" spans="2:16381">
      <c r="B1364" s="4"/>
      <c r="D1364" s="5"/>
      <c r="F1364" s="6"/>
      <c r="G1364" s="6"/>
      <c r="XET1364" s="7"/>
      <c r="XEU1364" s="7"/>
      <c r="XEV1364" s="7"/>
      <c r="XEW1364" s="7"/>
      <c r="XEX1364" s="7"/>
      <c r="XEY1364" s="7"/>
      <c r="XEZ1364" s="7"/>
      <c r="XFA1364" s="7"/>
    </row>
    <row r="1365" s="2" customFormat="1" spans="2:16381">
      <c r="B1365" s="4"/>
      <c r="D1365" s="5"/>
      <c r="F1365" s="6"/>
      <c r="G1365" s="6"/>
      <c r="XET1365" s="7"/>
      <c r="XEU1365" s="7"/>
      <c r="XEV1365" s="7"/>
      <c r="XEW1365" s="7"/>
      <c r="XEX1365" s="7"/>
      <c r="XEY1365" s="7"/>
      <c r="XEZ1365" s="7"/>
      <c r="XFA1365" s="7"/>
    </row>
    <row r="1366" s="2" customFormat="1" spans="2:16381">
      <c r="B1366" s="4"/>
      <c r="D1366" s="5"/>
      <c r="F1366" s="6"/>
      <c r="G1366" s="6"/>
      <c r="XET1366" s="7"/>
      <c r="XEU1366" s="7"/>
      <c r="XEV1366" s="7"/>
      <c r="XEW1366" s="7"/>
      <c r="XEX1366" s="7"/>
      <c r="XEY1366" s="7"/>
      <c r="XEZ1366" s="7"/>
      <c r="XFA1366" s="7"/>
    </row>
    <row r="1367" s="2" customFormat="1" spans="2:16381">
      <c r="B1367" s="4"/>
      <c r="D1367" s="5"/>
      <c r="F1367" s="6"/>
      <c r="G1367" s="6"/>
      <c r="XET1367" s="7"/>
      <c r="XEU1367" s="7"/>
      <c r="XEV1367" s="7"/>
      <c r="XEW1367" s="7"/>
      <c r="XEX1367" s="7"/>
      <c r="XEY1367" s="7"/>
      <c r="XEZ1367" s="7"/>
      <c r="XFA1367" s="7"/>
    </row>
    <row r="1368" s="2" customFormat="1" spans="2:16381">
      <c r="B1368" s="4"/>
      <c r="D1368" s="5"/>
      <c r="F1368" s="6"/>
      <c r="G1368" s="6"/>
      <c r="XET1368" s="7"/>
      <c r="XEU1368" s="7"/>
      <c r="XEV1368" s="7"/>
      <c r="XEW1368" s="7"/>
      <c r="XEX1368" s="7"/>
      <c r="XEY1368" s="7"/>
      <c r="XEZ1368" s="7"/>
      <c r="XFA1368" s="7"/>
    </row>
    <row r="1369" s="2" customFormat="1" spans="2:16381">
      <c r="B1369" s="4"/>
      <c r="D1369" s="5"/>
      <c r="F1369" s="6"/>
      <c r="G1369" s="6"/>
      <c r="XET1369" s="7"/>
      <c r="XEU1369" s="7"/>
      <c r="XEV1369" s="7"/>
      <c r="XEW1369" s="7"/>
      <c r="XEX1369" s="7"/>
      <c r="XEY1369" s="7"/>
      <c r="XEZ1369" s="7"/>
      <c r="XFA1369" s="7"/>
    </row>
    <row r="1370" s="2" customFormat="1" spans="2:16381">
      <c r="B1370" s="4"/>
      <c r="D1370" s="5"/>
      <c r="F1370" s="6"/>
      <c r="G1370" s="6"/>
      <c r="XET1370" s="7"/>
      <c r="XEU1370" s="7"/>
      <c r="XEV1370" s="7"/>
      <c r="XEW1370" s="7"/>
      <c r="XEX1370" s="7"/>
      <c r="XEY1370" s="7"/>
      <c r="XEZ1370" s="7"/>
      <c r="XFA1370" s="7"/>
    </row>
    <row r="1371" s="2" customFormat="1" spans="2:16381">
      <c r="B1371" s="4"/>
      <c r="D1371" s="5"/>
      <c r="F1371" s="6"/>
      <c r="G1371" s="6"/>
      <c r="XET1371" s="7"/>
      <c r="XEU1371" s="7"/>
      <c r="XEV1371" s="7"/>
      <c r="XEW1371" s="7"/>
      <c r="XEX1371" s="7"/>
      <c r="XEY1371" s="7"/>
      <c r="XEZ1371" s="7"/>
      <c r="XFA1371" s="7"/>
    </row>
    <row r="1372" s="2" customFormat="1" spans="2:16381">
      <c r="B1372" s="4"/>
      <c r="D1372" s="5"/>
      <c r="F1372" s="6"/>
      <c r="G1372" s="6"/>
      <c r="XET1372" s="7"/>
      <c r="XEU1372" s="7"/>
      <c r="XEV1372" s="7"/>
      <c r="XEW1372" s="7"/>
      <c r="XEX1372" s="7"/>
      <c r="XEY1372" s="7"/>
      <c r="XEZ1372" s="7"/>
      <c r="XFA1372" s="7"/>
    </row>
    <row r="1373" s="2" customFormat="1" spans="2:16381">
      <c r="B1373" s="4"/>
      <c r="D1373" s="5"/>
      <c r="F1373" s="6"/>
      <c r="G1373" s="6"/>
      <c r="XET1373" s="7"/>
      <c r="XEU1373" s="7"/>
      <c r="XEV1373" s="7"/>
      <c r="XEW1373" s="7"/>
      <c r="XEX1373" s="7"/>
      <c r="XEY1373" s="7"/>
      <c r="XEZ1373" s="7"/>
      <c r="XFA1373" s="7"/>
    </row>
    <row r="1374" s="2" customFormat="1" spans="2:16381">
      <c r="B1374" s="4"/>
      <c r="D1374" s="5"/>
      <c r="F1374" s="6"/>
      <c r="G1374" s="6"/>
      <c r="XET1374" s="7"/>
      <c r="XEU1374" s="7"/>
      <c r="XEV1374" s="7"/>
      <c r="XEW1374" s="7"/>
      <c r="XEX1374" s="7"/>
      <c r="XEY1374" s="7"/>
      <c r="XEZ1374" s="7"/>
      <c r="XFA1374" s="7"/>
    </row>
    <row r="1375" s="2" customFormat="1" spans="2:16381">
      <c r="B1375" s="4"/>
      <c r="D1375" s="5"/>
      <c r="F1375" s="6"/>
      <c r="G1375" s="6"/>
      <c r="XET1375" s="7"/>
      <c r="XEU1375" s="7"/>
      <c r="XEV1375" s="7"/>
      <c r="XEW1375" s="7"/>
      <c r="XEX1375" s="7"/>
      <c r="XEY1375" s="7"/>
      <c r="XEZ1375" s="7"/>
      <c r="XFA1375" s="7"/>
    </row>
    <row r="1376" s="2" customFormat="1" spans="2:16381">
      <c r="B1376" s="4"/>
      <c r="D1376" s="5"/>
      <c r="F1376" s="6"/>
      <c r="G1376" s="6"/>
      <c r="XET1376" s="7"/>
      <c r="XEU1376" s="7"/>
      <c r="XEV1376" s="7"/>
      <c r="XEW1376" s="7"/>
      <c r="XEX1376" s="7"/>
      <c r="XEY1376" s="7"/>
      <c r="XEZ1376" s="7"/>
      <c r="XFA1376" s="7"/>
    </row>
    <row r="1377" s="2" customFormat="1" spans="2:16381">
      <c r="B1377" s="4"/>
      <c r="D1377" s="5"/>
      <c r="F1377" s="6"/>
      <c r="G1377" s="6"/>
      <c r="XET1377" s="7"/>
      <c r="XEU1377" s="7"/>
      <c r="XEV1377" s="7"/>
      <c r="XEW1377" s="7"/>
      <c r="XEX1377" s="7"/>
      <c r="XEY1377" s="7"/>
      <c r="XEZ1377" s="7"/>
      <c r="XFA1377" s="7"/>
    </row>
    <row r="1378" s="2" customFormat="1" spans="2:16381">
      <c r="B1378" s="4"/>
      <c r="D1378" s="5"/>
      <c r="F1378" s="6"/>
      <c r="G1378" s="6"/>
      <c r="XET1378" s="7"/>
      <c r="XEU1378" s="7"/>
      <c r="XEV1378" s="7"/>
      <c r="XEW1378" s="7"/>
      <c r="XEX1378" s="7"/>
      <c r="XEY1378" s="7"/>
      <c r="XEZ1378" s="7"/>
      <c r="XFA1378" s="7"/>
    </row>
    <row r="1379" s="2" customFormat="1" spans="2:16381">
      <c r="B1379" s="4"/>
      <c r="D1379" s="5"/>
      <c r="F1379" s="6"/>
      <c r="G1379" s="6"/>
      <c r="XET1379" s="7"/>
      <c r="XEU1379" s="7"/>
      <c r="XEV1379" s="7"/>
      <c r="XEW1379" s="7"/>
      <c r="XEX1379" s="7"/>
      <c r="XEY1379" s="7"/>
      <c r="XEZ1379" s="7"/>
      <c r="XFA1379" s="7"/>
    </row>
    <row r="1380" s="2" customFormat="1" spans="2:16381">
      <c r="B1380" s="4"/>
      <c r="D1380" s="5"/>
      <c r="F1380" s="6"/>
      <c r="G1380" s="6"/>
      <c r="XET1380" s="7"/>
      <c r="XEU1380" s="7"/>
      <c r="XEV1380" s="7"/>
      <c r="XEW1380" s="7"/>
      <c r="XEX1380" s="7"/>
      <c r="XEY1380" s="7"/>
      <c r="XEZ1380" s="7"/>
      <c r="XFA1380" s="7"/>
    </row>
    <row r="1381" s="2" customFormat="1" spans="2:16381">
      <c r="B1381" s="4"/>
      <c r="D1381" s="5"/>
      <c r="F1381" s="6"/>
      <c r="G1381" s="6"/>
      <c r="XET1381" s="7"/>
      <c r="XEU1381" s="7"/>
      <c r="XEV1381" s="7"/>
      <c r="XEW1381" s="7"/>
      <c r="XEX1381" s="7"/>
      <c r="XEY1381" s="7"/>
      <c r="XEZ1381" s="7"/>
      <c r="XFA1381" s="7"/>
    </row>
    <row r="1382" s="2" customFormat="1" spans="2:16381">
      <c r="B1382" s="4"/>
      <c r="D1382" s="5"/>
      <c r="F1382" s="6"/>
      <c r="G1382" s="6"/>
      <c r="XET1382" s="7"/>
      <c r="XEU1382" s="7"/>
      <c r="XEV1382" s="7"/>
      <c r="XEW1382" s="7"/>
      <c r="XEX1382" s="7"/>
      <c r="XEY1382" s="7"/>
      <c r="XEZ1382" s="7"/>
      <c r="XFA1382" s="7"/>
    </row>
    <row r="1383" s="2" customFormat="1" spans="2:16381">
      <c r="B1383" s="4"/>
      <c r="D1383" s="5"/>
      <c r="F1383" s="6"/>
      <c r="G1383" s="6"/>
      <c r="XET1383" s="7"/>
      <c r="XEU1383" s="7"/>
      <c r="XEV1383" s="7"/>
      <c r="XEW1383" s="7"/>
      <c r="XEX1383" s="7"/>
      <c r="XEY1383" s="7"/>
      <c r="XEZ1383" s="7"/>
      <c r="XFA1383" s="7"/>
    </row>
    <row r="1384" s="2" customFormat="1" spans="2:16381">
      <c r="B1384" s="4"/>
      <c r="D1384" s="5"/>
      <c r="F1384" s="6"/>
      <c r="G1384" s="6"/>
      <c r="XET1384" s="7"/>
      <c r="XEU1384" s="7"/>
      <c r="XEV1384" s="7"/>
      <c r="XEW1384" s="7"/>
      <c r="XEX1384" s="7"/>
      <c r="XEY1384" s="7"/>
      <c r="XEZ1384" s="7"/>
      <c r="XFA1384" s="7"/>
    </row>
    <row r="1385" s="2" customFormat="1" spans="2:16381">
      <c r="B1385" s="4"/>
      <c r="D1385" s="5"/>
      <c r="F1385" s="6"/>
      <c r="G1385" s="6"/>
      <c r="XET1385" s="7"/>
      <c r="XEU1385" s="7"/>
      <c r="XEV1385" s="7"/>
      <c r="XEW1385" s="7"/>
      <c r="XEX1385" s="7"/>
      <c r="XEY1385" s="7"/>
      <c r="XEZ1385" s="7"/>
      <c r="XFA1385" s="7"/>
    </row>
    <row r="1386" s="2" customFormat="1" spans="2:16381">
      <c r="B1386" s="4"/>
      <c r="D1386" s="5"/>
      <c r="F1386" s="6"/>
      <c r="G1386" s="6"/>
      <c r="XET1386" s="7"/>
      <c r="XEU1386" s="7"/>
      <c r="XEV1386" s="7"/>
      <c r="XEW1386" s="7"/>
      <c r="XEX1386" s="7"/>
      <c r="XEY1386" s="7"/>
      <c r="XEZ1386" s="7"/>
      <c r="XFA1386" s="7"/>
    </row>
    <row r="1387" s="2" customFormat="1" spans="2:16381">
      <c r="B1387" s="4"/>
      <c r="D1387" s="5"/>
      <c r="F1387" s="6"/>
      <c r="G1387" s="6"/>
      <c r="XET1387" s="7"/>
      <c r="XEU1387" s="7"/>
      <c r="XEV1387" s="7"/>
      <c r="XEW1387" s="7"/>
      <c r="XEX1387" s="7"/>
      <c r="XEY1387" s="7"/>
      <c r="XEZ1387" s="7"/>
      <c r="XFA1387" s="7"/>
    </row>
    <row r="1388" s="2" customFormat="1" spans="2:16381">
      <c r="B1388" s="4"/>
      <c r="D1388" s="5"/>
      <c r="F1388" s="6"/>
      <c r="G1388" s="6"/>
      <c r="XET1388" s="7"/>
      <c r="XEU1388" s="7"/>
      <c r="XEV1388" s="7"/>
      <c r="XEW1388" s="7"/>
      <c r="XEX1388" s="7"/>
      <c r="XEY1388" s="7"/>
      <c r="XEZ1388" s="7"/>
      <c r="XFA1388" s="7"/>
    </row>
    <row r="1389" s="2" customFormat="1" spans="2:16381">
      <c r="B1389" s="4"/>
      <c r="D1389" s="5"/>
      <c r="F1389" s="6"/>
      <c r="G1389" s="6"/>
      <c r="XET1389" s="7"/>
      <c r="XEU1389" s="7"/>
      <c r="XEV1389" s="7"/>
      <c r="XEW1389" s="7"/>
      <c r="XEX1389" s="7"/>
      <c r="XEY1389" s="7"/>
      <c r="XEZ1389" s="7"/>
      <c r="XFA1389" s="7"/>
    </row>
    <row r="1390" s="2" customFormat="1" spans="2:16381">
      <c r="B1390" s="4"/>
      <c r="D1390" s="5"/>
      <c r="F1390" s="6"/>
      <c r="G1390" s="6"/>
      <c r="XET1390" s="7"/>
      <c r="XEU1390" s="7"/>
      <c r="XEV1390" s="7"/>
      <c r="XEW1390" s="7"/>
      <c r="XEX1390" s="7"/>
      <c r="XEY1390" s="7"/>
      <c r="XEZ1390" s="7"/>
      <c r="XFA1390" s="7"/>
    </row>
    <row r="1391" s="2" customFormat="1" spans="2:16381">
      <c r="B1391" s="4"/>
      <c r="D1391" s="5"/>
      <c r="F1391" s="6"/>
      <c r="G1391" s="6"/>
      <c r="XET1391" s="7"/>
      <c r="XEU1391" s="7"/>
      <c r="XEV1391" s="7"/>
      <c r="XEW1391" s="7"/>
      <c r="XEX1391" s="7"/>
      <c r="XEY1391" s="7"/>
      <c r="XEZ1391" s="7"/>
      <c r="XFA1391" s="7"/>
    </row>
    <row r="1392" s="2" customFormat="1" spans="2:16381">
      <c r="B1392" s="4"/>
      <c r="D1392" s="5"/>
      <c r="F1392" s="6"/>
      <c r="G1392" s="6"/>
      <c r="XET1392" s="7"/>
      <c r="XEU1392" s="7"/>
      <c r="XEV1392" s="7"/>
      <c r="XEW1392" s="7"/>
      <c r="XEX1392" s="7"/>
      <c r="XEY1392" s="7"/>
      <c r="XEZ1392" s="7"/>
      <c r="XFA1392" s="7"/>
    </row>
    <row r="1393" s="2" customFormat="1" spans="2:16381">
      <c r="B1393" s="4"/>
      <c r="D1393" s="5"/>
      <c r="F1393" s="6"/>
      <c r="G1393" s="6"/>
      <c r="XET1393" s="7"/>
      <c r="XEU1393" s="7"/>
      <c r="XEV1393" s="7"/>
      <c r="XEW1393" s="7"/>
      <c r="XEX1393" s="7"/>
      <c r="XEY1393" s="7"/>
      <c r="XEZ1393" s="7"/>
      <c r="XFA1393" s="7"/>
    </row>
    <row r="1394" s="2" customFormat="1" spans="2:16381">
      <c r="B1394" s="4"/>
      <c r="D1394" s="5"/>
      <c r="F1394" s="6"/>
      <c r="G1394" s="6"/>
      <c r="XET1394" s="7"/>
      <c r="XEU1394" s="7"/>
      <c r="XEV1394" s="7"/>
      <c r="XEW1394" s="7"/>
      <c r="XEX1394" s="7"/>
      <c r="XEY1394" s="7"/>
      <c r="XEZ1394" s="7"/>
      <c r="XFA1394" s="7"/>
    </row>
    <row r="1395" s="2" customFormat="1" spans="2:16381">
      <c r="B1395" s="4"/>
      <c r="D1395" s="5"/>
      <c r="F1395" s="6"/>
      <c r="G1395" s="6"/>
      <c r="XET1395" s="7"/>
      <c r="XEU1395" s="7"/>
      <c r="XEV1395" s="7"/>
      <c r="XEW1395" s="7"/>
      <c r="XEX1395" s="7"/>
      <c r="XEY1395" s="7"/>
      <c r="XEZ1395" s="7"/>
      <c r="XFA1395" s="7"/>
    </row>
    <row r="1396" s="2" customFormat="1" spans="2:16381">
      <c r="B1396" s="4"/>
      <c r="D1396" s="5"/>
      <c r="F1396" s="6"/>
      <c r="G1396" s="6"/>
      <c r="XET1396" s="7"/>
      <c r="XEU1396" s="7"/>
      <c r="XEV1396" s="7"/>
      <c r="XEW1396" s="7"/>
      <c r="XEX1396" s="7"/>
      <c r="XEY1396" s="7"/>
      <c r="XEZ1396" s="7"/>
      <c r="XFA1396" s="7"/>
    </row>
    <row r="1397" s="2" customFormat="1" spans="2:16381">
      <c r="B1397" s="4"/>
      <c r="D1397" s="5"/>
      <c r="F1397" s="6"/>
      <c r="G1397" s="6"/>
      <c r="XET1397" s="7"/>
      <c r="XEU1397" s="7"/>
      <c r="XEV1397" s="7"/>
      <c r="XEW1397" s="7"/>
      <c r="XEX1397" s="7"/>
      <c r="XEY1397" s="7"/>
      <c r="XEZ1397" s="7"/>
      <c r="XFA1397" s="7"/>
    </row>
    <row r="1398" s="2" customFormat="1" spans="2:16381">
      <c r="B1398" s="4"/>
      <c r="D1398" s="5"/>
      <c r="F1398" s="6"/>
      <c r="G1398" s="6"/>
      <c r="XET1398" s="7"/>
      <c r="XEU1398" s="7"/>
      <c r="XEV1398" s="7"/>
      <c r="XEW1398" s="7"/>
      <c r="XEX1398" s="7"/>
      <c r="XEY1398" s="7"/>
      <c r="XEZ1398" s="7"/>
      <c r="XFA1398" s="7"/>
    </row>
    <row r="1399" s="2" customFormat="1" spans="2:16381">
      <c r="B1399" s="4"/>
      <c r="D1399" s="5"/>
      <c r="F1399" s="6"/>
      <c r="G1399" s="6"/>
      <c r="XET1399" s="7"/>
      <c r="XEU1399" s="7"/>
      <c r="XEV1399" s="7"/>
      <c r="XEW1399" s="7"/>
      <c r="XEX1399" s="7"/>
      <c r="XEY1399" s="7"/>
      <c r="XEZ1399" s="7"/>
      <c r="XFA1399" s="7"/>
    </row>
    <row r="1400" s="2" customFormat="1" spans="2:16381">
      <c r="B1400" s="4"/>
      <c r="D1400" s="5"/>
      <c r="F1400" s="6"/>
      <c r="G1400" s="6"/>
      <c r="XET1400" s="7"/>
      <c r="XEU1400" s="7"/>
      <c r="XEV1400" s="7"/>
      <c r="XEW1400" s="7"/>
      <c r="XEX1400" s="7"/>
      <c r="XEY1400" s="7"/>
      <c r="XEZ1400" s="7"/>
      <c r="XFA1400" s="7"/>
    </row>
    <row r="1401" s="2" customFormat="1" spans="2:16381">
      <c r="B1401" s="4"/>
      <c r="D1401" s="5"/>
      <c r="F1401" s="6"/>
      <c r="G1401" s="6"/>
      <c r="XET1401" s="7"/>
      <c r="XEU1401" s="7"/>
      <c r="XEV1401" s="7"/>
      <c r="XEW1401" s="7"/>
      <c r="XEX1401" s="7"/>
      <c r="XEY1401" s="7"/>
      <c r="XEZ1401" s="7"/>
      <c r="XFA1401" s="7"/>
    </row>
    <row r="1402" s="2" customFormat="1" spans="2:16381">
      <c r="B1402" s="4"/>
      <c r="D1402" s="5"/>
      <c r="F1402" s="6"/>
      <c r="G1402" s="6"/>
      <c r="XET1402" s="7"/>
      <c r="XEU1402" s="7"/>
      <c r="XEV1402" s="7"/>
      <c r="XEW1402" s="7"/>
      <c r="XEX1402" s="7"/>
      <c r="XEY1402" s="7"/>
      <c r="XEZ1402" s="7"/>
      <c r="XFA1402" s="7"/>
    </row>
    <row r="1403" s="2" customFormat="1" spans="2:16381">
      <c r="B1403" s="4"/>
      <c r="D1403" s="5"/>
      <c r="F1403" s="6"/>
      <c r="G1403" s="6"/>
      <c r="XET1403" s="7"/>
      <c r="XEU1403" s="7"/>
      <c r="XEV1403" s="7"/>
      <c r="XEW1403" s="7"/>
      <c r="XEX1403" s="7"/>
      <c r="XEY1403" s="7"/>
      <c r="XEZ1403" s="7"/>
      <c r="XFA1403" s="7"/>
    </row>
    <row r="1404" s="2" customFormat="1" spans="2:16381">
      <c r="B1404" s="4"/>
      <c r="D1404" s="5"/>
      <c r="F1404" s="6"/>
      <c r="G1404" s="6"/>
      <c r="XET1404" s="7"/>
      <c r="XEU1404" s="7"/>
      <c r="XEV1404" s="7"/>
      <c r="XEW1404" s="7"/>
      <c r="XEX1404" s="7"/>
      <c r="XEY1404" s="7"/>
      <c r="XEZ1404" s="7"/>
      <c r="XFA1404" s="7"/>
    </row>
    <row r="1405" s="2" customFormat="1" spans="2:16381">
      <c r="B1405" s="4"/>
      <c r="D1405" s="5"/>
      <c r="F1405" s="6"/>
      <c r="G1405" s="6"/>
      <c r="XET1405" s="7"/>
      <c r="XEU1405" s="7"/>
      <c r="XEV1405" s="7"/>
      <c r="XEW1405" s="7"/>
      <c r="XEX1405" s="7"/>
      <c r="XEY1405" s="7"/>
      <c r="XEZ1405" s="7"/>
      <c r="XFA1405" s="7"/>
    </row>
    <row r="1406" s="2" customFormat="1" spans="2:16381">
      <c r="B1406" s="4"/>
      <c r="D1406" s="5"/>
      <c r="F1406" s="6"/>
      <c r="G1406" s="6"/>
      <c r="XET1406" s="7"/>
      <c r="XEU1406" s="7"/>
      <c r="XEV1406" s="7"/>
      <c r="XEW1406" s="7"/>
      <c r="XEX1406" s="7"/>
      <c r="XEY1406" s="7"/>
      <c r="XEZ1406" s="7"/>
      <c r="XFA1406" s="7"/>
    </row>
    <row r="1407" s="2" customFormat="1" spans="2:16381">
      <c r="B1407" s="4"/>
      <c r="D1407" s="5"/>
      <c r="F1407" s="6"/>
      <c r="G1407" s="6"/>
      <c r="XET1407" s="7"/>
      <c r="XEU1407" s="7"/>
      <c r="XEV1407" s="7"/>
      <c r="XEW1407" s="7"/>
      <c r="XEX1407" s="7"/>
      <c r="XEY1407" s="7"/>
      <c r="XEZ1407" s="7"/>
      <c r="XFA1407" s="7"/>
    </row>
    <row r="1408" s="2" customFormat="1" spans="2:16381">
      <c r="B1408" s="4"/>
      <c r="D1408" s="5"/>
      <c r="F1408" s="6"/>
      <c r="G1408" s="6"/>
      <c r="XET1408" s="7"/>
      <c r="XEU1408" s="7"/>
      <c r="XEV1408" s="7"/>
      <c r="XEW1408" s="7"/>
      <c r="XEX1408" s="7"/>
      <c r="XEY1408" s="7"/>
      <c r="XEZ1408" s="7"/>
      <c r="XFA1408" s="7"/>
    </row>
    <row r="1409" s="2" customFormat="1" spans="2:16381">
      <c r="B1409" s="4"/>
      <c r="D1409" s="5"/>
      <c r="F1409" s="6"/>
      <c r="G1409" s="6"/>
      <c r="XET1409" s="7"/>
      <c r="XEU1409" s="7"/>
      <c r="XEV1409" s="7"/>
      <c r="XEW1409" s="7"/>
      <c r="XEX1409" s="7"/>
      <c r="XEY1409" s="7"/>
      <c r="XEZ1409" s="7"/>
      <c r="XFA1409" s="7"/>
    </row>
    <row r="1410" s="2" customFormat="1" spans="2:16381">
      <c r="B1410" s="4"/>
      <c r="D1410" s="5"/>
      <c r="F1410" s="6"/>
      <c r="G1410" s="6"/>
      <c r="XET1410" s="7"/>
      <c r="XEU1410" s="7"/>
      <c r="XEV1410" s="7"/>
      <c r="XEW1410" s="7"/>
      <c r="XEX1410" s="7"/>
      <c r="XEY1410" s="7"/>
      <c r="XEZ1410" s="7"/>
      <c r="XFA1410" s="7"/>
    </row>
    <row r="1411" s="2" customFormat="1" spans="2:16381">
      <c r="B1411" s="4"/>
      <c r="D1411" s="5"/>
      <c r="F1411" s="6"/>
      <c r="G1411" s="6"/>
      <c r="XET1411" s="7"/>
      <c r="XEU1411" s="7"/>
      <c r="XEV1411" s="7"/>
      <c r="XEW1411" s="7"/>
      <c r="XEX1411" s="7"/>
      <c r="XEY1411" s="7"/>
      <c r="XEZ1411" s="7"/>
      <c r="XFA1411" s="7"/>
    </row>
    <row r="1412" s="2" customFormat="1" spans="2:16381">
      <c r="B1412" s="4"/>
      <c r="D1412" s="5"/>
      <c r="F1412" s="6"/>
      <c r="G1412" s="6"/>
      <c r="XET1412" s="7"/>
      <c r="XEU1412" s="7"/>
      <c r="XEV1412" s="7"/>
      <c r="XEW1412" s="7"/>
      <c r="XEX1412" s="7"/>
      <c r="XEY1412" s="7"/>
      <c r="XEZ1412" s="7"/>
      <c r="XFA1412" s="7"/>
    </row>
    <row r="1413" s="2" customFormat="1" spans="2:16381">
      <c r="B1413" s="4"/>
      <c r="D1413" s="5"/>
      <c r="F1413" s="6"/>
      <c r="G1413" s="6"/>
      <c r="XET1413" s="7"/>
      <c r="XEU1413" s="7"/>
      <c r="XEV1413" s="7"/>
      <c r="XEW1413" s="7"/>
      <c r="XEX1413" s="7"/>
      <c r="XEY1413" s="7"/>
      <c r="XEZ1413" s="7"/>
      <c r="XFA1413" s="7"/>
    </row>
    <row r="1414" s="2" customFormat="1" spans="2:16381">
      <c r="B1414" s="4"/>
      <c r="D1414" s="5"/>
      <c r="F1414" s="6"/>
      <c r="G1414" s="6"/>
      <c r="XET1414" s="7"/>
      <c r="XEU1414" s="7"/>
      <c r="XEV1414" s="7"/>
      <c r="XEW1414" s="7"/>
      <c r="XEX1414" s="7"/>
      <c r="XEY1414" s="7"/>
      <c r="XEZ1414" s="7"/>
      <c r="XFA1414" s="7"/>
    </row>
    <row r="1415" s="2" customFormat="1" spans="2:16381">
      <c r="B1415" s="4"/>
      <c r="D1415" s="5"/>
      <c r="F1415" s="6"/>
      <c r="G1415" s="6"/>
      <c r="XET1415" s="7"/>
      <c r="XEU1415" s="7"/>
      <c r="XEV1415" s="7"/>
      <c r="XEW1415" s="7"/>
      <c r="XEX1415" s="7"/>
      <c r="XEY1415" s="7"/>
      <c r="XEZ1415" s="7"/>
      <c r="XFA1415" s="7"/>
    </row>
    <row r="1416" s="2" customFormat="1" spans="2:16381">
      <c r="B1416" s="4"/>
      <c r="D1416" s="5"/>
      <c r="F1416" s="6"/>
      <c r="G1416" s="6"/>
      <c r="XET1416" s="7"/>
      <c r="XEU1416" s="7"/>
      <c r="XEV1416" s="7"/>
      <c r="XEW1416" s="7"/>
      <c r="XEX1416" s="7"/>
      <c r="XEY1416" s="7"/>
      <c r="XEZ1416" s="7"/>
      <c r="XFA1416" s="7"/>
    </row>
    <row r="1417" s="2" customFormat="1" spans="2:16381">
      <c r="B1417" s="4"/>
      <c r="D1417" s="5"/>
      <c r="F1417" s="6"/>
      <c r="G1417" s="6"/>
      <c r="XET1417" s="7"/>
      <c r="XEU1417" s="7"/>
      <c r="XEV1417" s="7"/>
      <c r="XEW1417" s="7"/>
      <c r="XEX1417" s="7"/>
      <c r="XEY1417" s="7"/>
      <c r="XEZ1417" s="7"/>
      <c r="XFA1417" s="7"/>
    </row>
    <row r="1418" s="2" customFormat="1" spans="2:16381">
      <c r="B1418" s="4"/>
      <c r="D1418" s="5"/>
      <c r="F1418" s="6"/>
      <c r="G1418" s="6"/>
      <c r="XET1418" s="7"/>
      <c r="XEU1418" s="7"/>
      <c r="XEV1418" s="7"/>
      <c r="XEW1418" s="7"/>
      <c r="XEX1418" s="7"/>
      <c r="XEY1418" s="7"/>
      <c r="XEZ1418" s="7"/>
      <c r="XFA1418" s="7"/>
    </row>
    <row r="1419" s="2" customFormat="1" spans="2:16381">
      <c r="B1419" s="4"/>
      <c r="D1419" s="5"/>
      <c r="F1419" s="6"/>
      <c r="G1419" s="6"/>
      <c r="XET1419" s="7"/>
      <c r="XEU1419" s="7"/>
      <c r="XEV1419" s="7"/>
      <c r="XEW1419" s="7"/>
      <c r="XEX1419" s="7"/>
      <c r="XEY1419" s="7"/>
      <c r="XEZ1419" s="7"/>
      <c r="XFA1419" s="7"/>
    </row>
    <row r="1420" s="2" customFormat="1" spans="2:16381">
      <c r="B1420" s="4"/>
      <c r="D1420" s="5"/>
      <c r="F1420" s="6"/>
      <c r="G1420" s="6"/>
      <c r="XET1420" s="7"/>
      <c r="XEU1420" s="7"/>
      <c r="XEV1420" s="7"/>
      <c r="XEW1420" s="7"/>
      <c r="XEX1420" s="7"/>
      <c r="XEY1420" s="7"/>
      <c r="XEZ1420" s="7"/>
      <c r="XFA1420" s="7"/>
    </row>
    <row r="1421" s="2" customFormat="1" spans="2:16381">
      <c r="B1421" s="4"/>
      <c r="D1421" s="5"/>
      <c r="F1421" s="6"/>
      <c r="G1421" s="6"/>
      <c r="XET1421" s="7"/>
      <c r="XEU1421" s="7"/>
      <c r="XEV1421" s="7"/>
      <c r="XEW1421" s="7"/>
      <c r="XEX1421" s="7"/>
      <c r="XEY1421" s="7"/>
      <c r="XEZ1421" s="7"/>
      <c r="XFA1421" s="7"/>
    </row>
    <row r="1422" s="2" customFormat="1" spans="2:16381">
      <c r="B1422" s="4"/>
      <c r="D1422" s="5"/>
      <c r="F1422" s="6"/>
      <c r="G1422" s="6"/>
      <c r="XET1422" s="7"/>
      <c r="XEU1422" s="7"/>
      <c r="XEV1422" s="7"/>
      <c r="XEW1422" s="7"/>
      <c r="XEX1422" s="7"/>
      <c r="XEY1422" s="7"/>
      <c r="XEZ1422" s="7"/>
      <c r="XFA1422" s="7"/>
    </row>
    <row r="1423" s="2" customFormat="1" spans="2:16381">
      <c r="B1423" s="4"/>
      <c r="D1423" s="5"/>
      <c r="F1423" s="6"/>
      <c r="G1423" s="6"/>
      <c r="XET1423" s="7"/>
      <c r="XEU1423" s="7"/>
      <c r="XEV1423" s="7"/>
      <c r="XEW1423" s="7"/>
      <c r="XEX1423" s="7"/>
      <c r="XEY1423" s="7"/>
      <c r="XEZ1423" s="7"/>
      <c r="XFA1423" s="7"/>
    </row>
    <row r="1424" s="2" customFormat="1" spans="2:16381">
      <c r="B1424" s="4"/>
      <c r="D1424" s="5"/>
      <c r="F1424" s="6"/>
      <c r="G1424" s="6"/>
      <c r="XET1424" s="7"/>
      <c r="XEU1424" s="7"/>
      <c r="XEV1424" s="7"/>
      <c r="XEW1424" s="7"/>
      <c r="XEX1424" s="7"/>
      <c r="XEY1424" s="7"/>
      <c r="XEZ1424" s="7"/>
      <c r="XFA1424" s="7"/>
    </row>
    <row r="1425" s="2" customFormat="1" spans="2:16381">
      <c r="B1425" s="4"/>
      <c r="D1425" s="5"/>
      <c r="F1425" s="6"/>
      <c r="G1425" s="6"/>
      <c r="XET1425" s="7"/>
      <c r="XEU1425" s="7"/>
      <c r="XEV1425" s="7"/>
      <c r="XEW1425" s="7"/>
      <c r="XEX1425" s="7"/>
      <c r="XEY1425" s="7"/>
      <c r="XEZ1425" s="7"/>
      <c r="XFA1425" s="7"/>
    </row>
    <row r="1426" s="2" customFormat="1" spans="2:16381">
      <c r="B1426" s="4"/>
      <c r="D1426" s="5"/>
      <c r="F1426" s="6"/>
      <c r="G1426" s="6"/>
      <c r="XET1426" s="7"/>
      <c r="XEU1426" s="7"/>
      <c r="XEV1426" s="7"/>
      <c r="XEW1426" s="7"/>
      <c r="XEX1426" s="7"/>
      <c r="XEY1426" s="7"/>
      <c r="XEZ1426" s="7"/>
      <c r="XFA1426" s="7"/>
    </row>
    <row r="1427" s="2" customFormat="1" spans="2:16381">
      <c r="B1427" s="4"/>
      <c r="D1427" s="5"/>
      <c r="F1427" s="6"/>
      <c r="G1427" s="6"/>
      <c r="XET1427" s="7"/>
      <c r="XEU1427" s="7"/>
      <c r="XEV1427" s="7"/>
      <c r="XEW1427" s="7"/>
      <c r="XEX1427" s="7"/>
      <c r="XEY1427" s="7"/>
      <c r="XEZ1427" s="7"/>
      <c r="XFA1427" s="7"/>
    </row>
    <row r="1428" s="2" customFormat="1" spans="2:16381">
      <c r="B1428" s="4"/>
      <c r="D1428" s="5"/>
      <c r="F1428" s="6"/>
      <c r="G1428" s="6"/>
      <c r="XET1428" s="7"/>
      <c r="XEU1428" s="7"/>
      <c r="XEV1428" s="7"/>
      <c r="XEW1428" s="7"/>
      <c r="XEX1428" s="7"/>
      <c r="XEY1428" s="7"/>
      <c r="XEZ1428" s="7"/>
      <c r="XFA1428" s="7"/>
    </row>
    <row r="1429" s="2" customFormat="1" spans="2:16381">
      <c r="B1429" s="4"/>
      <c r="D1429" s="5"/>
      <c r="F1429" s="6"/>
      <c r="G1429" s="6"/>
      <c r="XET1429" s="7"/>
      <c r="XEU1429" s="7"/>
      <c r="XEV1429" s="7"/>
      <c r="XEW1429" s="7"/>
      <c r="XEX1429" s="7"/>
      <c r="XEY1429" s="7"/>
      <c r="XEZ1429" s="7"/>
      <c r="XFA1429" s="7"/>
    </row>
    <row r="1430" s="2" customFormat="1" spans="2:16381">
      <c r="B1430" s="4"/>
      <c r="D1430" s="5"/>
      <c r="F1430" s="6"/>
      <c r="G1430" s="6"/>
      <c r="XET1430" s="7"/>
      <c r="XEU1430" s="7"/>
      <c r="XEV1430" s="7"/>
      <c r="XEW1430" s="7"/>
      <c r="XEX1430" s="7"/>
      <c r="XEY1430" s="7"/>
      <c r="XEZ1430" s="7"/>
      <c r="XFA1430" s="7"/>
    </row>
    <row r="1431" s="2" customFormat="1" spans="2:16381">
      <c r="B1431" s="4"/>
      <c r="D1431" s="5"/>
      <c r="F1431" s="6"/>
      <c r="G1431" s="6"/>
      <c r="XET1431" s="7"/>
      <c r="XEU1431" s="7"/>
      <c r="XEV1431" s="7"/>
      <c r="XEW1431" s="7"/>
      <c r="XEX1431" s="7"/>
      <c r="XEY1431" s="7"/>
      <c r="XEZ1431" s="7"/>
      <c r="XFA1431" s="7"/>
    </row>
    <row r="1432" s="2" customFormat="1" spans="2:16381">
      <c r="B1432" s="4"/>
      <c r="D1432" s="5"/>
      <c r="F1432" s="6"/>
      <c r="G1432" s="6"/>
      <c r="XET1432" s="7"/>
      <c r="XEU1432" s="7"/>
      <c r="XEV1432" s="7"/>
      <c r="XEW1432" s="7"/>
      <c r="XEX1432" s="7"/>
      <c r="XEY1432" s="7"/>
      <c r="XEZ1432" s="7"/>
      <c r="XFA1432" s="7"/>
    </row>
    <row r="1433" s="2" customFormat="1" spans="2:16381">
      <c r="B1433" s="4"/>
      <c r="D1433" s="5"/>
      <c r="F1433" s="6"/>
      <c r="G1433" s="6"/>
      <c r="XET1433" s="7"/>
      <c r="XEU1433" s="7"/>
      <c r="XEV1433" s="7"/>
      <c r="XEW1433" s="7"/>
      <c r="XEX1433" s="7"/>
      <c r="XEY1433" s="7"/>
      <c r="XEZ1433" s="7"/>
      <c r="XFA1433" s="7"/>
    </row>
    <row r="1434" s="2" customFormat="1" spans="2:16381">
      <c r="B1434" s="4"/>
      <c r="D1434" s="5"/>
      <c r="F1434" s="6"/>
      <c r="G1434" s="6"/>
      <c r="XET1434" s="7"/>
      <c r="XEU1434" s="7"/>
      <c r="XEV1434" s="7"/>
      <c r="XEW1434" s="7"/>
      <c r="XEX1434" s="7"/>
      <c r="XEY1434" s="7"/>
      <c r="XEZ1434" s="7"/>
      <c r="XFA1434" s="7"/>
    </row>
    <row r="1435" s="2" customFormat="1" spans="2:16381">
      <c r="B1435" s="4"/>
      <c r="D1435" s="5"/>
      <c r="F1435" s="6"/>
      <c r="G1435" s="6"/>
      <c r="XET1435" s="7"/>
      <c r="XEU1435" s="7"/>
      <c r="XEV1435" s="7"/>
      <c r="XEW1435" s="7"/>
      <c r="XEX1435" s="7"/>
      <c r="XEY1435" s="7"/>
      <c r="XEZ1435" s="7"/>
      <c r="XFA1435" s="7"/>
    </row>
    <row r="1436" s="2" customFormat="1" spans="2:16381">
      <c r="B1436" s="4"/>
      <c r="D1436" s="5"/>
      <c r="F1436" s="6"/>
      <c r="G1436" s="6"/>
      <c r="XET1436" s="7"/>
      <c r="XEU1436" s="7"/>
      <c r="XEV1436" s="7"/>
      <c r="XEW1436" s="7"/>
      <c r="XEX1436" s="7"/>
      <c r="XEY1436" s="7"/>
      <c r="XEZ1436" s="7"/>
      <c r="XFA1436" s="7"/>
    </row>
    <row r="1437" s="2" customFormat="1" spans="2:16381">
      <c r="B1437" s="4"/>
      <c r="D1437" s="5"/>
      <c r="F1437" s="6"/>
      <c r="G1437" s="6"/>
      <c r="XET1437" s="7"/>
      <c r="XEU1437" s="7"/>
      <c r="XEV1437" s="7"/>
      <c r="XEW1437" s="7"/>
      <c r="XEX1437" s="7"/>
      <c r="XEY1437" s="7"/>
      <c r="XEZ1437" s="7"/>
      <c r="XFA1437" s="7"/>
    </row>
    <row r="1438" s="2" customFormat="1" spans="2:16381">
      <c r="B1438" s="4"/>
      <c r="D1438" s="5"/>
      <c r="F1438" s="6"/>
      <c r="G1438" s="6"/>
      <c r="XET1438" s="7"/>
      <c r="XEU1438" s="7"/>
      <c r="XEV1438" s="7"/>
      <c r="XEW1438" s="7"/>
      <c r="XEX1438" s="7"/>
      <c r="XEY1438" s="7"/>
      <c r="XEZ1438" s="7"/>
      <c r="XFA1438" s="7"/>
    </row>
    <row r="1439" s="2" customFormat="1" spans="2:16381">
      <c r="B1439" s="4"/>
      <c r="D1439" s="5"/>
      <c r="F1439" s="6"/>
      <c r="G1439" s="6"/>
      <c r="XET1439" s="7"/>
      <c r="XEU1439" s="7"/>
      <c r="XEV1439" s="7"/>
      <c r="XEW1439" s="7"/>
      <c r="XEX1439" s="7"/>
      <c r="XEY1439" s="7"/>
      <c r="XEZ1439" s="7"/>
      <c r="XFA1439" s="7"/>
    </row>
    <row r="1440" s="2" customFormat="1" spans="2:16381">
      <c r="B1440" s="4"/>
      <c r="D1440" s="5"/>
      <c r="F1440" s="6"/>
      <c r="G1440" s="6"/>
      <c r="XET1440" s="7"/>
      <c r="XEU1440" s="7"/>
      <c r="XEV1440" s="7"/>
      <c r="XEW1440" s="7"/>
      <c r="XEX1440" s="7"/>
      <c r="XEY1440" s="7"/>
      <c r="XEZ1440" s="7"/>
      <c r="XFA1440" s="7"/>
    </row>
    <row r="1441" s="2" customFormat="1" spans="2:16381">
      <c r="B1441" s="4"/>
      <c r="D1441" s="5"/>
      <c r="F1441" s="6"/>
      <c r="G1441" s="6"/>
      <c r="XET1441" s="7"/>
      <c r="XEU1441" s="7"/>
      <c r="XEV1441" s="7"/>
      <c r="XEW1441" s="7"/>
      <c r="XEX1441" s="7"/>
      <c r="XEY1441" s="7"/>
      <c r="XEZ1441" s="7"/>
      <c r="XFA1441" s="7"/>
    </row>
    <row r="1442" s="2" customFormat="1" spans="2:16381">
      <c r="B1442" s="4"/>
      <c r="D1442" s="5"/>
      <c r="F1442" s="6"/>
      <c r="G1442" s="6"/>
      <c r="XET1442" s="7"/>
      <c r="XEU1442" s="7"/>
      <c r="XEV1442" s="7"/>
      <c r="XEW1442" s="7"/>
      <c r="XEX1442" s="7"/>
      <c r="XEY1442" s="7"/>
      <c r="XEZ1442" s="7"/>
      <c r="XFA1442" s="7"/>
    </row>
    <row r="1443" s="2" customFormat="1" spans="2:16381">
      <c r="B1443" s="4"/>
      <c r="D1443" s="5"/>
      <c r="F1443" s="6"/>
      <c r="G1443" s="6"/>
      <c r="XET1443" s="7"/>
      <c r="XEU1443" s="7"/>
      <c r="XEV1443" s="7"/>
      <c r="XEW1443" s="7"/>
      <c r="XEX1443" s="7"/>
      <c r="XEY1443" s="7"/>
      <c r="XEZ1443" s="7"/>
      <c r="XFA1443" s="7"/>
    </row>
    <row r="1444" s="2" customFormat="1" spans="2:16381">
      <c r="B1444" s="4"/>
      <c r="D1444" s="5"/>
      <c r="F1444" s="6"/>
      <c r="G1444" s="6"/>
      <c r="XET1444" s="7"/>
      <c r="XEU1444" s="7"/>
      <c r="XEV1444" s="7"/>
      <c r="XEW1444" s="7"/>
      <c r="XEX1444" s="7"/>
      <c r="XEY1444" s="7"/>
      <c r="XEZ1444" s="7"/>
      <c r="XFA1444" s="7"/>
    </row>
    <row r="1445" s="2" customFormat="1" spans="2:16381">
      <c r="B1445" s="4"/>
      <c r="D1445" s="5"/>
      <c r="F1445" s="6"/>
      <c r="G1445" s="6"/>
      <c r="XET1445" s="7"/>
      <c r="XEU1445" s="7"/>
      <c r="XEV1445" s="7"/>
      <c r="XEW1445" s="7"/>
      <c r="XEX1445" s="7"/>
      <c r="XEY1445" s="7"/>
      <c r="XEZ1445" s="7"/>
      <c r="XFA1445" s="7"/>
    </row>
    <row r="1446" s="2" customFormat="1" spans="2:16381">
      <c r="B1446" s="4"/>
      <c r="D1446" s="5"/>
      <c r="F1446" s="6"/>
      <c r="G1446" s="6"/>
      <c r="XET1446" s="7"/>
      <c r="XEU1446" s="7"/>
      <c r="XEV1446" s="7"/>
      <c r="XEW1446" s="7"/>
      <c r="XEX1446" s="7"/>
      <c r="XEY1446" s="7"/>
      <c r="XEZ1446" s="7"/>
      <c r="XFA1446" s="7"/>
    </row>
    <row r="1447" s="2" customFormat="1" spans="2:16381">
      <c r="B1447" s="4"/>
      <c r="D1447" s="5"/>
      <c r="F1447" s="6"/>
      <c r="G1447" s="6"/>
      <c r="XET1447" s="7"/>
      <c r="XEU1447" s="7"/>
      <c r="XEV1447" s="7"/>
      <c r="XEW1447" s="7"/>
      <c r="XEX1447" s="7"/>
      <c r="XEY1447" s="7"/>
      <c r="XEZ1447" s="7"/>
      <c r="XFA1447" s="7"/>
    </row>
    <row r="1448" s="2" customFormat="1" spans="2:16381">
      <c r="B1448" s="4"/>
      <c r="D1448" s="5"/>
      <c r="F1448" s="6"/>
      <c r="G1448" s="6"/>
      <c r="XET1448" s="7"/>
      <c r="XEU1448" s="7"/>
      <c r="XEV1448" s="7"/>
      <c r="XEW1448" s="7"/>
      <c r="XEX1448" s="7"/>
      <c r="XEY1448" s="7"/>
      <c r="XEZ1448" s="7"/>
      <c r="XFA1448" s="7"/>
    </row>
    <row r="1449" s="2" customFormat="1" spans="2:16381">
      <c r="B1449" s="4"/>
      <c r="D1449" s="5"/>
      <c r="F1449" s="6"/>
      <c r="G1449" s="6"/>
      <c r="XET1449" s="7"/>
      <c r="XEU1449" s="7"/>
      <c r="XEV1449" s="7"/>
      <c r="XEW1449" s="7"/>
      <c r="XEX1449" s="7"/>
      <c r="XEY1449" s="7"/>
      <c r="XEZ1449" s="7"/>
      <c r="XFA1449" s="7"/>
    </row>
    <row r="1450" s="2" customFormat="1" spans="2:16381">
      <c r="B1450" s="4"/>
      <c r="D1450" s="5"/>
      <c r="F1450" s="6"/>
      <c r="G1450" s="6"/>
      <c r="XET1450" s="7"/>
      <c r="XEU1450" s="7"/>
      <c r="XEV1450" s="7"/>
      <c r="XEW1450" s="7"/>
      <c r="XEX1450" s="7"/>
      <c r="XEY1450" s="7"/>
      <c r="XEZ1450" s="7"/>
      <c r="XFA1450" s="7"/>
    </row>
    <row r="1451" s="2" customFormat="1" spans="2:16381">
      <c r="B1451" s="4"/>
      <c r="D1451" s="5"/>
      <c r="F1451" s="6"/>
      <c r="G1451" s="6"/>
      <c r="XET1451" s="7"/>
      <c r="XEU1451" s="7"/>
      <c r="XEV1451" s="7"/>
      <c r="XEW1451" s="7"/>
      <c r="XEX1451" s="7"/>
      <c r="XEY1451" s="7"/>
      <c r="XEZ1451" s="7"/>
      <c r="XFA1451" s="7"/>
    </row>
    <row r="1452" s="2" customFormat="1" spans="2:16381">
      <c r="B1452" s="4"/>
      <c r="D1452" s="5"/>
      <c r="F1452" s="6"/>
      <c r="G1452" s="6"/>
      <c r="XET1452" s="7"/>
      <c r="XEU1452" s="7"/>
      <c r="XEV1452" s="7"/>
      <c r="XEW1452" s="7"/>
      <c r="XEX1452" s="7"/>
      <c r="XEY1452" s="7"/>
      <c r="XEZ1452" s="7"/>
      <c r="XFA1452" s="7"/>
    </row>
    <row r="1453" s="2" customFormat="1" spans="2:16381">
      <c r="B1453" s="4"/>
      <c r="D1453" s="5"/>
      <c r="F1453" s="6"/>
      <c r="G1453" s="6"/>
      <c r="XET1453" s="7"/>
      <c r="XEU1453" s="7"/>
      <c r="XEV1453" s="7"/>
      <c r="XEW1453" s="7"/>
      <c r="XEX1453" s="7"/>
      <c r="XEY1453" s="7"/>
      <c r="XEZ1453" s="7"/>
      <c r="XFA1453" s="7"/>
    </row>
    <row r="1454" s="2" customFormat="1" spans="2:16381">
      <c r="B1454" s="4"/>
      <c r="D1454" s="5"/>
      <c r="F1454" s="6"/>
      <c r="G1454" s="6"/>
      <c r="XET1454" s="7"/>
      <c r="XEU1454" s="7"/>
      <c r="XEV1454" s="7"/>
      <c r="XEW1454" s="7"/>
      <c r="XEX1454" s="7"/>
      <c r="XEY1454" s="7"/>
      <c r="XEZ1454" s="7"/>
      <c r="XFA1454" s="7"/>
    </row>
    <row r="1455" s="2" customFormat="1" spans="2:16381">
      <c r="B1455" s="4"/>
      <c r="D1455" s="5"/>
      <c r="F1455" s="6"/>
      <c r="G1455" s="6"/>
      <c r="XET1455" s="7"/>
      <c r="XEU1455" s="7"/>
      <c r="XEV1455" s="7"/>
      <c r="XEW1455" s="7"/>
      <c r="XEX1455" s="7"/>
      <c r="XEY1455" s="7"/>
      <c r="XEZ1455" s="7"/>
      <c r="XFA1455" s="7"/>
    </row>
    <row r="1456" s="2" customFormat="1" spans="2:16381">
      <c r="B1456" s="4"/>
      <c r="D1456" s="5"/>
      <c r="F1456" s="6"/>
      <c r="G1456" s="6"/>
      <c r="XET1456" s="7"/>
      <c r="XEU1456" s="7"/>
      <c r="XEV1456" s="7"/>
      <c r="XEW1456" s="7"/>
      <c r="XEX1456" s="7"/>
      <c r="XEY1456" s="7"/>
      <c r="XEZ1456" s="7"/>
      <c r="XFA1456" s="7"/>
    </row>
    <row r="1457" s="2" customFormat="1" spans="2:16381">
      <c r="B1457" s="4"/>
      <c r="D1457" s="5"/>
      <c r="F1457" s="6"/>
      <c r="G1457" s="6"/>
      <c r="XET1457" s="7"/>
      <c r="XEU1457" s="7"/>
      <c r="XEV1457" s="7"/>
      <c r="XEW1457" s="7"/>
      <c r="XEX1457" s="7"/>
      <c r="XEY1457" s="7"/>
      <c r="XEZ1457" s="7"/>
      <c r="XFA1457" s="7"/>
    </row>
    <row r="1458" s="2" customFormat="1" spans="2:16381">
      <c r="B1458" s="4"/>
      <c r="D1458" s="5"/>
      <c r="F1458" s="6"/>
      <c r="G1458" s="6"/>
      <c r="XET1458" s="7"/>
      <c r="XEU1458" s="7"/>
      <c r="XEV1458" s="7"/>
      <c r="XEW1458" s="7"/>
      <c r="XEX1458" s="7"/>
      <c r="XEY1458" s="7"/>
      <c r="XEZ1458" s="7"/>
      <c r="XFA1458" s="7"/>
    </row>
    <row r="1459" s="2" customFormat="1" spans="2:16381">
      <c r="B1459" s="4"/>
      <c r="D1459" s="5"/>
      <c r="F1459" s="6"/>
      <c r="G1459" s="6"/>
      <c r="XET1459" s="7"/>
      <c r="XEU1459" s="7"/>
      <c r="XEV1459" s="7"/>
      <c r="XEW1459" s="7"/>
      <c r="XEX1459" s="7"/>
      <c r="XEY1459" s="7"/>
      <c r="XEZ1459" s="7"/>
      <c r="XFA1459" s="7"/>
    </row>
    <row r="1460" s="2" customFormat="1" spans="2:16381">
      <c r="B1460" s="4"/>
      <c r="D1460" s="5"/>
      <c r="F1460" s="6"/>
      <c r="G1460" s="6"/>
      <c r="XET1460" s="7"/>
      <c r="XEU1460" s="7"/>
      <c r="XEV1460" s="7"/>
      <c r="XEW1460" s="7"/>
      <c r="XEX1460" s="7"/>
      <c r="XEY1460" s="7"/>
      <c r="XEZ1460" s="7"/>
      <c r="XFA1460" s="7"/>
    </row>
    <row r="1461" s="2" customFormat="1" spans="2:16381">
      <c r="B1461" s="4"/>
      <c r="D1461" s="5"/>
      <c r="F1461" s="6"/>
      <c r="G1461" s="6"/>
      <c r="XET1461" s="7"/>
      <c r="XEU1461" s="7"/>
      <c r="XEV1461" s="7"/>
      <c r="XEW1461" s="7"/>
      <c r="XEX1461" s="7"/>
      <c r="XEY1461" s="7"/>
      <c r="XEZ1461" s="7"/>
      <c r="XFA1461" s="7"/>
    </row>
    <row r="1462" s="2" customFormat="1" spans="2:16381">
      <c r="B1462" s="4"/>
      <c r="D1462" s="5"/>
      <c r="F1462" s="6"/>
      <c r="G1462" s="6"/>
      <c r="XET1462" s="7"/>
      <c r="XEU1462" s="7"/>
      <c r="XEV1462" s="7"/>
      <c r="XEW1462" s="7"/>
      <c r="XEX1462" s="7"/>
      <c r="XEY1462" s="7"/>
      <c r="XEZ1462" s="7"/>
      <c r="XFA1462" s="7"/>
    </row>
    <row r="1463" s="2" customFormat="1" spans="2:16381">
      <c r="B1463" s="4"/>
      <c r="D1463" s="5"/>
      <c r="F1463" s="6"/>
      <c r="G1463" s="6"/>
      <c r="XET1463" s="7"/>
      <c r="XEU1463" s="7"/>
      <c r="XEV1463" s="7"/>
      <c r="XEW1463" s="7"/>
      <c r="XEX1463" s="7"/>
      <c r="XEY1463" s="7"/>
      <c r="XEZ1463" s="7"/>
      <c r="XFA1463" s="7"/>
    </row>
    <row r="1464" s="2" customFormat="1" spans="2:16381">
      <c r="B1464" s="4"/>
      <c r="D1464" s="5"/>
      <c r="F1464" s="6"/>
      <c r="G1464" s="6"/>
      <c r="XET1464" s="7"/>
      <c r="XEU1464" s="7"/>
      <c r="XEV1464" s="7"/>
      <c r="XEW1464" s="7"/>
      <c r="XEX1464" s="7"/>
      <c r="XEY1464" s="7"/>
      <c r="XEZ1464" s="7"/>
      <c r="XFA1464" s="7"/>
    </row>
    <row r="1465" s="2" customFormat="1" spans="2:16381">
      <c r="B1465" s="4"/>
      <c r="D1465" s="5"/>
      <c r="F1465" s="6"/>
      <c r="G1465" s="6"/>
      <c r="XET1465" s="7"/>
      <c r="XEU1465" s="7"/>
      <c r="XEV1465" s="7"/>
      <c r="XEW1465" s="7"/>
      <c r="XEX1465" s="7"/>
      <c r="XEY1465" s="7"/>
      <c r="XEZ1465" s="7"/>
      <c r="XFA1465" s="7"/>
    </row>
    <row r="1466" s="2" customFormat="1" spans="2:16381">
      <c r="B1466" s="4"/>
      <c r="D1466" s="5"/>
      <c r="F1466" s="6"/>
      <c r="G1466" s="6"/>
      <c r="XET1466" s="7"/>
      <c r="XEU1466" s="7"/>
      <c r="XEV1466" s="7"/>
      <c r="XEW1466" s="7"/>
      <c r="XEX1466" s="7"/>
      <c r="XEY1466" s="7"/>
      <c r="XEZ1466" s="7"/>
      <c r="XFA1466" s="7"/>
    </row>
    <row r="1467" s="2" customFormat="1" spans="2:16381">
      <c r="B1467" s="4"/>
      <c r="D1467" s="5"/>
      <c r="F1467" s="6"/>
      <c r="G1467" s="6"/>
      <c r="XET1467" s="7"/>
      <c r="XEU1467" s="7"/>
      <c r="XEV1467" s="7"/>
      <c r="XEW1467" s="7"/>
      <c r="XEX1467" s="7"/>
      <c r="XEY1467" s="7"/>
      <c r="XEZ1467" s="7"/>
      <c r="XFA1467" s="7"/>
    </row>
    <row r="1468" s="2" customFormat="1" spans="2:16381">
      <c r="B1468" s="4"/>
      <c r="D1468" s="5"/>
      <c r="F1468" s="6"/>
      <c r="G1468" s="6"/>
      <c r="XET1468" s="7"/>
      <c r="XEU1468" s="7"/>
      <c r="XEV1468" s="7"/>
      <c r="XEW1468" s="7"/>
      <c r="XEX1468" s="7"/>
      <c r="XEY1468" s="7"/>
      <c r="XEZ1468" s="7"/>
      <c r="XFA1468" s="7"/>
    </row>
    <row r="1469" s="2" customFormat="1" spans="2:16381">
      <c r="B1469" s="4"/>
      <c r="D1469" s="5"/>
      <c r="F1469" s="6"/>
      <c r="G1469" s="6"/>
      <c r="XET1469" s="7"/>
      <c r="XEU1469" s="7"/>
      <c r="XEV1469" s="7"/>
      <c r="XEW1469" s="7"/>
      <c r="XEX1469" s="7"/>
      <c r="XEY1469" s="7"/>
      <c r="XEZ1469" s="7"/>
      <c r="XFA1469" s="7"/>
    </row>
    <row r="1470" s="2" customFormat="1" spans="2:16381">
      <c r="B1470" s="4"/>
      <c r="D1470" s="5"/>
      <c r="F1470" s="6"/>
      <c r="G1470" s="6"/>
      <c r="XET1470" s="7"/>
      <c r="XEU1470" s="7"/>
      <c r="XEV1470" s="7"/>
      <c r="XEW1470" s="7"/>
      <c r="XEX1470" s="7"/>
      <c r="XEY1470" s="7"/>
      <c r="XEZ1470" s="7"/>
      <c r="XFA1470" s="7"/>
    </row>
    <row r="1471" s="2" customFormat="1" spans="2:16381">
      <c r="B1471" s="4"/>
      <c r="D1471" s="5"/>
      <c r="F1471" s="6"/>
      <c r="G1471" s="6"/>
      <c r="XET1471" s="7"/>
      <c r="XEU1471" s="7"/>
      <c r="XEV1471" s="7"/>
      <c r="XEW1471" s="7"/>
      <c r="XEX1471" s="7"/>
      <c r="XEY1471" s="7"/>
      <c r="XEZ1471" s="7"/>
      <c r="XFA1471" s="7"/>
    </row>
    <row r="1472" s="2" customFormat="1" spans="2:16381">
      <c r="B1472" s="4"/>
      <c r="D1472" s="5"/>
      <c r="F1472" s="6"/>
      <c r="G1472" s="6"/>
      <c r="XET1472" s="7"/>
      <c r="XEU1472" s="7"/>
      <c r="XEV1472" s="7"/>
      <c r="XEW1472" s="7"/>
      <c r="XEX1472" s="7"/>
      <c r="XEY1472" s="7"/>
      <c r="XEZ1472" s="7"/>
      <c r="XFA1472" s="7"/>
    </row>
    <row r="1473" s="2" customFormat="1" spans="2:16381">
      <c r="B1473" s="4"/>
      <c r="D1473" s="5"/>
      <c r="F1473" s="6"/>
      <c r="G1473" s="6"/>
      <c r="XET1473" s="7"/>
      <c r="XEU1473" s="7"/>
      <c r="XEV1473" s="7"/>
      <c r="XEW1473" s="7"/>
      <c r="XEX1473" s="7"/>
      <c r="XEY1473" s="7"/>
      <c r="XEZ1473" s="7"/>
      <c r="XFA1473" s="7"/>
    </row>
    <row r="1474" s="2" customFormat="1" spans="2:16381">
      <c r="B1474" s="4"/>
      <c r="D1474" s="5"/>
      <c r="F1474" s="6"/>
      <c r="G1474" s="6"/>
      <c r="XET1474" s="7"/>
      <c r="XEU1474" s="7"/>
      <c r="XEV1474" s="7"/>
      <c r="XEW1474" s="7"/>
      <c r="XEX1474" s="7"/>
      <c r="XEY1474" s="7"/>
      <c r="XEZ1474" s="7"/>
      <c r="XFA1474" s="7"/>
    </row>
    <row r="1475" s="2" customFormat="1" spans="2:16381">
      <c r="B1475" s="4"/>
      <c r="D1475" s="5"/>
      <c r="F1475" s="6"/>
      <c r="G1475" s="6"/>
      <c r="XET1475" s="7"/>
      <c r="XEU1475" s="7"/>
      <c r="XEV1475" s="7"/>
      <c r="XEW1475" s="7"/>
      <c r="XEX1475" s="7"/>
      <c r="XEY1475" s="7"/>
      <c r="XEZ1475" s="7"/>
      <c r="XFA1475" s="7"/>
    </row>
    <row r="1476" s="2" customFormat="1" spans="2:16381">
      <c r="B1476" s="4"/>
      <c r="D1476" s="5"/>
      <c r="F1476" s="6"/>
      <c r="G1476" s="6"/>
      <c r="XET1476" s="7"/>
      <c r="XEU1476" s="7"/>
      <c r="XEV1476" s="7"/>
      <c r="XEW1476" s="7"/>
      <c r="XEX1476" s="7"/>
      <c r="XEY1476" s="7"/>
      <c r="XEZ1476" s="7"/>
      <c r="XFA1476" s="7"/>
    </row>
    <row r="1477" s="2" customFormat="1" spans="2:16381">
      <c r="B1477" s="4"/>
      <c r="D1477" s="5"/>
      <c r="F1477" s="6"/>
      <c r="G1477" s="6"/>
      <c r="XET1477" s="7"/>
      <c r="XEU1477" s="7"/>
      <c r="XEV1477" s="7"/>
      <c r="XEW1477" s="7"/>
      <c r="XEX1477" s="7"/>
      <c r="XEY1477" s="7"/>
      <c r="XEZ1477" s="7"/>
      <c r="XFA1477" s="7"/>
    </row>
    <row r="1478" s="2" customFormat="1" spans="2:16381">
      <c r="B1478" s="4"/>
      <c r="D1478" s="5"/>
      <c r="F1478" s="6"/>
      <c r="G1478" s="6"/>
      <c r="XET1478" s="7"/>
      <c r="XEU1478" s="7"/>
      <c r="XEV1478" s="7"/>
      <c r="XEW1478" s="7"/>
      <c r="XEX1478" s="7"/>
      <c r="XEY1478" s="7"/>
      <c r="XEZ1478" s="7"/>
      <c r="XFA1478" s="7"/>
    </row>
    <row r="1479" s="2" customFormat="1" spans="2:16381">
      <c r="B1479" s="4"/>
      <c r="D1479" s="5"/>
      <c r="F1479" s="6"/>
      <c r="G1479" s="6"/>
      <c r="XET1479" s="7"/>
      <c r="XEU1479" s="7"/>
      <c r="XEV1479" s="7"/>
      <c r="XEW1479" s="7"/>
      <c r="XEX1479" s="7"/>
      <c r="XEY1479" s="7"/>
      <c r="XEZ1479" s="7"/>
      <c r="XFA1479" s="7"/>
    </row>
    <row r="1480" s="2" customFormat="1" spans="2:16381">
      <c r="B1480" s="4"/>
      <c r="D1480" s="5"/>
      <c r="F1480" s="6"/>
      <c r="G1480" s="6"/>
      <c r="XET1480" s="7"/>
      <c r="XEU1480" s="7"/>
      <c r="XEV1480" s="7"/>
      <c r="XEW1480" s="7"/>
      <c r="XEX1480" s="7"/>
      <c r="XEY1480" s="7"/>
      <c r="XEZ1480" s="7"/>
      <c r="XFA1480" s="7"/>
    </row>
    <row r="1481" s="2" customFormat="1" spans="2:16381">
      <c r="B1481" s="4"/>
      <c r="D1481" s="5"/>
      <c r="F1481" s="6"/>
      <c r="G1481" s="6"/>
      <c r="XET1481" s="7"/>
      <c r="XEU1481" s="7"/>
      <c r="XEV1481" s="7"/>
      <c r="XEW1481" s="7"/>
      <c r="XEX1481" s="7"/>
      <c r="XEY1481" s="7"/>
      <c r="XEZ1481" s="7"/>
      <c r="XFA1481" s="7"/>
    </row>
    <row r="1482" s="2" customFormat="1" spans="2:16381">
      <c r="B1482" s="4"/>
      <c r="D1482" s="5"/>
      <c r="F1482" s="6"/>
      <c r="G1482" s="6"/>
      <c r="XET1482" s="7"/>
      <c r="XEU1482" s="7"/>
      <c r="XEV1482" s="7"/>
      <c r="XEW1482" s="7"/>
      <c r="XEX1482" s="7"/>
      <c r="XEY1482" s="7"/>
      <c r="XEZ1482" s="7"/>
      <c r="XFA1482" s="7"/>
    </row>
    <row r="1483" s="2" customFormat="1" spans="2:16381">
      <c r="B1483" s="4"/>
      <c r="D1483" s="5"/>
      <c r="F1483" s="6"/>
      <c r="G1483" s="6"/>
      <c r="XET1483" s="7"/>
      <c r="XEU1483" s="7"/>
      <c r="XEV1483" s="7"/>
      <c r="XEW1483" s="7"/>
      <c r="XEX1483" s="7"/>
      <c r="XEY1483" s="7"/>
      <c r="XEZ1483" s="7"/>
      <c r="XFA1483" s="7"/>
    </row>
    <row r="1484" s="2" customFormat="1" spans="2:16381">
      <c r="B1484" s="4"/>
      <c r="D1484" s="5"/>
      <c r="F1484" s="6"/>
      <c r="G1484" s="6"/>
      <c r="XET1484" s="7"/>
      <c r="XEU1484" s="7"/>
      <c r="XEV1484" s="7"/>
      <c r="XEW1484" s="7"/>
      <c r="XEX1484" s="7"/>
      <c r="XEY1484" s="7"/>
      <c r="XEZ1484" s="7"/>
      <c r="XFA1484" s="7"/>
    </row>
    <row r="1485" s="2" customFormat="1" spans="2:16381">
      <c r="B1485" s="4"/>
      <c r="D1485" s="5"/>
      <c r="F1485" s="6"/>
      <c r="G1485" s="6"/>
      <c r="XET1485" s="7"/>
      <c r="XEU1485" s="7"/>
      <c r="XEV1485" s="7"/>
      <c r="XEW1485" s="7"/>
      <c r="XEX1485" s="7"/>
      <c r="XEY1485" s="7"/>
      <c r="XEZ1485" s="7"/>
      <c r="XFA1485" s="7"/>
    </row>
    <row r="1486" s="2" customFormat="1" spans="2:16381">
      <c r="B1486" s="4"/>
      <c r="D1486" s="5"/>
      <c r="F1486" s="6"/>
      <c r="G1486" s="6"/>
      <c r="XET1486" s="7"/>
      <c r="XEU1486" s="7"/>
      <c r="XEV1486" s="7"/>
      <c r="XEW1486" s="7"/>
      <c r="XEX1486" s="7"/>
      <c r="XEY1486" s="7"/>
      <c r="XEZ1486" s="7"/>
      <c r="XFA1486" s="7"/>
    </row>
    <row r="1487" s="2" customFormat="1" spans="2:16381">
      <c r="B1487" s="4"/>
      <c r="D1487" s="5"/>
      <c r="F1487" s="6"/>
      <c r="G1487" s="6"/>
      <c r="XET1487" s="7"/>
      <c r="XEU1487" s="7"/>
      <c r="XEV1487" s="7"/>
      <c r="XEW1487" s="7"/>
      <c r="XEX1487" s="7"/>
      <c r="XEY1487" s="7"/>
      <c r="XEZ1487" s="7"/>
      <c r="XFA1487" s="7"/>
    </row>
    <row r="1488" s="2" customFormat="1" spans="2:16381">
      <c r="B1488" s="4"/>
      <c r="D1488" s="5"/>
      <c r="F1488" s="6"/>
      <c r="G1488" s="6"/>
      <c r="XET1488" s="7"/>
      <c r="XEU1488" s="7"/>
      <c r="XEV1488" s="7"/>
      <c r="XEW1488" s="7"/>
      <c r="XEX1488" s="7"/>
      <c r="XEY1488" s="7"/>
      <c r="XEZ1488" s="7"/>
      <c r="XFA1488" s="7"/>
    </row>
    <row r="1489" s="2" customFormat="1" spans="2:16381">
      <c r="B1489" s="4"/>
      <c r="D1489" s="5"/>
      <c r="F1489" s="6"/>
      <c r="G1489" s="6"/>
      <c r="XET1489" s="7"/>
      <c r="XEU1489" s="7"/>
      <c r="XEV1489" s="7"/>
      <c r="XEW1489" s="7"/>
      <c r="XEX1489" s="7"/>
      <c r="XEY1489" s="7"/>
      <c r="XEZ1489" s="7"/>
      <c r="XFA1489" s="7"/>
    </row>
    <row r="1490" s="2" customFormat="1" spans="2:16381">
      <c r="B1490" s="4"/>
      <c r="D1490" s="5"/>
      <c r="F1490" s="6"/>
      <c r="G1490" s="6"/>
      <c r="XET1490" s="7"/>
      <c r="XEU1490" s="7"/>
      <c r="XEV1490" s="7"/>
      <c r="XEW1490" s="7"/>
      <c r="XEX1490" s="7"/>
      <c r="XEY1490" s="7"/>
      <c r="XEZ1490" s="7"/>
      <c r="XFA1490" s="7"/>
    </row>
    <row r="1491" s="2" customFormat="1" spans="2:16381">
      <c r="B1491" s="4"/>
      <c r="D1491" s="5"/>
      <c r="F1491" s="6"/>
      <c r="G1491" s="6"/>
      <c r="XET1491" s="7"/>
      <c r="XEU1491" s="7"/>
      <c r="XEV1491" s="7"/>
      <c r="XEW1491" s="7"/>
      <c r="XEX1491" s="7"/>
      <c r="XEY1491" s="7"/>
      <c r="XEZ1491" s="7"/>
      <c r="XFA1491" s="7"/>
    </row>
    <row r="1492" s="2" customFormat="1" spans="2:16381">
      <c r="B1492" s="4"/>
      <c r="D1492" s="5"/>
      <c r="F1492" s="6"/>
      <c r="G1492" s="6"/>
      <c r="XET1492" s="7"/>
      <c r="XEU1492" s="7"/>
      <c r="XEV1492" s="7"/>
      <c r="XEW1492" s="7"/>
      <c r="XEX1492" s="7"/>
      <c r="XEY1492" s="7"/>
      <c r="XEZ1492" s="7"/>
      <c r="XFA1492" s="7"/>
    </row>
    <row r="1493" s="2" customFormat="1" spans="2:16381">
      <c r="B1493" s="4"/>
      <c r="D1493" s="5"/>
      <c r="F1493" s="6"/>
      <c r="G1493" s="6"/>
      <c r="XET1493" s="7"/>
      <c r="XEU1493" s="7"/>
      <c r="XEV1493" s="7"/>
      <c r="XEW1493" s="7"/>
      <c r="XEX1493" s="7"/>
      <c r="XEY1493" s="7"/>
      <c r="XEZ1493" s="7"/>
      <c r="XFA1493" s="7"/>
    </row>
    <row r="1494" s="2" customFormat="1" spans="2:16381">
      <c r="B1494" s="4"/>
      <c r="D1494" s="5"/>
      <c r="F1494" s="6"/>
      <c r="G1494" s="6"/>
      <c r="XET1494" s="7"/>
      <c r="XEU1494" s="7"/>
      <c r="XEV1494" s="7"/>
      <c r="XEW1494" s="7"/>
      <c r="XEX1494" s="7"/>
      <c r="XEY1494" s="7"/>
      <c r="XEZ1494" s="7"/>
      <c r="XFA1494" s="7"/>
    </row>
    <row r="1495" s="2" customFormat="1" spans="2:16381">
      <c r="B1495" s="4"/>
      <c r="D1495" s="5"/>
      <c r="F1495" s="6"/>
      <c r="G1495" s="6"/>
      <c r="XET1495" s="7"/>
      <c r="XEU1495" s="7"/>
      <c r="XEV1495" s="7"/>
      <c r="XEW1495" s="7"/>
      <c r="XEX1495" s="7"/>
      <c r="XEY1495" s="7"/>
      <c r="XEZ1495" s="7"/>
      <c r="XFA1495" s="7"/>
    </row>
    <row r="1496" s="2" customFormat="1" spans="2:16381">
      <c r="B1496" s="4"/>
      <c r="D1496" s="5"/>
      <c r="F1496" s="6"/>
      <c r="G1496" s="6"/>
      <c r="XET1496" s="7"/>
      <c r="XEU1496" s="7"/>
      <c r="XEV1496" s="7"/>
      <c r="XEW1496" s="7"/>
      <c r="XEX1496" s="7"/>
      <c r="XEY1496" s="7"/>
      <c r="XEZ1496" s="7"/>
      <c r="XFA1496" s="7"/>
    </row>
    <row r="1497" s="2" customFormat="1" spans="2:16381">
      <c r="B1497" s="4"/>
      <c r="D1497" s="5"/>
      <c r="F1497" s="6"/>
      <c r="G1497" s="6"/>
      <c r="XET1497" s="7"/>
      <c r="XEU1497" s="7"/>
      <c r="XEV1497" s="7"/>
      <c r="XEW1497" s="7"/>
      <c r="XEX1497" s="7"/>
      <c r="XEY1497" s="7"/>
      <c r="XEZ1497" s="7"/>
      <c r="XFA1497" s="7"/>
    </row>
    <row r="1498" s="2" customFormat="1" spans="2:16381">
      <c r="B1498" s="4"/>
      <c r="D1498" s="5"/>
      <c r="F1498" s="6"/>
      <c r="G1498" s="6"/>
      <c r="XET1498" s="7"/>
      <c r="XEU1498" s="7"/>
      <c r="XEV1498" s="7"/>
      <c r="XEW1498" s="7"/>
      <c r="XEX1498" s="7"/>
      <c r="XEY1498" s="7"/>
      <c r="XEZ1498" s="7"/>
      <c r="XFA1498" s="7"/>
    </row>
    <row r="1499" s="2" customFormat="1" spans="2:16381">
      <c r="B1499" s="4"/>
      <c r="D1499" s="5"/>
      <c r="F1499" s="6"/>
      <c r="G1499" s="6"/>
      <c r="XET1499" s="7"/>
      <c r="XEU1499" s="7"/>
      <c r="XEV1499" s="7"/>
      <c r="XEW1499" s="7"/>
      <c r="XEX1499" s="7"/>
      <c r="XEY1499" s="7"/>
      <c r="XEZ1499" s="7"/>
      <c r="XFA1499" s="7"/>
    </row>
    <row r="1500" s="2" customFormat="1" spans="2:16381">
      <c r="B1500" s="4"/>
      <c r="D1500" s="5"/>
      <c r="F1500" s="6"/>
      <c r="G1500" s="6"/>
      <c r="XET1500" s="7"/>
      <c r="XEU1500" s="7"/>
      <c r="XEV1500" s="7"/>
      <c r="XEW1500" s="7"/>
      <c r="XEX1500" s="7"/>
      <c r="XEY1500" s="7"/>
      <c r="XEZ1500" s="7"/>
      <c r="XFA1500" s="7"/>
    </row>
    <row r="1501" s="2" customFormat="1" spans="2:16381">
      <c r="B1501" s="4"/>
      <c r="D1501" s="5"/>
      <c r="F1501" s="6"/>
      <c r="G1501" s="6"/>
      <c r="XET1501" s="7"/>
      <c r="XEU1501" s="7"/>
      <c r="XEV1501" s="7"/>
      <c r="XEW1501" s="7"/>
      <c r="XEX1501" s="7"/>
      <c r="XEY1501" s="7"/>
      <c r="XEZ1501" s="7"/>
      <c r="XFA1501" s="7"/>
    </row>
    <row r="1502" s="2" customFormat="1" spans="2:16381">
      <c r="B1502" s="4"/>
      <c r="D1502" s="5"/>
      <c r="F1502" s="6"/>
      <c r="G1502" s="6"/>
      <c r="XET1502" s="7"/>
      <c r="XEU1502" s="7"/>
      <c r="XEV1502" s="7"/>
      <c r="XEW1502" s="7"/>
      <c r="XEX1502" s="7"/>
      <c r="XEY1502" s="7"/>
      <c r="XEZ1502" s="7"/>
      <c r="XFA1502" s="7"/>
    </row>
    <row r="1503" s="2" customFormat="1" spans="2:16381">
      <c r="B1503" s="4"/>
      <c r="D1503" s="5"/>
      <c r="F1503" s="6"/>
      <c r="G1503" s="6"/>
      <c r="XET1503" s="7"/>
      <c r="XEU1503" s="7"/>
      <c r="XEV1503" s="7"/>
      <c r="XEW1503" s="7"/>
      <c r="XEX1503" s="7"/>
      <c r="XEY1503" s="7"/>
      <c r="XEZ1503" s="7"/>
      <c r="XFA1503" s="7"/>
    </row>
    <row r="1504" s="2" customFormat="1" spans="2:16381">
      <c r="B1504" s="4"/>
      <c r="D1504" s="5"/>
      <c r="F1504" s="6"/>
      <c r="G1504" s="6"/>
      <c r="XET1504" s="7"/>
      <c r="XEU1504" s="7"/>
      <c r="XEV1504" s="7"/>
      <c r="XEW1504" s="7"/>
      <c r="XEX1504" s="7"/>
      <c r="XEY1504" s="7"/>
      <c r="XEZ1504" s="7"/>
      <c r="XFA1504" s="7"/>
    </row>
    <row r="1505" s="2" customFormat="1" spans="2:16381">
      <c r="B1505" s="4"/>
      <c r="D1505" s="5"/>
      <c r="F1505" s="6"/>
      <c r="G1505" s="6"/>
      <c r="XET1505" s="7"/>
      <c r="XEU1505" s="7"/>
      <c r="XEV1505" s="7"/>
      <c r="XEW1505" s="7"/>
      <c r="XEX1505" s="7"/>
      <c r="XEY1505" s="7"/>
      <c r="XEZ1505" s="7"/>
      <c r="XFA1505" s="7"/>
    </row>
    <row r="1506" s="2" customFormat="1" spans="2:16381">
      <c r="B1506" s="4"/>
      <c r="D1506" s="5"/>
      <c r="F1506" s="6"/>
      <c r="G1506" s="6"/>
      <c r="XET1506" s="7"/>
      <c r="XEU1506" s="7"/>
      <c r="XEV1506" s="7"/>
      <c r="XEW1506" s="7"/>
      <c r="XEX1506" s="7"/>
      <c r="XEY1506" s="7"/>
      <c r="XEZ1506" s="7"/>
      <c r="XFA1506" s="7"/>
    </row>
    <row r="1507" s="2" customFormat="1" spans="2:16381">
      <c r="B1507" s="4"/>
      <c r="D1507" s="5"/>
      <c r="F1507" s="6"/>
      <c r="G1507" s="6"/>
      <c r="XET1507" s="7"/>
      <c r="XEU1507" s="7"/>
      <c r="XEV1507" s="7"/>
      <c r="XEW1507" s="7"/>
      <c r="XEX1507" s="7"/>
      <c r="XEY1507" s="7"/>
      <c r="XEZ1507" s="7"/>
      <c r="XFA1507" s="7"/>
    </row>
    <row r="1508" s="2" customFormat="1" spans="2:16381">
      <c r="B1508" s="4"/>
      <c r="D1508" s="5"/>
      <c r="F1508" s="6"/>
      <c r="G1508" s="6"/>
      <c r="XET1508" s="7"/>
      <c r="XEU1508" s="7"/>
      <c r="XEV1508" s="7"/>
      <c r="XEW1508" s="7"/>
      <c r="XEX1508" s="7"/>
      <c r="XEY1508" s="7"/>
      <c r="XEZ1508" s="7"/>
      <c r="XFA1508" s="7"/>
    </row>
    <row r="1509" s="2" customFormat="1" spans="2:16381">
      <c r="B1509" s="4"/>
      <c r="D1509" s="5"/>
      <c r="F1509" s="6"/>
      <c r="G1509" s="6"/>
      <c r="XET1509" s="7"/>
      <c r="XEU1509" s="7"/>
      <c r="XEV1509" s="7"/>
      <c r="XEW1509" s="7"/>
      <c r="XEX1509" s="7"/>
      <c r="XEY1509" s="7"/>
      <c r="XEZ1509" s="7"/>
      <c r="XFA1509" s="7"/>
    </row>
    <row r="1510" s="2" customFormat="1" spans="2:16381">
      <c r="B1510" s="4"/>
      <c r="D1510" s="5"/>
      <c r="F1510" s="6"/>
      <c r="G1510" s="6"/>
      <c r="XET1510" s="7"/>
      <c r="XEU1510" s="7"/>
      <c r="XEV1510" s="7"/>
      <c r="XEW1510" s="7"/>
      <c r="XEX1510" s="7"/>
      <c r="XEY1510" s="7"/>
      <c r="XEZ1510" s="7"/>
      <c r="XFA1510" s="7"/>
    </row>
    <row r="1511" s="2" customFormat="1" spans="2:16381">
      <c r="B1511" s="4"/>
      <c r="D1511" s="5"/>
      <c r="F1511" s="6"/>
      <c r="G1511" s="6"/>
      <c r="XET1511" s="7"/>
      <c r="XEU1511" s="7"/>
      <c r="XEV1511" s="7"/>
      <c r="XEW1511" s="7"/>
      <c r="XEX1511" s="7"/>
      <c r="XEY1511" s="7"/>
      <c r="XEZ1511" s="7"/>
      <c r="XFA1511" s="7"/>
    </row>
    <row r="1512" s="2" customFormat="1" spans="2:16381">
      <c r="B1512" s="4"/>
      <c r="D1512" s="5"/>
      <c r="F1512" s="6"/>
      <c r="G1512" s="6"/>
      <c r="XET1512" s="7"/>
      <c r="XEU1512" s="7"/>
      <c r="XEV1512" s="7"/>
      <c r="XEW1512" s="7"/>
      <c r="XEX1512" s="7"/>
      <c r="XEY1512" s="7"/>
      <c r="XEZ1512" s="7"/>
      <c r="XFA1512" s="7"/>
    </row>
    <row r="1513" s="2" customFormat="1" spans="2:16381">
      <c r="B1513" s="4"/>
      <c r="D1513" s="5"/>
      <c r="F1513" s="6"/>
      <c r="G1513" s="6"/>
      <c r="XET1513" s="7"/>
      <c r="XEU1513" s="7"/>
      <c r="XEV1513" s="7"/>
      <c r="XEW1513" s="7"/>
      <c r="XEX1513" s="7"/>
      <c r="XEY1513" s="7"/>
      <c r="XEZ1513" s="7"/>
      <c r="XFA1513" s="7"/>
    </row>
    <row r="1514" s="2" customFormat="1" spans="2:16381">
      <c r="B1514" s="4"/>
      <c r="D1514" s="5"/>
      <c r="F1514" s="6"/>
      <c r="G1514" s="6"/>
      <c r="XET1514" s="7"/>
      <c r="XEU1514" s="7"/>
      <c r="XEV1514" s="7"/>
      <c r="XEW1514" s="7"/>
      <c r="XEX1514" s="7"/>
      <c r="XEY1514" s="7"/>
      <c r="XEZ1514" s="7"/>
      <c r="XFA1514" s="7"/>
    </row>
    <row r="1515" s="2" customFormat="1" spans="2:16381">
      <c r="B1515" s="4"/>
      <c r="D1515" s="5"/>
      <c r="F1515" s="6"/>
      <c r="G1515" s="6"/>
      <c r="XET1515" s="7"/>
      <c r="XEU1515" s="7"/>
      <c r="XEV1515" s="7"/>
      <c r="XEW1515" s="7"/>
      <c r="XEX1515" s="7"/>
      <c r="XEY1515" s="7"/>
      <c r="XEZ1515" s="7"/>
      <c r="XFA1515" s="7"/>
    </row>
    <row r="1516" s="2" customFormat="1" spans="2:16381">
      <c r="B1516" s="4"/>
      <c r="D1516" s="5"/>
      <c r="F1516" s="6"/>
      <c r="G1516" s="6"/>
      <c r="XET1516" s="7"/>
      <c r="XEU1516" s="7"/>
      <c r="XEV1516" s="7"/>
      <c r="XEW1516" s="7"/>
      <c r="XEX1516" s="7"/>
      <c r="XEY1516" s="7"/>
      <c r="XEZ1516" s="7"/>
      <c r="XFA1516" s="7"/>
    </row>
    <row r="1517" s="2" customFormat="1" spans="2:16381">
      <c r="B1517" s="4"/>
      <c r="D1517" s="5"/>
      <c r="F1517" s="6"/>
      <c r="G1517" s="6"/>
      <c r="XET1517" s="7"/>
      <c r="XEU1517" s="7"/>
      <c r="XEV1517" s="7"/>
      <c r="XEW1517" s="7"/>
      <c r="XEX1517" s="7"/>
      <c r="XEY1517" s="7"/>
      <c r="XEZ1517" s="7"/>
      <c r="XFA1517" s="7"/>
    </row>
    <row r="1518" s="2" customFormat="1" spans="2:16381">
      <c r="B1518" s="4"/>
      <c r="D1518" s="5"/>
      <c r="F1518" s="6"/>
      <c r="G1518" s="6"/>
      <c r="XET1518" s="7"/>
      <c r="XEU1518" s="7"/>
      <c r="XEV1518" s="7"/>
      <c r="XEW1518" s="7"/>
      <c r="XEX1518" s="7"/>
      <c r="XEY1518" s="7"/>
      <c r="XEZ1518" s="7"/>
      <c r="XFA1518" s="7"/>
    </row>
    <row r="1519" s="2" customFormat="1" spans="2:16381">
      <c r="B1519" s="4"/>
      <c r="D1519" s="5"/>
      <c r="F1519" s="6"/>
      <c r="G1519" s="6"/>
      <c r="XET1519" s="7"/>
      <c r="XEU1519" s="7"/>
      <c r="XEV1519" s="7"/>
      <c r="XEW1519" s="7"/>
      <c r="XEX1519" s="7"/>
      <c r="XEY1519" s="7"/>
      <c r="XEZ1519" s="7"/>
      <c r="XFA1519" s="7"/>
    </row>
    <row r="1520" s="2" customFormat="1" spans="2:16381">
      <c r="B1520" s="4"/>
      <c r="D1520" s="5"/>
      <c r="F1520" s="6"/>
      <c r="G1520" s="6"/>
      <c r="XET1520" s="7"/>
      <c r="XEU1520" s="7"/>
      <c r="XEV1520" s="7"/>
      <c r="XEW1520" s="7"/>
      <c r="XEX1520" s="7"/>
      <c r="XEY1520" s="7"/>
      <c r="XEZ1520" s="7"/>
      <c r="XFA1520" s="7"/>
    </row>
    <row r="1521" s="2" customFormat="1" spans="2:16381">
      <c r="B1521" s="4"/>
      <c r="D1521" s="5"/>
      <c r="F1521" s="6"/>
      <c r="G1521" s="6"/>
      <c r="XET1521" s="7"/>
      <c r="XEU1521" s="7"/>
      <c r="XEV1521" s="7"/>
      <c r="XEW1521" s="7"/>
      <c r="XEX1521" s="7"/>
      <c r="XEY1521" s="7"/>
      <c r="XEZ1521" s="7"/>
      <c r="XFA1521" s="7"/>
    </row>
    <row r="1522" s="2" customFormat="1" spans="2:16381">
      <c r="B1522" s="4"/>
      <c r="D1522" s="5"/>
      <c r="F1522" s="6"/>
      <c r="G1522" s="6"/>
      <c r="XET1522" s="7"/>
      <c r="XEU1522" s="7"/>
      <c r="XEV1522" s="7"/>
      <c r="XEW1522" s="7"/>
      <c r="XEX1522" s="7"/>
      <c r="XEY1522" s="7"/>
      <c r="XEZ1522" s="7"/>
      <c r="XFA1522" s="7"/>
    </row>
    <row r="1523" s="2" customFormat="1" spans="2:16381">
      <c r="B1523" s="4"/>
      <c r="D1523" s="5"/>
      <c r="F1523" s="6"/>
      <c r="G1523" s="6"/>
      <c r="XET1523" s="7"/>
      <c r="XEU1523" s="7"/>
      <c r="XEV1523" s="7"/>
      <c r="XEW1523" s="7"/>
      <c r="XEX1523" s="7"/>
      <c r="XEY1523" s="7"/>
      <c r="XEZ1523" s="7"/>
      <c r="XFA1523" s="7"/>
    </row>
    <row r="1524" s="2" customFormat="1" spans="2:16381">
      <c r="B1524" s="4"/>
      <c r="D1524" s="5"/>
      <c r="F1524" s="6"/>
      <c r="G1524" s="6"/>
      <c r="XET1524" s="7"/>
      <c r="XEU1524" s="7"/>
      <c r="XEV1524" s="7"/>
      <c r="XEW1524" s="7"/>
      <c r="XEX1524" s="7"/>
      <c r="XEY1524" s="7"/>
      <c r="XEZ1524" s="7"/>
      <c r="XFA1524" s="7"/>
    </row>
    <row r="1525" s="2" customFormat="1" spans="2:16381">
      <c r="B1525" s="4"/>
      <c r="D1525" s="5"/>
      <c r="F1525" s="6"/>
      <c r="G1525" s="6"/>
      <c r="XET1525" s="7"/>
      <c r="XEU1525" s="7"/>
      <c r="XEV1525" s="7"/>
      <c r="XEW1525" s="7"/>
      <c r="XEX1525" s="7"/>
      <c r="XEY1525" s="7"/>
      <c r="XEZ1525" s="7"/>
      <c r="XFA1525" s="7"/>
    </row>
    <row r="1526" s="2" customFormat="1" spans="2:16381">
      <c r="B1526" s="4"/>
      <c r="D1526" s="5"/>
      <c r="F1526" s="6"/>
      <c r="G1526" s="6"/>
      <c r="XET1526" s="7"/>
      <c r="XEU1526" s="7"/>
      <c r="XEV1526" s="7"/>
      <c r="XEW1526" s="7"/>
      <c r="XEX1526" s="7"/>
      <c r="XEY1526" s="7"/>
      <c r="XEZ1526" s="7"/>
      <c r="XFA1526" s="7"/>
    </row>
    <row r="1527" s="2" customFormat="1" spans="2:16381">
      <c r="B1527" s="4"/>
      <c r="D1527" s="5"/>
      <c r="F1527" s="6"/>
      <c r="G1527" s="6"/>
      <c r="XET1527" s="7"/>
      <c r="XEU1527" s="7"/>
      <c r="XEV1527" s="7"/>
      <c r="XEW1527" s="7"/>
      <c r="XEX1527" s="7"/>
      <c r="XEY1527" s="7"/>
      <c r="XEZ1527" s="7"/>
      <c r="XFA1527" s="7"/>
    </row>
    <row r="1528" s="2" customFormat="1" spans="2:16381">
      <c r="B1528" s="4"/>
      <c r="D1528" s="5"/>
      <c r="F1528" s="6"/>
      <c r="G1528" s="6"/>
      <c r="XET1528" s="7"/>
      <c r="XEU1528" s="7"/>
      <c r="XEV1528" s="7"/>
      <c r="XEW1528" s="7"/>
      <c r="XEX1528" s="7"/>
      <c r="XEY1528" s="7"/>
      <c r="XEZ1528" s="7"/>
      <c r="XFA1528" s="7"/>
    </row>
    <row r="1529" s="2" customFormat="1" spans="2:16381">
      <c r="B1529" s="4"/>
      <c r="D1529" s="5"/>
      <c r="F1529" s="6"/>
      <c r="G1529" s="6"/>
      <c r="XET1529" s="7"/>
      <c r="XEU1529" s="7"/>
      <c r="XEV1529" s="7"/>
      <c r="XEW1529" s="7"/>
      <c r="XEX1529" s="7"/>
      <c r="XEY1529" s="7"/>
      <c r="XEZ1529" s="7"/>
      <c r="XFA1529" s="7"/>
    </row>
    <row r="1530" s="2" customFormat="1" spans="2:16381">
      <c r="B1530" s="4"/>
      <c r="D1530" s="5"/>
      <c r="F1530" s="6"/>
      <c r="G1530" s="6"/>
      <c r="XET1530" s="7"/>
      <c r="XEU1530" s="7"/>
      <c r="XEV1530" s="7"/>
      <c r="XEW1530" s="7"/>
      <c r="XEX1530" s="7"/>
      <c r="XEY1530" s="7"/>
      <c r="XEZ1530" s="7"/>
      <c r="XFA1530" s="7"/>
    </row>
    <row r="1531" s="2" customFormat="1" spans="2:16381">
      <c r="B1531" s="4"/>
      <c r="D1531" s="5"/>
      <c r="F1531" s="6"/>
      <c r="G1531" s="6"/>
      <c r="XET1531" s="7"/>
      <c r="XEU1531" s="7"/>
      <c r="XEV1531" s="7"/>
      <c r="XEW1531" s="7"/>
      <c r="XEX1531" s="7"/>
      <c r="XEY1531" s="7"/>
      <c r="XEZ1531" s="7"/>
      <c r="XFA1531" s="7"/>
    </row>
    <row r="1532" s="2" customFormat="1" spans="2:16381">
      <c r="B1532" s="4"/>
      <c r="D1532" s="5"/>
      <c r="F1532" s="6"/>
      <c r="G1532" s="6"/>
      <c r="XET1532" s="7"/>
      <c r="XEU1532" s="7"/>
      <c r="XEV1532" s="7"/>
      <c r="XEW1532" s="7"/>
      <c r="XEX1532" s="7"/>
      <c r="XEY1532" s="7"/>
      <c r="XEZ1532" s="7"/>
      <c r="XFA1532" s="7"/>
    </row>
    <row r="1533" s="2" customFormat="1" spans="2:16381">
      <c r="B1533" s="4"/>
      <c r="D1533" s="5"/>
      <c r="F1533" s="6"/>
      <c r="G1533" s="6"/>
      <c r="XET1533" s="7"/>
      <c r="XEU1533" s="7"/>
      <c r="XEV1533" s="7"/>
      <c r="XEW1533" s="7"/>
      <c r="XEX1533" s="7"/>
      <c r="XEY1533" s="7"/>
      <c r="XEZ1533" s="7"/>
      <c r="XFA1533" s="7"/>
    </row>
    <row r="1534" s="2" customFormat="1" spans="2:16381">
      <c r="B1534" s="4"/>
      <c r="D1534" s="5"/>
      <c r="F1534" s="6"/>
      <c r="G1534" s="6"/>
      <c r="XET1534" s="7"/>
      <c r="XEU1534" s="7"/>
      <c r="XEV1534" s="7"/>
      <c r="XEW1534" s="7"/>
      <c r="XEX1534" s="7"/>
      <c r="XEY1534" s="7"/>
      <c r="XEZ1534" s="7"/>
      <c r="XFA1534" s="7"/>
    </row>
    <row r="1535" s="2" customFormat="1" spans="2:16381">
      <c r="B1535" s="4"/>
      <c r="D1535" s="5"/>
      <c r="F1535" s="6"/>
      <c r="G1535" s="6"/>
      <c r="XET1535" s="7"/>
      <c r="XEU1535" s="7"/>
      <c r="XEV1535" s="7"/>
      <c r="XEW1535" s="7"/>
      <c r="XEX1535" s="7"/>
      <c r="XEY1535" s="7"/>
      <c r="XEZ1535" s="7"/>
      <c r="XFA1535" s="7"/>
    </row>
    <row r="1536" s="2" customFormat="1" spans="2:16381">
      <c r="B1536" s="4"/>
      <c r="D1536" s="5"/>
      <c r="F1536" s="6"/>
      <c r="G1536" s="6"/>
      <c r="XET1536" s="7"/>
      <c r="XEU1536" s="7"/>
      <c r="XEV1536" s="7"/>
      <c r="XEW1536" s="7"/>
      <c r="XEX1536" s="7"/>
      <c r="XEY1536" s="7"/>
      <c r="XEZ1536" s="7"/>
      <c r="XFA1536" s="7"/>
    </row>
    <row r="1537" s="2" customFormat="1" spans="2:16381">
      <c r="B1537" s="4"/>
      <c r="D1537" s="5"/>
      <c r="F1537" s="6"/>
      <c r="G1537" s="6"/>
      <c r="XET1537" s="7"/>
      <c r="XEU1537" s="7"/>
      <c r="XEV1537" s="7"/>
      <c r="XEW1537" s="7"/>
      <c r="XEX1537" s="7"/>
      <c r="XEY1537" s="7"/>
      <c r="XEZ1537" s="7"/>
      <c r="XFA1537" s="7"/>
    </row>
    <row r="1538" s="2" customFormat="1" spans="2:16381">
      <c r="B1538" s="4"/>
      <c r="D1538" s="5"/>
      <c r="F1538" s="6"/>
      <c r="G1538" s="6"/>
      <c r="XET1538" s="7"/>
      <c r="XEU1538" s="7"/>
      <c r="XEV1538" s="7"/>
      <c r="XEW1538" s="7"/>
      <c r="XEX1538" s="7"/>
      <c r="XEY1538" s="7"/>
      <c r="XEZ1538" s="7"/>
      <c r="XFA1538" s="7"/>
    </row>
    <row r="1539" s="2" customFormat="1" spans="2:16381">
      <c r="B1539" s="4"/>
      <c r="D1539" s="5"/>
      <c r="F1539" s="6"/>
      <c r="G1539" s="6"/>
      <c r="XET1539" s="7"/>
      <c r="XEU1539" s="7"/>
      <c r="XEV1539" s="7"/>
      <c r="XEW1539" s="7"/>
      <c r="XEX1539" s="7"/>
      <c r="XEY1539" s="7"/>
      <c r="XEZ1539" s="7"/>
      <c r="XFA1539" s="7"/>
    </row>
    <row r="1540" s="2" customFormat="1" spans="2:16381">
      <c r="B1540" s="4"/>
      <c r="D1540" s="5"/>
      <c r="F1540" s="6"/>
      <c r="G1540" s="6"/>
      <c r="XET1540" s="7"/>
      <c r="XEU1540" s="7"/>
      <c r="XEV1540" s="7"/>
      <c r="XEW1540" s="7"/>
      <c r="XEX1540" s="7"/>
      <c r="XEY1540" s="7"/>
      <c r="XEZ1540" s="7"/>
      <c r="XFA1540" s="7"/>
    </row>
    <row r="1541" s="2" customFormat="1" spans="2:16381">
      <c r="B1541" s="4"/>
      <c r="D1541" s="5"/>
      <c r="F1541" s="6"/>
      <c r="G1541" s="6"/>
      <c r="XET1541" s="7"/>
      <c r="XEU1541" s="7"/>
      <c r="XEV1541" s="7"/>
      <c r="XEW1541" s="7"/>
      <c r="XEX1541" s="7"/>
      <c r="XEY1541" s="7"/>
      <c r="XEZ1541" s="7"/>
      <c r="XFA1541" s="7"/>
    </row>
    <row r="1542" s="2" customFormat="1" spans="2:16381">
      <c r="B1542" s="4"/>
      <c r="D1542" s="5"/>
      <c r="F1542" s="6"/>
      <c r="G1542" s="6"/>
      <c r="XET1542" s="7"/>
      <c r="XEU1542" s="7"/>
      <c r="XEV1542" s="7"/>
      <c r="XEW1542" s="7"/>
      <c r="XEX1542" s="7"/>
      <c r="XEY1542" s="7"/>
      <c r="XEZ1542" s="7"/>
      <c r="XFA1542" s="7"/>
    </row>
    <row r="1543" s="2" customFormat="1" spans="2:16381">
      <c r="B1543" s="4"/>
      <c r="D1543" s="5"/>
      <c r="F1543" s="6"/>
      <c r="G1543" s="6"/>
      <c r="XET1543" s="7"/>
      <c r="XEU1543" s="7"/>
      <c r="XEV1543" s="7"/>
      <c r="XEW1543" s="7"/>
      <c r="XEX1543" s="7"/>
      <c r="XEY1543" s="7"/>
      <c r="XEZ1543" s="7"/>
      <c r="XFA1543" s="7"/>
    </row>
    <row r="1544" s="2" customFormat="1" spans="2:16381">
      <c r="B1544" s="4"/>
      <c r="D1544" s="5"/>
      <c r="F1544" s="6"/>
      <c r="G1544" s="6"/>
      <c r="XET1544" s="7"/>
      <c r="XEU1544" s="7"/>
      <c r="XEV1544" s="7"/>
      <c r="XEW1544" s="7"/>
      <c r="XEX1544" s="7"/>
      <c r="XEY1544" s="7"/>
      <c r="XEZ1544" s="7"/>
      <c r="XFA1544" s="7"/>
    </row>
    <row r="1545" s="2" customFormat="1" spans="2:16381">
      <c r="B1545" s="4"/>
      <c r="D1545" s="5"/>
      <c r="F1545" s="6"/>
      <c r="G1545" s="6"/>
      <c r="XET1545" s="7"/>
      <c r="XEU1545" s="7"/>
      <c r="XEV1545" s="7"/>
      <c r="XEW1545" s="7"/>
      <c r="XEX1545" s="7"/>
      <c r="XEY1545" s="7"/>
      <c r="XEZ1545" s="7"/>
      <c r="XFA1545" s="7"/>
    </row>
    <row r="1546" s="2" customFormat="1" spans="2:16381">
      <c r="B1546" s="4"/>
      <c r="D1546" s="5"/>
      <c r="F1546" s="6"/>
      <c r="G1546" s="6"/>
      <c r="XET1546" s="7"/>
      <c r="XEU1546" s="7"/>
      <c r="XEV1546" s="7"/>
      <c r="XEW1546" s="7"/>
      <c r="XEX1546" s="7"/>
      <c r="XEY1546" s="7"/>
      <c r="XEZ1546" s="7"/>
      <c r="XFA1546" s="7"/>
    </row>
    <row r="1547" s="2" customFormat="1" spans="2:16381">
      <c r="B1547" s="4"/>
      <c r="D1547" s="5"/>
      <c r="F1547" s="6"/>
      <c r="G1547" s="6"/>
      <c r="XET1547" s="7"/>
      <c r="XEU1547" s="7"/>
      <c r="XEV1547" s="7"/>
      <c r="XEW1547" s="7"/>
      <c r="XEX1547" s="7"/>
      <c r="XEY1547" s="7"/>
      <c r="XEZ1547" s="7"/>
      <c r="XFA1547" s="7"/>
    </row>
    <row r="1548" s="2" customFormat="1" spans="2:16381">
      <c r="B1548" s="4"/>
      <c r="D1548" s="5"/>
      <c r="F1548" s="6"/>
      <c r="G1548" s="6"/>
      <c r="XET1548" s="7"/>
      <c r="XEU1548" s="7"/>
      <c r="XEV1548" s="7"/>
      <c r="XEW1548" s="7"/>
      <c r="XEX1548" s="7"/>
      <c r="XEY1548" s="7"/>
      <c r="XEZ1548" s="7"/>
      <c r="XFA1548" s="7"/>
    </row>
    <row r="1549" s="2" customFormat="1" spans="2:16381">
      <c r="B1549" s="4"/>
      <c r="D1549" s="5"/>
      <c r="F1549" s="6"/>
      <c r="G1549" s="6"/>
      <c r="XET1549" s="7"/>
      <c r="XEU1549" s="7"/>
      <c r="XEV1549" s="7"/>
      <c r="XEW1549" s="7"/>
      <c r="XEX1549" s="7"/>
      <c r="XEY1549" s="7"/>
      <c r="XEZ1549" s="7"/>
      <c r="XFA1549" s="7"/>
    </row>
    <row r="1550" s="2" customFormat="1" spans="2:16381">
      <c r="B1550" s="4"/>
      <c r="D1550" s="5"/>
      <c r="F1550" s="6"/>
      <c r="G1550" s="6"/>
      <c r="XET1550" s="7"/>
      <c r="XEU1550" s="7"/>
      <c r="XEV1550" s="7"/>
      <c r="XEW1550" s="7"/>
      <c r="XEX1550" s="7"/>
      <c r="XEY1550" s="7"/>
      <c r="XEZ1550" s="7"/>
      <c r="XFA1550" s="7"/>
    </row>
    <row r="1551" s="2" customFormat="1" spans="2:16381">
      <c r="B1551" s="4"/>
      <c r="D1551" s="5"/>
      <c r="F1551" s="6"/>
      <c r="G1551" s="6"/>
      <c r="XET1551" s="7"/>
      <c r="XEU1551" s="7"/>
      <c r="XEV1551" s="7"/>
      <c r="XEW1551" s="7"/>
      <c r="XEX1551" s="7"/>
      <c r="XEY1551" s="7"/>
      <c r="XEZ1551" s="7"/>
      <c r="XFA1551" s="7"/>
    </row>
    <row r="1552" s="2" customFormat="1" spans="2:16381">
      <c r="B1552" s="4"/>
      <c r="D1552" s="5"/>
      <c r="F1552" s="6"/>
      <c r="G1552" s="6"/>
      <c r="XET1552" s="7"/>
      <c r="XEU1552" s="7"/>
      <c r="XEV1552" s="7"/>
      <c r="XEW1552" s="7"/>
      <c r="XEX1552" s="7"/>
      <c r="XEY1552" s="7"/>
      <c r="XEZ1552" s="7"/>
      <c r="XFA1552" s="7"/>
    </row>
    <row r="1553" s="2" customFormat="1" spans="2:16381">
      <c r="B1553" s="4"/>
      <c r="D1553" s="5"/>
      <c r="F1553" s="6"/>
      <c r="G1553" s="6"/>
      <c r="XET1553" s="7"/>
      <c r="XEU1553" s="7"/>
      <c r="XEV1553" s="7"/>
      <c r="XEW1553" s="7"/>
      <c r="XEX1553" s="7"/>
      <c r="XEY1553" s="7"/>
      <c r="XEZ1553" s="7"/>
      <c r="XFA1553" s="7"/>
    </row>
    <row r="1554" s="2" customFormat="1" spans="2:16381">
      <c r="B1554" s="4"/>
      <c r="D1554" s="5"/>
      <c r="F1554" s="6"/>
      <c r="G1554" s="6"/>
      <c r="XET1554" s="7"/>
      <c r="XEU1554" s="7"/>
      <c r="XEV1554" s="7"/>
      <c r="XEW1554" s="7"/>
      <c r="XEX1554" s="7"/>
      <c r="XEY1554" s="7"/>
      <c r="XEZ1554" s="7"/>
      <c r="XFA1554" s="7"/>
    </row>
    <row r="1555" s="2" customFormat="1" spans="2:16381">
      <c r="B1555" s="4"/>
      <c r="D1555" s="5"/>
      <c r="F1555" s="6"/>
      <c r="G1555" s="6"/>
      <c r="XET1555" s="7"/>
      <c r="XEU1555" s="7"/>
      <c r="XEV1555" s="7"/>
      <c r="XEW1555" s="7"/>
      <c r="XEX1555" s="7"/>
      <c r="XEY1555" s="7"/>
      <c r="XEZ1555" s="7"/>
      <c r="XFA1555" s="7"/>
    </row>
    <row r="1556" s="2" customFormat="1" spans="2:16381">
      <c r="B1556" s="4"/>
      <c r="D1556" s="5"/>
      <c r="F1556" s="6"/>
      <c r="G1556" s="6"/>
      <c r="XET1556" s="7"/>
      <c r="XEU1556" s="7"/>
      <c r="XEV1556" s="7"/>
      <c r="XEW1556" s="7"/>
      <c r="XEX1556" s="7"/>
      <c r="XEY1556" s="7"/>
      <c r="XEZ1556" s="7"/>
      <c r="XFA1556" s="7"/>
    </row>
    <row r="1557" s="2" customFormat="1" spans="2:16381">
      <c r="B1557" s="4"/>
      <c r="D1557" s="5"/>
      <c r="F1557" s="6"/>
      <c r="G1557" s="6"/>
      <c r="XET1557" s="7"/>
      <c r="XEU1557" s="7"/>
      <c r="XEV1557" s="7"/>
      <c r="XEW1557" s="7"/>
      <c r="XEX1557" s="7"/>
      <c r="XEY1557" s="7"/>
      <c r="XEZ1557" s="7"/>
      <c r="XFA1557" s="7"/>
    </row>
    <row r="1558" s="2" customFormat="1" spans="2:16381">
      <c r="B1558" s="4"/>
      <c r="D1558" s="5"/>
      <c r="F1558" s="6"/>
      <c r="G1558" s="6"/>
      <c r="XET1558" s="7"/>
      <c r="XEU1558" s="7"/>
      <c r="XEV1558" s="7"/>
      <c r="XEW1558" s="7"/>
      <c r="XEX1558" s="7"/>
      <c r="XEY1558" s="7"/>
      <c r="XEZ1558" s="7"/>
      <c r="XFA1558" s="7"/>
    </row>
    <row r="1559" s="2" customFormat="1" spans="2:16381">
      <c r="B1559" s="4"/>
      <c r="D1559" s="5"/>
      <c r="F1559" s="6"/>
      <c r="G1559" s="6"/>
      <c r="XET1559" s="7"/>
      <c r="XEU1559" s="7"/>
      <c r="XEV1559" s="7"/>
      <c r="XEW1559" s="7"/>
      <c r="XEX1559" s="7"/>
      <c r="XEY1559" s="7"/>
      <c r="XEZ1559" s="7"/>
      <c r="XFA1559" s="7"/>
    </row>
    <row r="1560" s="2" customFormat="1" spans="2:16381">
      <c r="B1560" s="4"/>
      <c r="D1560" s="5"/>
      <c r="F1560" s="6"/>
      <c r="G1560" s="6"/>
      <c r="XET1560" s="7"/>
      <c r="XEU1560" s="7"/>
      <c r="XEV1560" s="7"/>
      <c r="XEW1560" s="7"/>
      <c r="XEX1560" s="7"/>
      <c r="XEY1560" s="7"/>
      <c r="XEZ1560" s="7"/>
      <c r="XFA1560" s="7"/>
    </row>
    <row r="1561" s="2" customFormat="1" spans="2:16381">
      <c r="B1561" s="4"/>
      <c r="D1561" s="5"/>
      <c r="F1561" s="6"/>
      <c r="G1561" s="6"/>
      <c r="XET1561" s="7"/>
      <c r="XEU1561" s="7"/>
      <c r="XEV1561" s="7"/>
      <c r="XEW1561" s="7"/>
      <c r="XEX1561" s="7"/>
      <c r="XEY1561" s="7"/>
      <c r="XEZ1561" s="7"/>
      <c r="XFA1561" s="7"/>
    </row>
    <row r="1562" s="2" customFormat="1" spans="2:16381">
      <c r="B1562" s="4"/>
      <c r="D1562" s="5"/>
      <c r="F1562" s="6"/>
      <c r="G1562" s="6"/>
      <c r="XET1562" s="7"/>
      <c r="XEU1562" s="7"/>
      <c r="XEV1562" s="7"/>
      <c r="XEW1562" s="7"/>
      <c r="XEX1562" s="7"/>
      <c r="XEY1562" s="7"/>
      <c r="XEZ1562" s="7"/>
      <c r="XFA1562" s="7"/>
    </row>
    <row r="1563" s="2" customFormat="1" spans="2:16381">
      <c r="B1563" s="4"/>
      <c r="D1563" s="5"/>
      <c r="F1563" s="6"/>
      <c r="G1563" s="6"/>
      <c r="XET1563" s="7"/>
      <c r="XEU1563" s="7"/>
      <c r="XEV1563" s="7"/>
      <c r="XEW1563" s="7"/>
      <c r="XEX1563" s="7"/>
      <c r="XEY1563" s="7"/>
      <c r="XEZ1563" s="7"/>
      <c r="XFA1563" s="7"/>
    </row>
    <row r="1564" s="2" customFormat="1" spans="2:16381">
      <c r="B1564" s="4"/>
      <c r="D1564" s="5"/>
      <c r="F1564" s="6"/>
      <c r="G1564" s="6"/>
      <c r="XET1564" s="7"/>
      <c r="XEU1564" s="7"/>
      <c r="XEV1564" s="7"/>
      <c r="XEW1564" s="7"/>
      <c r="XEX1564" s="7"/>
      <c r="XEY1564" s="7"/>
      <c r="XEZ1564" s="7"/>
      <c r="XFA1564" s="7"/>
    </row>
    <row r="1565" s="2" customFormat="1" spans="2:16381">
      <c r="B1565" s="4"/>
      <c r="D1565" s="5"/>
      <c r="F1565" s="6"/>
      <c r="G1565" s="6"/>
      <c r="XET1565" s="7"/>
      <c r="XEU1565" s="7"/>
      <c r="XEV1565" s="7"/>
      <c r="XEW1565" s="7"/>
      <c r="XEX1565" s="7"/>
      <c r="XEY1565" s="7"/>
      <c r="XEZ1565" s="7"/>
      <c r="XFA1565" s="7"/>
    </row>
    <row r="1566" s="2" customFormat="1" spans="2:16381">
      <c r="B1566" s="4"/>
      <c r="D1566" s="5"/>
      <c r="F1566" s="6"/>
      <c r="G1566" s="6"/>
      <c r="XET1566" s="7"/>
      <c r="XEU1566" s="7"/>
      <c r="XEV1566" s="7"/>
      <c r="XEW1566" s="7"/>
      <c r="XEX1566" s="7"/>
      <c r="XEY1566" s="7"/>
      <c r="XEZ1566" s="7"/>
      <c r="XFA1566" s="7"/>
    </row>
    <row r="1567" s="2" customFormat="1" spans="2:16381">
      <c r="B1567" s="4"/>
      <c r="D1567" s="5"/>
      <c r="F1567" s="6"/>
      <c r="G1567" s="6"/>
      <c r="XET1567" s="7"/>
      <c r="XEU1567" s="7"/>
      <c r="XEV1567" s="7"/>
      <c r="XEW1567" s="7"/>
      <c r="XEX1567" s="7"/>
      <c r="XEY1567" s="7"/>
      <c r="XEZ1567" s="7"/>
      <c r="XFA1567" s="7"/>
    </row>
    <row r="1568" s="2" customFormat="1" spans="2:16381">
      <c r="B1568" s="4"/>
      <c r="D1568" s="5"/>
      <c r="F1568" s="6"/>
      <c r="G1568" s="6"/>
      <c r="XET1568" s="7"/>
      <c r="XEU1568" s="7"/>
      <c r="XEV1568" s="7"/>
      <c r="XEW1568" s="7"/>
      <c r="XEX1568" s="7"/>
      <c r="XEY1568" s="7"/>
      <c r="XEZ1568" s="7"/>
      <c r="XFA1568" s="7"/>
    </row>
    <row r="1569" s="2" customFormat="1" spans="2:16381">
      <c r="B1569" s="4"/>
      <c r="D1569" s="5"/>
      <c r="F1569" s="6"/>
      <c r="G1569" s="6"/>
      <c r="XET1569" s="7"/>
      <c r="XEU1569" s="7"/>
      <c r="XEV1569" s="7"/>
      <c r="XEW1569" s="7"/>
      <c r="XEX1569" s="7"/>
      <c r="XEY1569" s="7"/>
      <c r="XEZ1569" s="7"/>
      <c r="XFA1569" s="7"/>
    </row>
    <row r="1570" s="2" customFormat="1" spans="2:16381">
      <c r="B1570" s="4"/>
      <c r="D1570" s="5"/>
      <c r="F1570" s="6"/>
      <c r="G1570" s="6"/>
      <c r="XET1570" s="7"/>
      <c r="XEU1570" s="7"/>
      <c r="XEV1570" s="7"/>
      <c r="XEW1570" s="7"/>
      <c r="XEX1570" s="7"/>
      <c r="XEY1570" s="7"/>
      <c r="XEZ1570" s="7"/>
      <c r="XFA1570" s="7"/>
    </row>
    <row r="1571" s="2" customFormat="1" spans="2:16381">
      <c r="B1571" s="4"/>
      <c r="D1571" s="5"/>
      <c r="F1571" s="6"/>
      <c r="G1571" s="6"/>
      <c r="XET1571" s="7"/>
      <c r="XEU1571" s="7"/>
      <c r="XEV1571" s="7"/>
      <c r="XEW1571" s="7"/>
      <c r="XEX1571" s="7"/>
      <c r="XEY1571" s="7"/>
      <c r="XEZ1571" s="7"/>
      <c r="XFA1571" s="7"/>
    </row>
    <row r="1572" s="2" customFormat="1" spans="2:16381">
      <c r="B1572" s="4"/>
      <c r="D1572" s="5"/>
      <c r="F1572" s="6"/>
      <c r="G1572" s="6"/>
      <c r="XET1572" s="7"/>
      <c r="XEU1572" s="7"/>
      <c r="XEV1572" s="7"/>
      <c r="XEW1572" s="7"/>
      <c r="XEX1572" s="7"/>
      <c r="XEY1572" s="7"/>
      <c r="XEZ1572" s="7"/>
      <c r="XFA1572" s="7"/>
    </row>
    <row r="1573" s="2" customFormat="1" spans="2:16381">
      <c r="B1573" s="4"/>
      <c r="D1573" s="5"/>
      <c r="F1573" s="6"/>
      <c r="G1573" s="6"/>
      <c r="XET1573" s="7"/>
      <c r="XEU1573" s="7"/>
      <c r="XEV1573" s="7"/>
      <c r="XEW1573" s="7"/>
      <c r="XEX1573" s="7"/>
      <c r="XEY1573" s="7"/>
      <c r="XEZ1573" s="7"/>
      <c r="XFA1573" s="7"/>
    </row>
    <row r="1574" s="2" customFormat="1" spans="2:16381">
      <c r="B1574" s="4"/>
      <c r="D1574" s="5"/>
      <c r="F1574" s="6"/>
      <c r="G1574" s="6"/>
      <c r="XET1574" s="7"/>
      <c r="XEU1574" s="7"/>
      <c r="XEV1574" s="7"/>
      <c r="XEW1574" s="7"/>
      <c r="XEX1574" s="7"/>
      <c r="XEY1574" s="7"/>
      <c r="XEZ1574" s="7"/>
      <c r="XFA1574" s="7"/>
    </row>
    <row r="1575" s="2" customFormat="1" spans="2:16381">
      <c r="B1575" s="4"/>
      <c r="D1575" s="5"/>
      <c r="F1575" s="6"/>
      <c r="G1575" s="6"/>
      <c r="XET1575" s="7"/>
      <c r="XEU1575" s="7"/>
      <c r="XEV1575" s="7"/>
      <c r="XEW1575" s="7"/>
      <c r="XEX1575" s="7"/>
      <c r="XEY1575" s="7"/>
      <c r="XEZ1575" s="7"/>
      <c r="XFA1575" s="7"/>
    </row>
    <row r="1576" s="2" customFormat="1" spans="2:16381">
      <c r="B1576" s="4"/>
      <c r="D1576" s="5"/>
      <c r="F1576" s="6"/>
      <c r="G1576" s="6"/>
      <c r="XET1576" s="7"/>
      <c r="XEU1576" s="7"/>
      <c r="XEV1576" s="7"/>
      <c r="XEW1576" s="7"/>
      <c r="XEX1576" s="7"/>
      <c r="XEY1576" s="7"/>
      <c r="XEZ1576" s="7"/>
      <c r="XFA1576" s="7"/>
    </row>
    <row r="1577" s="2" customFormat="1" spans="2:16381">
      <c r="B1577" s="4"/>
      <c r="D1577" s="5"/>
      <c r="F1577" s="6"/>
      <c r="G1577" s="6"/>
      <c r="XET1577" s="7"/>
      <c r="XEU1577" s="7"/>
      <c r="XEV1577" s="7"/>
      <c r="XEW1577" s="7"/>
      <c r="XEX1577" s="7"/>
      <c r="XEY1577" s="7"/>
      <c r="XEZ1577" s="7"/>
      <c r="XFA1577" s="7"/>
    </row>
    <row r="1578" s="2" customFormat="1" spans="2:16381">
      <c r="B1578" s="4"/>
      <c r="D1578" s="5"/>
      <c r="F1578" s="6"/>
      <c r="G1578" s="6"/>
      <c r="XET1578" s="7"/>
      <c r="XEU1578" s="7"/>
      <c r="XEV1578" s="7"/>
      <c r="XEW1578" s="7"/>
      <c r="XEX1578" s="7"/>
      <c r="XEY1578" s="7"/>
      <c r="XEZ1578" s="7"/>
      <c r="XFA1578" s="7"/>
    </row>
    <row r="1579" s="2" customFormat="1" spans="2:16381">
      <c r="B1579" s="4"/>
      <c r="D1579" s="5"/>
      <c r="F1579" s="6"/>
      <c r="G1579" s="6"/>
      <c r="XET1579" s="7"/>
      <c r="XEU1579" s="7"/>
      <c r="XEV1579" s="7"/>
      <c r="XEW1579" s="7"/>
      <c r="XEX1579" s="7"/>
      <c r="XEY1579" s="7"/>
      <c r="XEZ1579" s="7"/>
      <c r="XFA1579" s="7"/>
    </row>
    <row r="1580" s="2" customFormat="1" spans="2:16381">
      <c r="B1580" s="4"/>
      <c r="D1580" s="5"/>
      <c r="F1580" s="6"/>
      <c r="G1580" s="6"/>
      <c r="XET1580" s="7"/>
      <c r="XEU1580" s="7"/>
      <c r="XEV1580" s="7"/>
      <c r="XEW1580" s="7"/>
      <c r="XEX1580" s="7"/>
      <c r="XEY1580" s="7"/>
      <c r="XEZ1580" s="7"/>
      <c r="XFA1580" s="7"/>
    </row>
    <row r="1581" s="2" customFormat="1" spans="2:16381">
      <c r="B1581" s="4"/>
      <c r="D1581" s="5"/>
      <c r="F1581" s="6"/>
      <c r="G1581" s="6"/>
      <c r="XET1581" s="7"/>
      <c r="XEU1581" s="7"/>
      <c r="XEV1581" s="7"/>
      <c r="XEW1581" s="7"/>
      <c r="XEX1581" s="7"/>
      <c r="XEY1581" s="7"/>
      <c r="XEZ1581" s="7"/>
      <c r="XFA1581" s="7"/>
    </row>
    <row r="1582" s="2" customFormat="1" spans="2:16381">
      <c r="B1582" s="4"/>
      <c r="D1582" s="5"/>
      <c r="F1582" s="6"/>
      <c r="G1582" s="6"/>
      <c r="XET1582" s="7"/>
      <c r="XEU1582" s="7"/>
      <c r="XEV1582" s="7"/>
      <c r="XEW1582" s="7"/>
      <c r="XEX1582" s="7"/>
      <c r="XEY1582" s="7"/>
      <c r="XEZ1582" s="7"/>
      <c r="XFA1582" s="7"/>
    </row>
    <row r="1583" s="2" customFormat="1" spans="2:16381">
      <c r="B1583" s="4"/>
      <c r="D1583" s="5"/>
      <c r="F1583" s="6"/>
      <c r="G1583" s="6"/>
      <c r="XET1583" s="7"/>
      <c r="XEU1583" s="7"/>
      <c r="XEV1583" s="7"/>
      <c r="XEW1583" s="7"/>
      <c r="XEX1583" s="7"/>
      <c r="XEY1583" s="7"/>
      <c r="XEZ1583" s="7"/>
      <c r="XFA1583" s="7"/>
    </row>
    <row r="1584" s="2" customFormat="1" spans="2:16381">
      <c r="B1584" s="4"/>
      <c r="D1584" s="5"/>
      <c r="F1584" s="6"/>
      <c r="G1584" s="6"/>
      <c r="XET1584" s="7"/>
      <c r="XEU1584" s="7"/>
      <c r="XEV1584" s="7"/>
      <c r="XEW1584" s="7"/>
      <c r="XEX1584" s="7"/>
      <c r="XEY1584" s="7"/>
      <c r="XEZ1584" s="7"/>
      <c r="XFA1584" s="7"/>
    </row>
    <row r="1585" s="2" customFormat="1" spans="2:16381">
      <c r="B1585" s="4"/>
      <c r="D1585" s="5"/>
      <c r="F1585" s="6"/>
      <c r="G1585" s="6"/>
      <c r="XET1585" s="7"/>
      <c r="XEU1585" s="7"/>
      <c r="XEV1585" s="7"/>
      <c r="XEW1585" s="7"/>
      <c r="XEX1585" s="7"/>
      <c r="XEY1585" s="7"/>
      <c r="XEZ1585" s="7"/>
      <c r="XFA1585" s="7"/>
    </row>
    <row r="1586" s="2" customFormat="1" spans="2:16381">
      <c r="B1586" s="4"/>
      <c r="D1586" s="5"/>
      <c r="F1586" s="6"/>
      <c r="G1586" s="6"/>
      <c r="XET1586" s="7"/>
      <c r="XEU1586" s="7"/>
      <c r="XEV1586" s="7"/>
      <c r="XEW1586" s="7"/>
      <c r="XEX1586" s="7"/>
      <c r="XEY1586" s="7"/>
      <c r="XEZ1586" s="7"/>
      <c r="XFA1586" s="7"/>
    </row>
    <row r="1587" s="2" customFormat="1" spans="2:16381">
      <c r="B1587" s="4"/>
      <c r="D1587" s="5"/>
      <c r="F1587" s="6"/>
      <c r="G1587" s="6"/>
      <c r="XET1587" s="7"/>
      <c r="XEU1587" s="7"/>
      <c r="XEV1587" s="7"/>
      <c r="XEW1587" s="7"/>
      <c r="XEX1587" s="7"/>
      <c r="XEY1587" s="7"/>
      <c r="XEZ1587" s="7"/>
      <c r="XFA1587" s="7"/>
    </row>
    <row r="1588" s="2" customFormat="1" spans="2:16381">
      <c r="B1588" s="4"/>
      <c r="D1588" s="5"/>
      <c r="F1588" s="6"/>
      <c r="G1588" s="6"/>
      <c r="XET1588" s="7"/>
      <c r="XEU1588" s="7"/>
      <c r="XEV1588" s="7"/>
      <c r="XEW1588" s="7"/>
      <c r="XEX1588" s="7"/>
      <c r="XEY1588" s="7"/>
      <c r="XEZ1588" s="7"/>
      <c r="XFA1588" s="7"/>
    </row>
    <row r="1589" s="2" customFormat="1" spans="2:16381">
      <c r="B1589" s="4"/>
      <c r="D1589" s="5"/>
      <c r="F1589" s="6"/>
      <c r="G1589" s="6"/>
      <c r="XET1589" s="7"/>
      <c r="XEU1589" s="7"/>
      <c r="XEV1589" s="7"/>
      <c r="XEW1589" s="7"/>
      <c r="XEX1589" s="7"/>
      <c r="XEY1589" s="7"/>
      <c r="XEZ1589" s="7"/>
      <c r="XFA1589" s="7"/>
    </row>
    <row r="1590" s="2" customFormat="1" spans="2:16381">
      <c r="B1590" s="4"/>
      <c r="D1590" s="5"/>
      <c r="F1590" s="6"/>
      <c r="G1590" s="6"/>
      <c r="XET1590" s="7"/>
      <c r="XEU1590" s="7"/>
      <c r="XEV1590" s="7"/>
      <c r="XEW1590" s="7"/>
      <c r="XEX1590" s="7"/>
      <c r="XEY1590" s="7"/>
      <c r="XEZ1590" s="7"/>
      <c r="XFA1590" s="7"/>
    </row>
    <row r="1591" s="2" customFormat="1" spans="2:16381">
      <c r="B1591" s="4"/>
      <c r="D1591" s="5"/>
      <c r="F1591" s="6"/>
      <c r="G1591" s="6"/>
      <c r="XET1591" s="7"/>
      <c r="XEU1591" s="7"/>
      <c r="XEV1591" s="7"/>
      <c r="XEW1591" s="7"/>
      <c r="XEX1591" s="7"/>
      <c r="XEY1591" s="7"/>
      <c r="XEZ1591" s="7"/>
      <c r="XFA1591" s="7"/>
    </row>
    <row r="1592" s="2" customFormat="1" spans="2:16381">
      <c r="B1592" s="4"/>
      <c r="D1592" s="5"/>
      <c r="F1592" s="6"/>
      <c r="G1592" s="6"/>
      <c r="XET1592" s="7"/>
      <c r="XEU1592" s="7"/>
      <c r="XEV1592" s="7"/>
      <c r="XEW1592" s="7"/>
      <c r="XEX1592" s="7"/>
      <c r="XEY1592" s="7"/>
      <c r="XEZ1592" s="7"/>
      <c r="XFA1592" s="7"/>
    </row>
    <row r="1593" s="2" customFormat="1" spans="2:16381">
      <c r="B1593" s="4"/>
      <c r="D1593" s="5"/>
      <c r="F1593" s="6"/>
      <c r="G1593" s="6"/>
      <c r="XET1593" s="7"/>
      <c r="XEU1593" s="7"/>
      <c r="XEV1593" s="7"/>
      <c r="XEW1593" s="7"/>
      <c r="XEX1593" s="7"/>
      <c r="XEY1593" s="7"/>
      <c r="XEZ1593" s="7"/>
      <c r="XFA1593" s="7"/>
    </row>
    <row r="1594" s="2" customFormat="1" spans="2:16381">
      <c r="B1594" s="4"/>
      <c r="D1594" s="5"/>
      <c r="F1594" s="6"/>
      <c r="G1594" s="6"/>
      <c r="XET1594" s="7"/>
      <c r="XEU1594" s="7"/>
      <c r="XEV1594" s="7"/>
      <c r="XEW1594" s="7"/>
      <c r="XEX1594" s="7"/>
      <c r="XEY1594" s="7"/>
      <c r="XEZ1594" s="7"/>
      <c r="XFA1594" s="7"/>
    </row>
    <row r="1595" s="2" customFormat="1" spans="2:16381">
      <c r="B1595" s="4"/>
      <c r="D1595" s="5"/>
      <c r="F1595" s="6"/>
      <c r="G1595" s="6"/>
      <c r="XET1595" s="7"/>
      <c r="XEU1595" s="7"/>
      <c r="XEV1595" s="7"/>
      <c r="XEW1595" s="7"/>
      <c r="XEX1595" s="7"/>
      <c r="XEY1595" s="7"/>
      <c r="XEZ1595" s="7"/>
      <c r="XFA1595" s="7"/>
    </row>
    <row r="1596" s="2" customFormat="1" spans="2:16381">
      <c r="B1596" s="4"/>
      <c r="D1596" s="5"/>
      <c r="F1596" s="6"/>
      <c r="G1596" s="6"/>
      <c r="XET1596" s="7"/>
      <c r="XEU1596" s="7"/>
      <c r="XEV1596" s="7"/>
      <c r="XEW1596" s="7"/>
      <c r="XEX1596" s="7"/>
      <c r="XEY1596" s="7"/>
      <c r="XEZ1596" s="7"/>
      <c r="XFA1596" s="7"/>
    </row>
    <row r="1597" s="2" customFormat="1" spans="2:16381">
      <c r="B1597" s="4"/>
      <c r="D1597" s="5"/>
      <c r="F1597" s="6"/>
      <c r="G1597" s="6"/>
      <c r="XET1597" s="7"/>
      <c r="XEU1597" s="7"/>
      <c r="XEV1597" s="7"/>
      <c r="XEW1597" s="7"/>
      <c r="XEX1597" s="7"/>
      <c r="XEY1597" s="7"/>
      <c r="XEZ1597" s="7"/>
      <c r="XFA1597" s="7"/>
    </row>
    <row r="1598" s="2" customFormat="1" spans="2:16381">
      <c r="B1598" s="4"/>
      <c r="D1598" s="5"/>
      <c r="F1598" s="6"/>
      <c r="G1598" s="6"/>
      <c r="XET1598" s="7"/>
      <c r="XEU1598" s="7"/>
      <c r="XEV1598" s="7"/>
      <c r="XEW1598" s="7"/>
      <c r="XEX1598" s="7"/>
      <c r="XEY1598" s="7"/>
      <c r="XEZ1598" s="7"/>
      <c r="XFA1598" s="7"/>
    </row>
    <row r="1599" s="2" customFormat="1" spans="2:16381">
      <c r="B1599" s="4"/>
      <c r="D1599" s="5"/>
      <c r="F1599" s="6"/>
      <c r="G1599" s="6"/>
      <c r="XET1599" s="7"/>
      <c r="XEU1599" s="7"/>
      <c r="XEV1599" s="7"/>
      <c r="XEW1599" s="7"/>
      <c r="XEX1599" s="7"/>
      <c r="XEY1599" s="7"/>
      <c r="XEZ1599" s="7"/>
      <c r="XFA1599" s="7"/>
    </row>
    <row r="1600" s="2" customFormat="1" spans="2:16381">
      <c r="B1600" s="4"/>
      <c r="D1600" s="5"/>
      <c r="F1600" s="6"/>
      <c r="G1600" s="6"/>
      <c r="XET1600" s="7"/>
      <c r="XEU1600" s="7"/>
      <c r="XEV1600" s="7"/>
      <c r="XEW1600" s="7"/>
      <c r="XEX1600" s="7"/>
      <c r="XEY1600" s="7"/>
      <c r="XEZ1600" s="7"/>
      <c r="XFA1600" s="7"/>
    </row>
    <row r="1601" s="2" customFormat="1" spans="2:16381">
      <c r="B1601" s="4"/>
      <c r="D1601" s="5"/>
      <c r="F1601" s="6"/>
      <c r="G1601" s="6"/>
      <c r="XET1601" s="7"/>
      <c r="XEU1601" s="7"/>
      <c r="XEV1601" s="7"/>
      <c r="XEW1601" s="7"/>
      <c r="XEX1601" s="7"/>
      <c r="XEY1601" s="7"/>
      <c r="XEZ1601" s="7"/>
      <c r="XFA1601" s="7"/>
    </row>
    <row r="1602" s="2" customFormat="1" spans="2:16381">
      <c r="B1602" s="4"/>
      <c r="D1602" s="5"/>
      <c r="F1602" s="6"/>
      <c r="G1602" s="6"/>
      <c r="XET1602" s="7"/>
      <c r="XEU1602" s="7"/>
      <c r="XEV1602" s="7"/>
      <c r="XEW1602" s="7"/>
      <c r="XEX1602" s="7"/>
      <c r="XEY1602" s="7"/>
      <c r="XEZ1602" s="7"/>
      <c r="XFA1602" s="7"/>
    </row>
    <row r="1603" s="2" customFormat="1" spans="2:16381">
      <c r="B1603" s="4"/>
      <c r="D1603" s="5"/>
      <c r="F1603" s="6"/>
      <c r="G1603" s="6"/>
      <c r="XET1603" s="7"/>
      <c r="XEU1603" s="7"/>
      <c r="XEV1603" s="7"/>
      <c r="XEW1603" s="7"/>
      <c r="XEX1603" s="7"/>
      <c r="XEY1603" s="7"/>
      <c r="XEZ1603" s="7"/>
      <c r="XFA1603" s="7"/>
    </row>
    <row r="1604" s="2" customFormat="1" spans="2:16381">
      <c r="B1604" s="4"/>
      <c r="D1604" s="5"/>
      <c r="F1604" s="6"/>
      <c r="G1604" s="6"/>
      <c r="XET1604" s="7"/>
      <c r="XEU1604" s="7"/>
      <c r="XEV1604" s="7"/>
      <c r="XEW1604" s="7"/>
      <c r="XEX1604" s="7"/>
      <c r="XEY1604" s="7"/>
      <c r="XEZ1604" s="7"/>
      <c r="XFA1604" s="7"/>
    </row>
    <row r="1605" s="2" customFormat="1" spans="2:16381">
      <c r="B1605" s="4"/>
      <c r="D1605" s="5"/>
      <c r="F1605" s="6"/>
      <c r="G1605" s="6"/>
      <c r="XET1605" s="7"/>
      <c r="XEU1605" s="7"/>
      <c r="XEV1605" s="7"/>
      <c r="XEW1605" s="7"/>
      <c r="XEX1605" s="7"/>
      <c r="XEY1605" s="7"/>
      <c r="XEZ1605" s="7"/>
      <c r="XFA1605" s="7"/>
    </row>
    <row r="1606" s="2" customFormat="1" spans="2:16381">
      <c r="B1606" s="4"/>
      <c r="D1606" s="5"/>
      <c r="F1606" s="6"/>
      <c r="G1606" s="6"/>
      <c r="XET1606" s="7"/>
      <c r="XEU1606" s="7"/>
      <c r="XEV1606" s="7"/>
      <c r="XEW1606" s="7"/>
      <c r="XEX1606" s="7"/>
      <c r="XEY1606" s="7"/>
      <c r="XEZ1606" s="7"/>
      <c r="XFA1606" s="7"/>
    </row>
    <row r="1607" s="2" customFormat="1" spans="2:16381">
      <c r="B1607" s="4"/>
      <c r="D1607" s="5"/>
      <c r="F1607" s="6"/>
      <c r="G1607" s="6"/>
      <c r="XET1607" s="7"/>
      <c r="XEU1607" s="7"/>
      <c r="XEV1607" s="7"/>
      <c r="XEW1607" s="7"/>
      <c r="XEX1607" s="7"/>
      <c r="XEY1607" s="7"/>
      <c r="XEZ1607" s="7"/>
      <c r="XFA1607" s="7"/>
    </row>
    <row r="1608" s="2" customFormat="1" spans="2:16381">
      <c r="B1608" s="4"/>
      <c r="D1608" s="5"/>
      <c r="F1608" s="6"/>
      <c r="G1608" s="6"/>
      <c r="XET1608" s="7"/>
      <c r="XEU1608" s="7"/>
      <c r="XEV1608" s="7"/>
      <c r="XEW1608" s="7"/>
      <c r="XEX1608" s="7"/>
      <c r="XEY1608" s="7"/>
      <c r="XEZ1608" s="7"/>
      <c r="XFA1608" s="7"/>
    </row>
    <row r="1609" s="2" customFormat="1" spans="2:16381">
      <c r="B1609" s="4"/>
      <c r="D1609" s="5"/>
      <c r="F1609" s="6"/>
      <c r="G1609" s="6"/>
      <c r="XET1609" s="7"/>
      <c r="XEU1609" s="7"/>
      <c r="XEV1609" s="7"/>
      <c r="XEW1609" s="7"/>
      <c r="XEX1609" s="7"/>
      <c r="XEY1609" s="7"/>
      <c r="XEZ1609" s="7"/>
      <c r="XFA1609" s="7"/>
    </row>
    <row r="1610" s="2" customFormat="1" spans="2:16381">
      <c r="B1610" s="4"/>
      <c r="D1610" s="5"/>
      <c r="F1610" s="6"/>
      <c r="G1610" s="6"/>
      <c r="XET1610" s="7"/>
      <c r="XEU1610" s="7"/>
      <c r="XEV1610" s="7"/>
      <c r="XEW1610" s="7"/>
      <c r="XEX1610" s="7"/>
      <c r="XEY1610" s="7"/>
      <c r="XEZ1610" s="7"/>
      <c r="XFA1610" s="7"/>
    </row>
    <row r="1611" s="2" customFormat="1" spans="2:16381">
      <c r="B1611" s="4"/>
      <c r="D1611" s="5"/>
      <c r="F1611" s="6"/>
      <c r="G1611" s="6"/>
      <c r="XET1611" s="7"/>
      <c r="XEU1611" s="7"/>
      <c r="XEV1611" s="7"/>
      <c r="XEW1611" s="7"/>
      <c r="XEX1611" s="7"/>
      <c r="XEY1611" s="7"/>
      <c r="XEZ1611" s="7"/>
      <c r="XFA1611" s="7"/>
    </row>
    <row r="1612" s="2" customFormat="1" spans="2:16381">
      <c r="B1612" s="4"/>
      <c r="D1612" s="5"/>
      <c r="F1612" s="6"/>
      <c r="G1612" s="6"/>
      <c r="XET1612" s="7"/>
      <c r="XEU1612" s="7"/>
      <c r="XEV1612" s="7"/>
      <c r="XEW1612" s="7"/>
      <c r="XEX1612" s="7"/>
      <c r="XEY1612" s="7"/>
      <c r="XEZ1612" s="7"/>
      <c r="XFA1612" s="7"/>
    </row>
    <row r="1613" s="2" customFormat="1" spans="2:16381">
      <c r="B1613" s="4"/>
      <c r="D1613" s="5"/>
      <c r="F1613" s="6"/>
      <c r="G1613" s="6"/>
      <c r="XET1613" s="7"/>
      <c r="XEU1613" s="7"/>
      <c r="XEV1613" s="7"/>
      <c r="XEW1613" s="7"/>
      <c r="XEX1613" s="7"/>
      <c r="XEY1613" s="7"/>
      <c r="XEZ1613" s="7"/>
      <c r="XFA1613" s="7"/>
    </row>
    <row r="1614" s="2" customFormat="1" spans="2:16381">
      <c r="B1614" s="4"/>
      <c r="D1614" s="5"/>
      <c r="F1614" s="6"/>
      <c r="G1614" s="6"/>
      <c r="XET1614" s="7"/>
      <c r="XEU1614" s="7"/>
      <c r="XEV1614" s="7"/>
      <c r="XEW1614" s="7"/>
      <c r="XEX1614" s="7"/>
      <c r="XEY1614" s="7"/>
      <c r="XEZ1614" s="7"/>
      <c r="XFA1614" s="7"/>
    </row>
    <row r="1615" s="2" customFormat="1" spans="2:16381">
      <c r="B1615" s="4"/>
      <c r="D1615" s="5"/>
      <c r="F1615" s="6"/>
      <c r="G1615" s="6"/>
      <c r="XET1615" s="7"/>
      <c r="XEU1615" s="7"/>
      <c r="XEV1615" s="7"/>
      <c r="XEW1615" s="7"/>
      <c r="XEX1615" s="7"/>
      <c r="XEY1615" s="7"/>
      <c r="XEZ1615" s="7"/>
      <c r="XFA1615" s="7"/>
    </row>
    <row r="1616" s="2" customFormat="1" spans="2:16381">
      <c r="B1616" s="4"/>
      <c r="D1616" s="5"/>
      <c r="F1616" s="6"/>
      <c r="G1616" s="6"/>
      <c r="XET1616" s="7"/>
      <c r="XEU1616" s="7"/>
      <c r="XEV1616" s="7"/>
      <c r="XEW1616" s="7"/>
      <c r="XEX1616" s="7"/>
      <c r="XEY1616" s="7"/>
      <c r="XEZ1616" s="7"/>
      <c r="XFA1616" s="7"/>
    </row>
    <row r="1617" s="2" customFormat="1" spans="2:16381">
      <c r="B1617" s="4"/>
      <c r="D1617" s="5"/>
      <c r="F1617" s="6"/>
      <c r="G1617" s="6"/>
      <c r="XET1617" s="7"/>
      <c r="XEU1617" s="7"/>
      <c r="XEV1617" s="7"/>
      <c r="XEW1617" s="7"/>
      <c r="XEX1617" s="7"/>
      <c r="XEY1617" s="7"/>
      <c r="XEZ1617" s="7"/>
      <c r="XFA1617" s="7"/>
    </row>
    <row r="1618" s="2" customFormat="1" spans="2:16381">
      <c r="B1618" s="4"/>
      <c r="D1618" s="5"/>
      <c r="F1618" s="6"/>
      <c r="G1618" s="6"/>
      <c r="XET1618" s="7"/>
      <c r="XEU1618" s="7"/>
      <c r="XEV1618" s="7"/>
      <c r="XEW1618" s="7"/>
      <c r="XEX1618" s="7"/>
      <c r="XEY1618" s="7"/>
      <c r="XEZ1618" s="7"/>
      <c r="XFA1618" s="7"/>
    </row>
    <row r="1619" s="2" customFormat="1" spans="2:16381">
      <c r="B1619" s="4"/>
      <c r="D1619" s="5"/>
      <c r="F1619" s="6"/>
      <c r="G1619" s="6"/>
      <c r="XET1619" s="7"/>
      <c r="XEU1619" s="7"/>
      <c r="XEV1619" s="7"/>
      <c r="XEW1619" s="7"/>
      <c r="XEX1619" s="7"/>
      <c r="XEY1619" s="7"/>
      <c r="XEZ1619" s="7"/>
      <c r="XFA1619" s="7"/>
    </row>
    <row r="1620" s="2" customFormat="1" spans="2:16381">
      <c r="B1620" s="4"/>
      <c r="D1620" s="5"/>
      <c r="F1620" s="6"/>
      <c r="G1620" s="6"/>
      <c r="XET1620" s="7"/>
      <c r="XEU1620" s="7"/>
      <c r="XEV1620" s="7"/>
      <c r="XEW1620" s="7"/>
      <c r="XEX1620" s="7"/>
      <c r="XEY1620" s="7"/>
      <c r="XEZ1620" s="7"/>
      <c r="XFA1620" s="7"/>
    </row>
    <row r="1621" s="2" customFormat="1" spans="2:16381">
      <c r="B1621" s="4"/>
      <c r="D1621" s="5"/>
      <c r="F1621" s="6"/>
      <c r="G1621" s="6"/>
      <c r="XET1621" s="7"/>
      <c r="XEU1621" s="7"/>
      <c r="XEV1621" s="7"/>
      <c r="XEW1621" s="7"/>
      <c r="XEX1621" s="7"/>
      <c r="XEY1621" s="7"/>
      <c r="XEZ1621" s="7"/>
      <c r="XFA1621" s="7"/>
    </row>
    <row r="1622" s="2" customFormat="1" spans="2:16381">
      <c r="B1622" s="4"/>
      <c r="D1622" s="5"/>
      <c r="F1622" s="6"/>
      <c r="G1622" s="6"/>
      <c r="XET1622" s="7"/>
      <c r="XEU1622" s="7"/>
      <c r="XEV1622" s="7"/>
      <c r="XEW1622" s="7"/>
      <c r="XEX1622" s="7"/>
      <c r="XEY1622" s="7"/>
      <c r="XEZ1622" s="7"/>
      <c r="XFA1622" s="7"/>
    </row>
    <row r="1623" s="2" customFormat="1" spans="2:16381">
      <c r="B1623" s="4"/>
      <c r="D1623" s="5"/>
      <c r="F1623" s="6"/>
      <c r="G1623" s="6"/>
      <c r="XET1623" s="7"/>
      <c r="XEU1623" s="7"/>
      <c r="XEV1623" s="7"/>
      <c r="XEW1623" s="7"/>
      <c r="XEX1623" s="7"/>
      <c r="XEY1623" s="7"/>
      <c r="XEZ1623" s="7"/>
      <c r="XFA1623" s="7"/>
    </row>
    <row r="1624" s="2" customFormat="1" spans="2:16381">
      <c r="B1624" s="4"/>
      <c r="D1624" s="5"/>
      <c r="F1624" s="6"/>
      <c r="G1624" s="6"/>
      <c r="XET1624" s="7"/>
      <c r="XEU1624" s="7"/>
      <c r="XEV1624" s="7"/>
      <c r="XEW1624" s="7"/>
      <c r="XEX1624" s="7"/>
      <c r="XEY1624" s="7"/>
      <c r="XEZ1624" s="7"/>
      <c r="XFA1624" s="7"/>
    </row>
    <row r="1625" s="2" customFormat="1" spans="2:16381">
      <c r="B1625" s="4"/>
      <c r="D1625" s="5"/>
      <c r="F1625" s="6"/>
      <c r="G1625" s="6"/>
      <c r="XET1625" s="7"/>
      <c r="XEU1625" s="7"/>
      <c r="XEV1625" s="7"/>
      <c r="XEW1625" s="7"/>
      <c r="XEX1625" s="7"/>
      <c r="XEY1625" s="7"/>
      <c r="XEZ1625" s="7"/>
      <c r="XFA1625" s="7"/>
    </row>
    <row r="1626" s="2" customFormat="1" spans="2:16381">
      <c r="B1626" s="4"/>
      <c r="D1626" s="5"/>
      <c r="F1626" s="6"/>
      <c r="G1626" s="6"/>
      <c r="XET1626" s="7"/>
      <c r="XEU1626" s="7"/>
      <c r="XEV1626" s="7"/>
      <c r="XEW1626" s="7"/>
      <c r="XEX1626" s="7"/>
      <c r="XEY1626" s="7"/>
      <c r="XEZ1626" s="7"/>
      <c r="XFA1626" s="7"/>
    </row>
    <row r="1627" s="2" customFormat="1" spans="2:16381">
      <c r="B1627" s="4"/>
      <c r="D1627" s="5"/>
      <c r="F1627" s="6"/>
      <c r="G1627" s="6"/>
      <c r="XET1627" s="7"/>
      <c r="XEU1627" s="7"/>
      <c r="XEV1627" s="7"/>
      <c r="XEW1627" s="7"/>
      <c r="XEX1627" s="7"/>
      <c r="XEY1627" s="7"/>
      <c r="XEZ1627" s="7"/>
      <c r="XFA1627" s="7"/>
    </row>
    <row r="1628" s="2" customFormat="1" spans="2:16381">
      <c r="B1628" s="4"/>
      <c r="D1628" s="5"/>
      <c r="F1628" s="6"/>
      <c r="G1628" s="6"/>
      <c r="XET1628" s="7"/>
      <c r="XEU1628" s="7"/>
      <c r="XEV1628" s="7"/>
      <c r="XEW1628" s="7"/>
      <c r="XEX1628" s="7"/>
      <c r="XEY1628" s="7"/>
      <c r="XEZ1628" s="7"/>
      <c r="XFA1628" s="7"/>
    </row>
    <row r="1629" s="2" customFormat="1" spans="2:16381">
      <c r="B1629" s="4"/>
      <c r="D1629" s="5"/>
      <c r="F1629" s="6"/>
      <c r="G1629" s="6"/>
      <c r="XET1629" s="7"/>
      <c r="XEU1629" s="7"/>
      <c r="XEV1629" s="7"/>
      <c r="XEW1629" s="7"/>
      <c r="XEX1629" s="7"/>
      <c r="XEY1629" s="7"/>
      <c r="XEZ1629" s="7"/>
      <c r="XFA1629" s="7"/>
    </row>
    <row r="1630" s="2" customFormat="1" spans="2:16381">
      <c r="B1630" s="4"/>
      <c r="D1630" s="5"/>
      <c r="F1630" s="6"/>
      <c r="G1630" s="6"/>
      <c r="XET1630" s="7"/>
      <c r="XEU1630" s="7"/>
      <c r="XEV1630" s="7"/>
      <c r="XEW1630" s="7"/>
      <c r="XEX1630" s="7"/>
      <c r="XEY1630" s="7"/>
      <c r="XEZ1630" s="7"/>
      <c r="XFA1630" s="7"/>
    </row>
    <row r="1631" s="2" customFormat="1" spans="2:16381">
      <c r="B1631" s="4"/>
      <c r="D1631" s="5"/>
      <c r="F1631" s="6"/>
      <c r="G1631" s="6"/>
      <c r="XET1631" s="7"/>
      <c r="XEU1631" s="7"/>
      <c r="XEV1631" s="7"/>
      <c r="XEW1631" s="7"/>
      <c r="XEX1631" s="7"/>
      <c r="XEY1631" s="7"/>
      <c r="XEZ1631" s="7"/>
      <c r="XFA1631" s="7"/>
    </row>
    <row r="1632" s="2" customFormat="1" spans="2:16381">
      <c r="B1632" s="4"/>
      <c r="D1632" s="5"/>
      <c r="F1632" s="6"/>
      <c r="G1632" s="6"/>
      <c r="XET1632" s="7"/>
      <c r="XEU1632" s="7"/>
      <c r="XEV1632" s="7"/>
      <c r="XEW1632" s="7"/>
      <c r="XEX1632" s="7"/>
      <c r="XEY1632" s="7"/>
      <c r="XEZ1632" s="7"/>
      <c r="XFA1632" s="7"/>
    </row>
    <row r="1633" s="2" customFormat="1" spans="2:16381">
      <c r="B1633" s="4"/>
      <c r="D1633" s="5"/>
      <c r="F1633" s="6"/>
      <c r="G1633" s="6"/>
      <c r="XET1633" s="7"/>
      <c r="XEU1633" s="7"/>
      <c r="XEV1633" s="7"/>
      <c r="XEW1633" s="7"/>
      <c r="XEX1633" s="7"/>
      <c r="XEY1633" s="7"/>
      <c r="XEZ1633" s="7"/>
      <c r="XFA1633" s="7"/>
    </row>
    <row r="1634" s="2" customFormat="1" spans="2:16381">
      <c r="B1634" s="4"/>
      <c r="D1634" s="5"/>
      <c r="F1634" s="6"/>
      <c r="G1634" s="6"/>
      <c r="XET1634" s="7"/>
      <c r="XEU1634" s="7"/>
      <c r="XEV1634" s="7"/>
      <c r="XEW1634" s="7"/>
      <c r="XEX1634" s="7"/>
      <c r="XEY1634" s="7"/>
      <c r="XEZ1634" s="7"/>
      <c r="XFA1634" s="7"/>
    </row>
    <row r="1635" s="2" customFormat="1" spans="2:16381">
      <c r="B1635" s="4"/>
      <c r="D1635" s="5"/>
      <c r="F1635" s="6"/>
      <c r="G1635" s="6"/>
      <c r="XET1635" s="7"/>
      <c r="XEU1635" s="7"/>
      <c r="XEV1635" s="7"/>
      <c r="XEW1635" s="7"/>
      <c r="XEX1635" s="7"/>
      <c r="XEY1635" s="7"/>
      <c r="XEZ1635" s="7"/>
      <c r="XFA1635" s="7"/>
    </row>
    <row r="1636" s="2" customFormat="1" spans="2:16381">
      <c r="B1636" s="4"/>
      <c r="D1636" s="5"/>
      <c r="F1636" s="6"/>
      <c r="G1636" s="6"/>
      <c r="XET1636" s="7"/>
      <c r="XEU1636" s="7"/>
      <c r="XEV1636" s="7"/>
      <c r="XEW1636" s="7"/>
      <c r="XEX1636" s="7"/>
      <c r="XEY1636" s="7"/>
      <c r="XEZ1636" s="7"/>
      <c r="XFA1636" s="7"/>
    </row>
    <row r="1637" s="2" customFormat="1" spans="2:16381">
      <c r="B1637" s="4"/>
      <c r="D1637" s="5"/>
      <c r="F1637" s="6"/>
      <c r="G1637" s="6"/>
      <c r="XET1637" s="7"/>
      <c r="XEU1637" s="7"/>
      <c r="XEV1637" s="7"/>
      <c r="XEW1637" s="7"/>
      <c r="XEX1637" s="7"/>
      <c r="XEY1637" s="7"/>
      <c r="XEZ1637" s="7"/>
      <c r="XFA1637" s="7"/>
    </row>
    <row r="1638" s="2" customFormat="1" spans="2:16381">
      <c r="B1638" s="4"/>
      <c r="D1638" s="5"/>
      <c r="F1638" s="6"/>
      <c r="G1638" s="6"/>
      <c r="XET1638" s="7"/>
      <c r="XEU1638" s="7"/>
      <c r="XEV1638" s="7"/>
      <c r="XEW1638" s="7"/>
      <c r="XEX1638" s="7"/>
      <c r="XEY1638" s="7"/>
      <c r="XEZ1638" s="7"/>
      <c r="XFA1638" s="7"/>
    </row>
    <row r="1639" s="2" customFormat="1" spans="2:16381">
      <c r="B1639" s="4"/>
      <c r="D1639" s="5"/>
      <c r="F1639" s="6"/>
      <c r="G1639" s="6"/>
      <c r="XET1639" s="7"/>
      <c r="XEU1639" s="7"/>
      <c r="XEV1639" s="7"/>
      <c r="XEW1639" s="7"/>
      <c r="XEX1639" s="7"/>
      <c r="XEY1639" s="7"/>
      <c r="XEZ1639" s="7"/>
      <c r="XFA1639" s="7"/>
    </row>
    <row r="1640" s="2" customFormat="1" spans="2:16381">
      <c r="B1640" s="4"/>
      <c r="D1640" s="5"/>
      <c r="F1640" s="6"/>
      <c r="G1640" s="6"/>
      <c r="XET1640" s="7"/>
      <c r="XEU1640" s="7"/>
      <c r="XEV1640" s="7"/>
      <c r="XEW1640" s="7"/>
      <c r="XEX1640" s="7"/>
      <c r="XEY1640" s="7"/>
      <c r="XEZ1640" s="7"/>
      <c r="XFA1640" s="7"/>
    </row>
    <row r="1641" s="2" customFormat="1" spans="2:16381">
      <c r="B1641" s="4"/>
      <c r="D1641" s="5"/>
      <c r="F1641" s="6"/>
      <c r="G1641" s="6"/>
      <c r="XET1641" s="7"/>
      <c r="XEU1641" s="7"/>
      <c r="XEV1641" s="7"/>
      <c r="XEW1641" s="7"/>
      <c r="XEX1641" s="7"/>
      <c r="XEY1641" s="7"/>
      <c r="XEZ1641" s="7"/>
      <c r="XFA1641" s="7"/>
    </row>
    <row r="1642" s="2" customFormat="1" spans="2:16381">
      <c r="B1642" s="4"/>
      <c r="D1642" s="5"/>
      <c r="F1642" s="6"/>
      <c r="G1642" s="6"/>
      <c r="XET1642" s="7"/>
      <c r="XEU1642" s="7"/>
      <c r="XEV1642" s="7"/>
      <c r="XEW1642" s="7"/>
      <c r="XEX1642" s="7"/>
      <c r="XEY1642" s="7"/>
      <c r="XEZ1642" s="7"/>
      <c r="XFA1642" s="7"/>
    </row>
    <row r="1643" s="2" customFormat="1" spans="2:16381">
      <c r="B1643" s="4"/>
      <c r="D1643" s="5"/>
      <c r="F1643" s="6"/>
      <c r="G1643" s="6"/>
      <c r="XET1643" s="7"/>
      <c r="XEU1643" s="7"/>
      <c r="XEV1643" s="7"/>
      <c r="XEW1643" s="7"/>
      <c r="XEX1643" s="7"/>
      <c r="XEY1643" s="7"/>
      <c r="XEZ1643" s="7"/>
      <c r="XFA1643" s="7"/>
    </row>
    <row r="1644" s="2" customFormat="1" spans="2:16381">
      <c r="B1644" s="4"/>
      <c r="D1644" s="5"/>
      <c r="F1644" s="6"/>
      <c r="G1644" s="6"/>
      <c r="XET1644" s="7"/>
      <c r="XEU1644" s="7"/>
      <c r="XEV1644" s="7"/>
      <c r="XEW1644" s="7"/>
      <c r="XEX1644" s="7"/>
      <c r="XEY1644" s="7"/>
      <c r="XEZ1644" s="7"/>
      <c r="XFA1644" s="7"/>
    </row>
    <row r="1645" s="2" customFormat="1" spans="2:16381">
      <c r="B1645" s="4"/>
      <c r="D1645" s="5"/>
      <c r="F1645" s="6"/>
      <c r="G1645" s="6"/>
      <c r="XET1645" s="7"/>
      <c r="XEU1645" s="7"/>
      <c r="XEV1645" s="7"/>
      <c r="XEW1645" s="7"/>
      <c r="XEX1645" s="7"/>
      <c r="XEY1645" s="7"/>
      <c r="XEZ1645" s="7"/>
      <c r="XFA1645" s="7"/>
    </row>
    <row r="1646" s="2" customFormat="1" spans="2:16381">
      <c r="B1646" s="4"/>
      <c r="D1646" s="5"/>
      <c r="F1646" s="6"/>
      <c r="G1646" s="6"/>
      <c r="XET1646" s="7"/>
      <c r="XEU1646" s="7"/>
      <c r="XEV1646" s="7"/>
      <c r="XEW1646" s="7"/>
      <c r="XEX1646" s="7"/>
      <c r="XEY1646" s="7"/>
      <c r="XEZ1646" s="7"/>
      <c r="XFA1646" s="7"/>
    </row>
    <row r="1647" s="2" customFormat="1" spans="2:16381">
      <c r="B1647" s="4"/>
      <c r="D1647" s="5"/>
      <c r="F1647" s="6"/>
      <c r="G1647" s="6"/>
      <c r="XET1647" s="7"/>
      <c r="XEU1647" s="7"/>
      <c r="XEV1647" s="7"/>
      <c r="XEW1647" s="7"/>
      <c r="XEX1647" s="7"/>
      <c r="XEY1647" s="7"/>
      <c r="XEZ1647" s="7"/>
      <c r="XFA1647" s="7"/>
    </row>
    <row r="1648" s="2" customFormat="1" spans="2:16381">
      <c r="B1648" s="4"/>
      <c r="D1648" s="5"/>
      <c r="F1648" s="6"/>
      <c r="G1648" s="6"/>
      <c r="XET1648" s="7"/>
      <c r="XEU1648" s="7"/>
      <c r="XEV1648" s="7"/>
      <c r="XEW1648" s="7"/>
      <c r="XEX1648" s="7"/>
      <c r="XEY1648" s="7"/>
      <c r="XEZ1648" s="7"/>
      <c r="XFA1648" s="7"/>
    </row>
    <row r="1649" s="2" customFormat="1" spans="2:16381">
      <c r="B1649" s="4"/>
      <c r="D1649" s="5"/>
      <c r="F1649" s="6"/>
      <c r="G1649" s="6"/>
      <c r="XET1649" s="7"/>
      <c r="XEU1649" s="7"/>
      <c r="XEV1649" s="7"/>
      <c r="XEW1649" s="7"/>
      <c r="XEX1649" s="7"/>
      <c r="XEY1649" s="7"/>
      <c r="XEZ1649" s="7"/>
      <c r="XFA1649" s="7"/>
    </row>
    <row r="1650" s="2" customFormat="1" spans="2:16381">
      <c r="B1650" s="4"/>
      <c r="D1650" s="5"/>
      <c r="F1650" s="6"/>
      <c r="G1650" s="6"/>
      <c r="XET1650" s="7"/>
      <c r="XEU1650" s="7"/>
      <c r="XEV1650" s="7"/>
      <c r="XEW1650" s="7"/>
      <c r="XEX1650" s="7"/>
      <c r="XEY1650" s="7"/>
      <c r="XEZ1650" s="7"/>
      <c r="XFA1650" s="7"/>
    </row>
    <row r="1651" s="2" customFormat="1" spans="2:16381">
      <c r="B1651" s="4"/>
      <c r="D1651" s="5"/>
      <c r="F1651" s="6"/>
      <c r="G1651" s="6"/>
      <c r="XET1651" s="7"/>
      <c r="XEU1651" s="7"/>
      <c r="XEV1651" s="7"/>
      <c r="XEW1651" s="7"/>
      <c r="XEX1651" s="7"/>
      <c r="XEY1651" s="7"/>
      <c r="XEZ1651" s="7"/>
      <c r="XFA1651" s="7"/>
    </row>
    <row r="1652" s="2" customFormat="1" spans="2:16381">
      <c r="B1652" s="4"/>
      <c r="D1652" s="5"/>
      <c r="F1652" s="6"/>
      <c r="G1652" s="6"/>
      <c r="XET1652" s="7"/>
      <c r="XEU1652" s="7"/>
      <c r="XEV1652" s="7"/>
      <c r="XEW1652" s="7"/>
      <c r="XEX1652" s="7"/>
      <c r="XEY1652" s="7"/>
      <c r="XEZ1652" s="7"/>
      <c r="XFA1652" s="7"/>
    </row>
    <row r="1653" s="2" customFormat="1" spans="2:16381">
      <c r="B1653" s="4"/>
      <c r="D1653" s="5"/>
      <c r="F1653" s="6"/>
      <c r="G1653" s="6"/>
      <c r="XET1653" s="7"/>
      <c r="XEU1653" s="7"/>
      <c r="XEV1653" s="7"/>
      <c r="XEW1653" s="7"/>
      <c r="XEX1653" s="7"/>
      <c r="XEY1653" s="7"/>
      <c r="XEZ1653" s="7"/>
      <c r="XFA1653" s="7"/>
    </row>
    <row r="1654" s="2" customFormat="1" spans="2:16381">
      <c r="B1654" s="4"/>
      <c r="D1654" s="5"/>
      <c r="F1654" s="6"/>
      <c r="G1654" s="6"/>
      <c r="XET1654" s="7"/>
      <c r="XEU1654" s="7"/>
      <c r="XEV1654" s="7"/>
      <c r="XEW1654" s="7"/>
      <c r="XEX1654" s="7"/>
      <c r="XEY1654" s="7"/>
      <c r="XEZ1654" s="7"/>
      <c r="XFA1654" s="7"/>
    </row>
    <row r="1655" s="2" customFormat="1" spans="2:16381">
      <c r="B1655" s="4"/>
      <c r="D1655" s="5"/>
      <c r="F1655" s="6"/>
      <c r="G1655" s="6"/>
      <c r="XET1655" s="7"/>
      <c r="XEU1655" s="7"/>
      <c r="XEV1655" s="7"/>
      <c r="XEW1655" s="7"/>
      <c r="XEX1655" s="7"/>
      <c r="XEY1655" s="7"/>
      <c r="XEZ1655" s="7"/>
      <c r="XFA1655" s="7"/>
    </row>
    <row r="1656" s="2" customFormat="1" spans="2:16381">
      <c r="B1656" s="4"/>
      <c r="D1656" s="5"/>
      <c r="F1656" s="6"/>
      <c r="G1656" s="6"/>
      <c r="XET1656" s="7"/>
      <c r="XEU1656" s="7"/>
      <c r="XEV1656" s="7"/>
      <c r="XEW1656" s="7"/>
      <c r="XEX1656" s="7"/>
      <c r="XEY1656" s="7"/>
      <c r="XEZ1656" s="7"/>
      <c r="XFA1656" s="7"/>
    </row>
    <row r="1657" s="2" customFormat="1" spans="2:16381">
      <c r="B1657" s="4"/>
      <c r="D1657" s="5"/>
      <c r="F1657" s="6"/>
      <c r="G1657" s="6"/>
      <c r="XET1657" s="7"/>
      <c r="XEU1657" s="7"/>
      <c r="XEV1657" s="7"/>
      <c r="XEW1657" s="7"/>
      <c r="XEX1657" s="7"/>
      <c r="XEY1657" s="7"/>
      <c r="XEZ1657" s="7"/>
      <c r="XFA1657" s="7"/>
    </row>
    <row r="1658" s="2" customFormat="1" spans="2:16381">
      <c r="B1658" s="4"/>
      <c r="D1658" s="5"/>
      <c r="F1658" s="6"/>
      <c r="G1658" s="6"/>
      <c r="XET1658" s="7"/>
      <c r="XEU1658" s="7"/>
      <c r="XEV1658" s="7"/>
      <c r="XEW1658" s="7"/>
      <c r="XEX1658" s="7"/>
      <c r="XEY1658" s="7"/>
      <c r="XEZ1658" s="7"/>
      <c r="XFA1658" s="7"/>
    </row>
    <row r="1659" s="2" customFormat="1" spans="2:16381">
      <c r="B1659" s="4"/>
      <c r="D1659" s="5"/>
      <c r="F1659" s="6"/>
      <c r="G1659" s="6"/>
      <c r="XET1659" s="7"/>
      <c r="XEU1659" s="7"/>
      <c r="XEV1659" s="7"/>
      <c r="XEW1659" s="7"/>
      <c r="XEX1659" s="7"/>
      <c r="XEY1659" s="7"/>
      <c r="XEZ1659" s="7"/>
      <c r="XFA1659" s="7"/>
    </row>
    <row r="1660" s="2" customFormat="1" spans="2:16381">
      <c r="B1660" s="4"/>
      <c r="D1660" s="5"/>
      <c r="F1660" s="6"/>
      <c r="G1660" s="6"/>
      <c r="XET1660" s="7"/>
      <c r="XEU1660" s="7"/>
      <c r="XEV1660" s="7"/>
      <c r="XEW1660" s="7"/>
      <c r="XEX1660" s="7"/>
      <c r="XEY1660" s="7"/>
      <c r="XEZ1660" s="7"/>
      <c r="XFA1660" s="7"/>
    </row>
    <row r="1661" s="2" customFormat="1" spans="2:16381">
      <c r="B1661" s="4"/>
      <c r="D1661" s="5"/>
      <c r="F1661" s="6"/>
      <c r="G1661" s="6"/>
      <c r="XET1661" s="7"/>
      <c r="XEU1661" s="7"/>
      <c r="XEV1661" s="7"/>
      <c r="XEW1661" s="7"/>
      <c r="XEX1661" s="7"/>
      <c r="XEY1661" s="7"/>
      <c r="XEZ1661" s="7"/>
      <c r="XFA1661" s="7"/>
    </row>
    <row r="1662" s="2" customFormat="1" spans="2:16381">
      <c r="B1662" s="4"/>
      <c r="D1662" s="5"/>
      <c r="F1662" s="6"/>
      <c r="G1662" s="6"/>
      <c r="XET1662" s="7"/>
      <c r="XEU1662" s="7"/>
      <c r="XEV1662" s="7"/>
      <c r="XEW1662" s="7"/>
      <c r="XEX1662" s="7"/>
      <c r="XEY1662" s="7"/>
      <c r="XEZ1662" s="7"/>
      <c r="XFA1662" s="7"/>
    </row>
    <row r="1663" s="2" customFormat="1" spans="2:16381">
      <c r="B1663" s="4"/>
      <c r="D1663" s="5"/>
      <c r="F1663" s="6"/>
      <c r="G1663" s="6"/>
      <c r="XET1663" s="7"/>
      <c r="XEU1663" s="7"/>
      <c r="XEV1663" s="7"/>
      <c r="XEW1663" s="7"/>
      <c r="XEX1663" s="7"/>
      <c r="XEY1663" s="7"/>
      <c r="XEZ1663" s="7"/>
      <c r="XFA1663" s="7"/>
    </row>
    <row r="1664" s="2" customFormat="1" spans="2:16381">
      <c r="B1664" s="4"/>
      <c r="D1664" s="5"/>
      <c r="F1664" s="6"/>
      <c r="G1664" s="6"/>
      <c r="XET1664" s="7"/>
      <c r="XEU1664" s="7"/>
      <c r="XEV1664" s="7"/>
      <c r="XEW1664" s="7"/>
      <c r="XEX1664" s="7"/>
      <c r="XEY1664" s="7"/>
      <c r="XEZ1664" s="7"/>
      <c r="XFA1664" s="7"/>
    </row>
    <row r="1665" s="2" customFormat="1" spans="2:16381">
      <c r="B1665" s="4"/>
      <c r="D1665" s="5"/>
      <c r="F1665" s="6"/>
      <c r="G1665" s="6"/>
      <c r="XET1665" s="7"/>
      <c r="XEU1665" s="7"/>
      <c r="XEV1665" s="7"/>
      <c r="XEW1665" s="7"/>
      <c r="XEX1665" s="7"/>
      <c r="XEY1665" s="7"/>
      <c r="XEZ1665" s="7"/>
      <c r="XFA1665" s="7"/>
    </row>
    <row r="1666" s="2" customFormat="1" spans="2:16381">
      <c r="B1666" s="4"/>
      <c r="D1666" s="5"/>
      <c r="F1666" s="6"/>
      <c r="G1666" s="6"/>
      <c r="XET1666" s="7"/>
      <c r="XEU1666" s="7"/>
      <c r="XEV1666" s="7"/>
      <c r="XEW1666" s="7"/>
      <c r="XEX1666" s="7"/>
      <c r="XEY1666" s="7"/>
      <c r="XEZ1666" s="7"/>
      <c r="XFA1666" s="7"/>
    </row>
    <row r="1667" s="2" customFormat="1" spans="2:16381">
      <c r="B1667" s="4"/>
      <c r="D1667" s="5"/>
      <c r="F1667" s="6"/>
      <c r="G1667" s="6"/>
      <c r="XET1667" s="7"/>
      <c r="XEU1667" s="7"/>
      <c r="XEV1667" s="7"/>
      <c r="XEW1667" s="7"/>
      <c r="XEX1667" s="7"/>
      <c r="XEY1667" s="7"/>
      <c r="XEZ1667" s="7"/>
      <c r="XFA1667" s="7"/>
    </row>
    <row r="1668" s="2" customFormat="1" spans="2:16381">
      <c r="B1668" s="4"/>
      <c r="D1668" s="5"/>
      <c r="F1668" s="6"/>
      <c r="G1668" s="6"/>
      <c r="XET1668" s="7"/>
      <c r="XEU1668" s="7"/>
      <c r="XEV1668" s="7"/>
      <c r="XEW1668" s="7"/>
      <c r="XEX1668" s="7"/>
      <c r="XEY1668" s="7"/>
      <c r="XEZ1668" s="7"/>
      <c r="XFA1668" s="7"/>
    </row>
    <row r="1669" s="2" customFormat="1" spans="2:16381">
      <c r="B1669" s="4"/>
      <c r="D1669" s="5"/>
      <c r="F1669" s="6"/>
      <c r="G1669" s="6"/>
      <c r="XET1669" s="7"/>
      <c r="XEU1669" s="7"/>
      <c r="XEV1669" s="7"/>
      <c r="XEW1669" s="7"/>
      <c r="XEX1669" s="7"/>
      <c r="XEY1669" s="7"/>
      <c r="XEZ1669" s="7"/>
      <c r="XFA1669" s="7"/>
    </row>
    <row r="1670" s="2" customFormat="1" spans="2:16381">
      <c r="B1670" s="4"/>
      <c r="D1670" s="5"/>
      <c r="F1670" s="6"/>
      <c r="G1670" s="6"/>
      <c r="XET1670" s="7"/>
      <c r="XEU1670" s="7"/>
      <c r="XEV1670" s="7"/>
      <c r="XEW1670" s="7"/>
      <c r="XEX1670" s="7"/>
      <c r="XEY1670" s="7"/>
      <c r="XEZ1670" s="7"/>
      <c r="XFA1670" s="7"/>
    </row>
    <row r="1671" s="2" customFormat="1" spans="2:16381">
      <c r="B1671" s="4"/>
      <c r="D1671" s="5"/>
      <c r="F1671" s="6"/>
      <c r="G1671" s="6"/>
      <c r="XET1671" s="7"/>
      <c r="XEU1671" s="7"/>
      <c r="XEV1671" s="7"/>
      <c r="XEW1671" s="7"/>
      <c r="XEX1671" s="7"/>
      <c r="XEY1671" s="7"/>
      <c r="XEZ1671" s="7"/>
      <c r="XFA1671" s="7"/>
    </row>
    <row r="1672" s="2" customFormat="1" spans="2:16381">
      <c r="B1672" s="4"/>
      <c r="D1672" s="5"/>
      <c r="F1672" s="6"/>
      <c r="G1672" s="6"/>
      <c r="XET1672" s="7"/>
      <c r="XEU1672" s="7"/>
      <c r="XEV1672" s="7"/>
      <c r="XEW1672" s="7"/>
      <c r="XEX1672" s="7"/>
      <c r="XEY1672" s="7"/>
      <c r="XEZ1672" s="7"/>
      <c r="XFA1672" s="7"/>
    </row>
    <row r="1673" s="2" customFormat="1" spans="2:16381">
      <c r="B1673" s="4"/>
      <c r="D1673" s="5"/>
      <c r="F1673" s="6"/>
      <c r="G1673" s="6"/>
      <c r="XET1673" s="7"/>
      <c r="XEU1673" s="7"/>
      <c r="XEV1673" s="7"/>
      <c r="XEW1673" s="7"/>
      <c r="XEX1673" s="7"/>
      <c r="XEY1673" s="7"/>
      <c r="XEZ1673" s="7"/>
      <c r="XFA1673" s="7"/>
    </row>
    <row r="1674" s="2" customFormat="1" spans="2:16381">
      <c r="B1674" s="4"/>
      <c r="D1674" s="5"/>
      <c r="F1674" s="6"/>
      <c r="G1674" s="6"/>
      <c r="XET1674" s="7"/>
      <c r="XEU1674" s="7"/>
      <c r="XEV1674" s="7"/>
      <c r="XEW1674" s="7"/>
      <c r="XEX1674" s="7"/>
      <c r="XEY1674" s="7"/>
      <c r="XEZ1674" s="7"/>
      <c r="XFA1674" s="7"/>
    </row>
    <row r="1675" s="2" customFormat="1" spans="2:16381">
      <c r="B1675" s="4"/>
      <c r="D1675" s="5"/>
      <c r="F1675" s="6"/>
      <c r="G1675" s="6"/>
      <c r="XET1675" s="7"/>
      <c r="XEU1675" s="7"/>
      <c r="XEV1675" s="7"/>
      <c r="XEW1675" s="7"/>
      <c r="XEX1675" s="7"/>
      <c r="XEY1675" s="7"/>
      <c r="XEZ1675" s="7"/>
      <c r="XFA1675" s="7"/>
    </row>
    <row r="1676" s="2" customFormat="1" spans="2:16381">
      <c r="B1676" s="4"/>
      <c r="D1676" s="5"/>
      <c r="F1676" s="6"/>
      <c r="G1676" s="6"/>
      <c r="XET1676" s="7"/>
      <c r="XEU1676" s="7"/>
      <c r="XEV1676" s="7"/>
      <c r="XEW1676" s="7"/>
      <c r="XEX1676" s="7"/>
      <c r="XEY1676" s="7"/>
      <c r="XEZ1676" s="7"/>
      <c r="XFA1676" s="7"/>
    </row>
    <row r="1677" s="2" customFormat="1" spans="2:16381">
      <c r="B1677" s="4"/>
      <c r="D1677" s="5"/>
      <c r="F1677" s="6"/>
      <c r="G1677" s="6"/>
      <c r="XET1677" s="7"/>
      <c r="XEU1677" s="7"/>
      <c r="XEV1677" s="7"/>
      <c r="XEW1677" s="7"/>
      <c r="XEX1677" s="7"/>
      <c r="XEY1677" s="7"/>
      <c r="XEZ1677" s="7"/>
      <c r="XFA1677" s="7"/>
    </row>
    <row r="1678" s="2" customFormat="1" spans="2:16381">
      <c r="B1678" s="4"/>
      <c r="D1678" s="5"/>
      <c r="F1678" s="6"/>
      <c r="G1678" s="6"/>
      <c r="XET1678" s="7"/>
      <c r="XEU1678" s="7"/>
      <c r="XEV1678" s="7"/>
      <c r="XEW1678" s="7"/>
      <c r="XEX1678" s="7"/>
      <c r="XEY1678" s="7"/>
      <c r="XEZ1678" s="7"/>
      <c r="XFA1678" s="7"/>
    </row>
    <row r="1679" s="2" customFormat="1" spans="2:16381">
      <c r="B1679" s="4"/>
      <c r="D1679" s="5"/>
      <c r="F1679" s="6"/>
      <c r="G1679" s="6"/>
      <c r="XET1679" s="7"/>
      <c r="XEU1679" s="7"/>
      <c r="XEV1679" s="7"/>
      <c r="XEW1679" s="7"/>
      <c r="XEX1679" s="7"/>
      <c r="XEY1679" s="7"/>
      <c r="XEZ1679" s="7"/>
      <c r="XFA1679" s="7"/>
    </row>
    <row r="1680" s="2" customFormat="1" spans="2:16381">
      <c r="B1680" s="4"/>
      <c r="D1680" s="5"/>
      <c r="F1680" s="6"/>
      <c r="G1680" s="6"/>
      <c r="XET1680" s="7"/>
      <c r="XEU1680" s="7"/>
      <c r="XEV1680" s="7"/>
      <c r="XEW1680" s="7"/>
      <c r="XEX1680" s="7"/>
      <c r="XEY1680" s="7"/>
      <c r="XEZ1680" s="7"/>
      <c r="XFA1680" s="7"/>
    </row>
    <row r="1681" s="2" customFormat="1" spans="2:16381">
      <c r="B1681" s="4"/>
      <c r="D1681" s="5"/>
      <c r="F1681" s="6"/>
      <c r="G1681" s="6"/>
      <c r="XET1681" s="7"/>
      <c r="XEU1681" s="7"/>
      <c r="XEV1681" s="7"/>
      <c r="XEW1681" s="7"/>
      <c r="XEX1681" s="7"/>
      <c r="XEY1681" s="7"/>
      <c r="XEZ1681" s="7"/>
      <c r="XFA1681" s="7"/>
    </row>
    <row r="1682" s="2" customFormat="1" spans="2:16381">
      <c r="B1682" s="4"/>
      <c r="D1682" s="5"/>
      <c r="F1682" s="6"/>
      <c r="G1682" s="6"/>
      <c r="XET1682" s="7"/>
      <c r="XEU1682" s="7"/>
      <c r="XEV1682" s="7"/>
      <c r="XEW1682" s="7"/>
      <c r="XEX1682" s="7"/>
      <c r="XEY1682" s="7"/>
      <c r="XEZ1682" s="7"/>
      <c r="XFA1682" s="7"/>
    </row>
    <row r="1683" s="2" customFormat="1" spans="2:16381">
      <c r="B1683" s="4"/>
      <c r="D1683" s="5"/>
      <c r="F1683" s="6"/>
      <c r="G1683" s="6"/>
      <c r="XET1683" s="7"/>
      <c r="XEU1683" s="7"/>
      <c r="XEV1683" s="7"/>
      <c r="XEW1683" s="7"/>
      <c r="XEX1683" s="7"/>
      <c r="XEY1683" s="7"/>
      <c r="XEZ1683" s="7"/>
      <c r="XFA1683" s="7"/>
    </row>
    <row r="1684" s="2" customFormat="1" spans="2:16381">
      <c r="B1684" s="4"/>
      <c r="D1684" s="5"/>
      <c r="F1684" s="6"/>
      <c r="G1684" s="6"/>
      <c r="XET1684" s="7"/>
      <c r="XEU1684" s="7"/>
      <c r="XEV1684" s="7"/>
      <c r="XEW1684" s="7"/>
      <c r="XEX1684" s="7"/>
      <c r="XEY1684" s="7"/>
      <c r="XEZ1684" s="7"/>
      <c r="XFA1684" s="7"/>
    </row>
    <row r="1685" s="2" customFormat="1" spans="2:16381">
      <c r="B1685" s="4"/>
      <c r="D1685" s="5"/>
      <c r="F1685" s="6"/>
      <c r="G1685" s="6"/>
      <c r="XET1685" s="7"/>
      <c r="XEU1685" s="7"/>
      <c r="XEV1685" s="7"/>
      <c r="XEW1685" s="7"/>
      <c r="XEX1685" s="7"/>
      <c r="XEY1685" s="7"/>
      <c r="XEZ1685" s="7"/>
      <c r="XFA1685" s="7"/>
    </row>
    <row r="1686" s="2" customFormat="1" spans="2:16381">
      <c r="B1686" s="4"/>
      <c r="D1686" s="5"/>
      <c r="F1686" s="6"/>
      <c r="G1686" s="6"/>
      <c r="XET1686" s="7"/>
      <c r="XEU1686" s="7"/>
      <c r="XEV1686" s="7"/>
      <c r="XEW1686" s="7"/>
      <c r="XEX1686" s="7"/>
      <c r="XEY1686" s="7"/>
      <c r="XEZ1686" s="7"/>
      <c r="XFA1686" s="7"/>
    </row>
    <row r="1687" s="2" customFormat="1" spans="2:16381">
      <c r="B1687" s="4"/>
      <c r="D1687" s="5"/>
      <c r="F1687" s="6"/>
      <c r="G1687" s="6"/>
      <c r="XET1687" s="7"/>
      <c r="XEU1687" s="7"/>
      <c r="XEV1687" s="7"/>
      <c r="XEW1687" s="7"/>
      <c r="XEX1687" s="7"/>
      <c r="XEY1687" s="7"/>
      <c r="XEZ1687" s="7"/>
      <c r="XFA1687" s="7"/>
    </row>
    <row r="1688" s="2" customFormat="1" spans="2:16381">
      <c r="B1688" s="4"/>
      <c r="D1688" s="5"/>
      <c r="F1688" s="6"/>
      <c r="G1688" s="6"/>
      <c r="XET1688" s="7"/>
      <c r="XEU1688" s="7"/>
      <c r="XEV1688" s="7"/>
      <c r="XEW1688" s="7"/>
      <c r="XEX1688" s="7"/>
      <c r="XEY1688" s="7"/>
      <c r="XEZ1688" s="7"/>
      <c r="XFA1688" s="7"/>
    </row>
    <row r="1689" s="2" customFormat="1" spans="2:16381">
      <c r="B1689" s="4"/>
      <c r="D1689" s="5"/>
      <c r="F1689" s="6"/>
      <c r="G1689" s="6"/>
      <c r="XET1689" s="7"/>
      <c r="XEU1689" s="7"/>
      <c r="XEV1689" s="7"/>
      <c r="XEW1689" s="7"/>
      <c r="XEX1689" s="7"/>
      <c r="XEY1689" s="7"/>
      <c r="XEZ1689" s="7"/>
      <c r="XFA1689" s="7"/>
    </row>
    <row r="1690" s="2" customFormat="1" spans="2:16381">
      <c r="B1690" s="4"/>
      <c r="D1690" s="5"/>
      <c r="F1690" s="6"/>
      <c r="G1690" s="6"/>
      <c r="XET1690" s="7"/>
      <c r="XEU1690" s="7"/>
      <c r="XEV1690" s="7"/>
      <c r="XEW1690" s="7"/>
      <c r="XEX1690" s="7"/>
      <c r="XEY1690" s="7"/>
      <c r="XEZ1690" s="7"/>
      <c r="XFA1690" s="7"/>
    </row>
    <row r="1691" s="2" customFormat="1" spans="2:16381">
      <c r="B1691" s="4"/>
      <c r="D1691" s="5"/>
      <c r="F1691" s="6"/>
      <c r="G1691" s="6"/>
      <c r="XET1691" s="7"/>
      <c r="XEU1691" s="7"/>
      <c r="XEV1691" s="7"/>
      <c r="XEW1691" s="7"/>
      <c r="XEX1691" s="7"/>
      <c r="XEY1691" s="7"/>
      <c r="XEZ1691" s="7"/>
      <c r="XFA1691" s="7"/>
    </row>
    <row r="1692" s="2" customFormat="1" spans="2:16381">
      <c r="B1692" s="4"/>
      <c r="D1692" s="5"/>
      <c r="F1692" s="6"/>
      <c r="G1692" s="6"/>
      <c r="XET1692" s="7"/>
      <c r="XEU1692" s="7"/>
      <c r="XEV1692" s="7"/>
      <c r="XEW1692" s="7"/>
      <c r="XEX1692" s="7"/>
      <c r="XEY1692" s="7"/>
      <c r="XEZ1692" s="7"/>
      <c r="XFA1692" s="7"/>
    </row>
    <row r="1693" s="2" customFormat="1" spans="2:16381">
      <c r="B1693" s="4"/>
      <c r="D1693" s="5"/>
      <c r="F1693" s="6"/>
      <c r="G1693" s="6"/>
      <c r="XET1693" s="7"/>
      <c r="XEU1693" s="7"/>
      <c r="XEV1693" s="7"/>
      <c r="XEW1693" s="7"/>
      <c r="XEX1693" s="7"/>
      <c r="XEY1693" s="7"/>
      <c r="XEZ1693" s="7"/>
      <c r="XFA1693" s="7"/>
    </row>
    <row r="1694" s="2" customFormat="1" spans="2:16381">
      <c r="B1694" s="4"/>
      <c r="D1694" s="5"/>
      <c r="F1694" s="6"/>
      <c r="G1694" s="6"/>
      <c r="XET1694" s="7"/>
      <c r="XEU1694" s="7"/>
      <c r="XEV1694" s="7"/>
      <c r="XEW1694" s="7"/>
      <c r="XEX1694" s="7"/>
      <c r="XEY1694" s="7"/>
      <c r="XEZ1694" s="7"/>
      <c r="XFA1694" s="7"/>
    </row>
    <row r="1695" s="2" customFormat="1" spans="2:16381">
      <c r="B1695" s="4"/>
      <c r="D1695" s="5"/>
      <c r="F1695" s="6"/>
      <c r="G1695" s="6"/>
      <c r="XET1695" s="7"/>
      <c r="XEU1695" s="7"/>
      <c r="XEV1695" s="7"/>
      <c r="XEW1695" s="7"/>
      <c r="XEX1695" s="7"/>
      <c r="XEY1695" s="7"/>
      <c r="XEZ1695" s="7"/>
      <c r="XFA1695" s="7"/>
    </row>
    <row r="1696" s="2" customFormat="1" spans="2:16381">
      <c r="B1696" s="4"/>
      <c r="D1696" s="5"/>
      <c r="F1696" s="6"/>
      <c r="G1696" s="6"/>
      <c r="XET1696" s="7"/>
      <c r="XEU1696" s="7"/>
      <c r="XEV1696" s="7"/>
      <c r="XEW1696" s="7"/>
      <c r="XEX1696" s="7"/>
      <c r="XEY1696" s="7"/>
      <c r="XEZ1696" s="7"/>
      <c r="XFA1696" s="7"/>
    </row>
    <row r="1697" s="2" customFormat="1" spans="2:16381">
      <c r="B1697" s="4"/>
      <c r="D1697" s="5"/>
      <c r="F1697" s="6"/>
      <c r="G1697" s="6"/>
      <c r="XET1697" s="7"/>
      <c r="XEU1697" s="7"/>
      <c r="XEV1697" s="7"/>
      <c r="XEW1697" s="7"/>
      <c r="XEX1697" s="7"/>
      <c r="XEY1697" s="7"/>
      <c r="XEZ1697" s="7"/>
      <c r="XFA1697" s="7"/>
    </row>
    <row r="1698" s="2" customFormat="1" spans="2:16381">
      <c r="B1698" s="4"/>
      <c r="D1698" s="5"/>
      <c r="F1698" s="6"/>
      <c r="G1698" s="6"/>
      <c r="XET1698" s="7"/>
      <c r="XEU1698" s="7"/>
      <c r="XEV1698" s="7"/>
      <c r="XEW1698" s="7"/>
      <c r="XEX1698" s="7"/>
      <c r="XEY1698" s="7"/>
      <c r="XEZ1698" s="7"/>
      <c r="XFA1698" s="7"/>
    </row>
    <row r="1699" s="2" customFormat="1" spans="2:16381">
      <c r="B1699" s="4"/>
      <c r="D1699" s="5"/>
      <c r="F1699" s="6"/>
      <c r="G1699" s="6"/>
      <c r="XET1699" s="7"/>
      <c r="XEU1699" s="7"/>
      <c r="XEV1699" s="7"/>
      <c r="XEW1699" s="7"/>
      <c r="XEX1699" s="7"/>
      <c r="XEY1699" s="7"/>
      <c r="XEZ1699" s="7"/>
      <c r="XFA1699" s="7"/>
    </row>
    <row r="1700" s="2" customFormat="1" spans="2:16381">
      <c r="B1700" s="4"/>
      <c r="D1700" s="5"/>
      <c r="F1700" s="6"/>
      <c r="G1700" s="6"/>
      <c r="XET1700" s="7"/>
      <c r="XEU1700" s="7"/>
      <c r="XEV1700" s="7"/>
      <c r="XEW1700" s="7"/>
      <c r="XEX1700" s="7"/>
      <c r="XEY1700" s="7"/>
      <c r="XEZ1700" s="7"/>
      <c r="XFA1700" s="7"/>
    </row>
    <row r="1701" s="2" customFormat="1" spans="2:16381">
      <c r="B1701" s="4"/>
      <c r="D1701" s="5"/>
      <c r="F1701" s="6"/>
      <c r="G1701" s="6"/>
      <c r="XET1701" s="7"/>
      <c r="XEU1701" s="7"/>
      <c r="XEV1701" s="7"/>
      <c r="XEW1701" s="7"/>
      <c r="XEX1701" s="7"/>
      <c r="XEY1701" s="7"/>
      <c r="XEZ1701" s="7"/>
      <c r="XFA1701" s="7"/>
    </row>
  </sheetData>
  <autoFilter xmlns:etc="http://www.wps.cn/officeDocument/2017/etCustomData" ref="A2:XET978" etc:filterBottomFollowUsedRange="0">
    <extLst/>
  </autoFilter>
  <mergeCells count="9">
    <mergeCell ref="A1:H1"/>
    <mergeCell ref="A2:A3"/>
    <mergeCell ref="B2:B3"/>
    <mergeCell ref="C2:C3"/>
    <mergeCell ref="D2:D3"/>
    <mergeCell ref="E2:E3"/>
    <mergeCell ref="F2:F3"/>
    <mergeCell ref="G2:G3"/>
    <mergeCell ref="H2:H3"/>
  </mergeCells>
  <pageMargins left="0.511805555555556" right="0.354166666666667" top="0.590277777777778" bottom="0.66875" header="0.5" footer="0.5"/>
  <pageSetup paperSize="9" scale="69" fitToHeight="0" orientation="portrait" horizontalDpi="600"/>
  <headerFooter/>
</worksheet>
</file>

<file path=docProps/app.xml><?xml version="1.0" encoding="utf-8"?>
<Properties xmlns="http://schemas.openxmlformats.org/officeDocument/2006/extended-properties" xmlns:vt="http://schemas.openxmlformats.org/officeDocument/2006/docPropsVTypes">
  <Application>Microsoft Excel</Application>
  <HeadingPairs>
    <vt:vector size="2" baseType="variant">
      <vt:variant>
        <vt:lpstr>工作表</vt:lpstr>
      </vt:variant>
      <vt:variant>
        <vt:i4>3</vt:i4>
      </vt:variant>
    </vt:vector>
  </HeadingPairs>
  <TitlesOfParts>
    <vt:vector size="3" baseType="lpstr">
      <vt:lpstr>汇总表</vt:lpstr>
      <vt:lpstr>编制说明 </vt:lpstr>
      <vt:lpstr>预算</vt:lpstr>
    </vt:vector>
  </TitlesOfParts>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cp:lastModifiedBy>微醉的狸猫-FG</cp:lastModifiedBy>
  <dcterms:created xsi:type="dcterms:W3CDTF">2025-02-09T21:28:00Z</dcterms:created>
  <dcterms:modified xsi:type="dcterms:W3CDTF">2026-01-23T09:22:33Z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ICV">
    <vt:lpwstr>B2BC6A33A22A40AEA977406D1AAB5552_13</vt:lpwstr>
  </property>
  <property fmtid="{D5CDD505-2E9C-101B-9397-08002B2CF9AE}" pid="3" name="KSOProductBuildVer">
    <vt:lpwstr>2052-12.1.0.20305</vt:lpwstr>
  </property>
  <property fmtid="{D5CDD505-2E9C-101B-9397-08002B2CF9AE}" pid="4" name="CalculationRule">
    <vt:i4>0</vt:i4>
  </property>
</Properties>
</file>