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1"/>
  </bookViews>
  <sheets>
    <sheet name="汇总表" sheetId="3" r:id="rId1"/>
    <sheet name="报价清单" sheetId="6" r:id="rId2"/>
  </sheets>
  <externalReferences>
    <externalReference r:id="rId3"/>
    <externalReference r:id="rId4"/>
  </externalReferences>
  <definedNames>
    <definedName name="_xlnm.Print_Area" localSheetId="0">汇总表!$A$1:$F$5</definedName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  <definedName name="____xlfn.SUMIFS" hidden="1">#NAME?</definedName>
    <definedName name="___xlfn.SUMIFS" hidden="1">#NAME?</definedName>
    <definedName name="__xlfn.SUMIFS" hidden="1">#NAME?</definedName>
    <definedName name="gongchengliangqingdan">[2]Sheet1!$A$2:$IV$2</definedName>
    <definedName name="冬季施工增加费">0.35%</definedName>
    <definedName name="风沙地区施工增加费">3%</definedName>
    <definedName name="行车干扰增加费">42%</definedName>
    <definedName name="间接费">10%</definedName>
    <definedName name="劳动保险费">3.2%</definedName>
    <definedName name="李">[2]Sheet1!$A$2:$IV$2</definedName>
    <definedName name="利润率">0%</definedName>
    <definedName name="其他直接费">1.66%</definedName>
    <definedName name="企业管理费">9.63%</definedName>
    <definedName name="人工费">21.33</definedName>
    <definedName name="人工价差">2.68</definedName>
    <definedName name="三项费用">1%</definedName>
    <definedName name="税金">3.22%</definedName>
    <definedName name="现场管理费">6%</definedName>
    <definedName name="小临">2.41%</definedName>
    <definedName name="夜间施工增加费">0.22%</definedName>
    <definedName name="郑徐郑局">[2]Sheet1!$A$2:$IV$2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<sst xmlns="http://schemas.openxmlformats.org/spreadsheetml/2006/main" count="129" uniqueCount="73">
  <si>
    <t>中山路历史文化街区改造项目-市政基础设施提升改造工程施工总承包-市政检查井井盖材料采购（第二次）报价汇总表</t>
  </si>
  <si>
    <t>序号</t>
  </si>
  <si>
    <t>费用名称</t>
  </si>
  <si>
    <t>采购控制价</t>
  </si>
  <si>
    <t>采购限价
（元）</t>
  </si>
  <si>
    <t>报价
（元）</t>
  </si>
  <si>
    <t>备注</t>
  </si>
  <si>
    <t>盖板</t>
  </si>
  <si>
    <t>汇总报价</t>
  </si>
  <si>
    <t>小写：</t>
  </si>
  <si>
    <t>大写：</t>
  </si>
  <si>
    <t>中山路历史文化街区改造项目-市政基础设施提升改造工程施工总承包-市政检查井井盖材料采购（第二次）报价清单</t>
  </si>
  <si>
    <t>名称</t>
  </si>
  <si>
    <t>规格型号</t>
  </si>
  <si>
    <t>单位</t>
  </si>
  <si>
    <t>数量</t>
  </si>
  <si>
    <t>不含税价</t>
  </si>
  <si>
    <t>不含税价合计</t>
  </si>
  <si>
    <t>球墨铸铁井盖及支座</t>
  </si>
  <si>
    <t>φ600D400级防盗、防噪音型5
防井盖(过车)</t>
  </si>
  <si>
    <t>套</t>
  </si>
  <si>
    <t>给排水系统</t>
  </si>
  <si>
    <t>φ700D400级防盗、防噪音型5
防井盖(过车)</t>
  </si>
  <si>
    <t>φ700B125级防盗、防噪音型
(不过车)</t>
  </si>
  <si>
    <t>给排水系统，带防坠网挂勾孔</t>
  </si>
  <si>
    <t>φ700(不过车)</t>
  </si>
  <si>
    <t>给排水系统，带防坠网挂勾孔。（双层，底盖不过车）</t>
  </si>
  <si>
    <t>φ800D400级防盗型5防井盖
(过车)</t>
  </si>
  <si>
    <t>通讯</t>
  </si>
  <si>
    <t>φ800(不过车)</t>
  </si>
  <si>
    <t>通讯（双层，底盖）</t>
  </si>
  <si>
    <t>φ800B125级防盗型(不过车)</t>
  </si>
  <si>
    <t>带防坠网挂勾孔</t>
  </si>
  <si>
    <t>700*700*50,防盗型(重型)</t>
  </si>
  <si>
    <t>照明手孔</t>
  </si>
  <si>
    <t>700*700*50(不过车)</t>
  </si>
  <si>
    <t>照明手孔，（双层，底盖）</t>
  </si>
  <si>
    <t>不锈钢装饰井盖(用于硬质铺地)</t>
  </si>
  <si>
    <t>304不锈钢，5mm厚，高度200mm</t>
  </si>
  <si>
    <t>m2</t>
  </si>
  <si>
    <t>900*900等(含井盖板编号牌)</t>
  </si>
  <si>
    <t>304不锈钢，3mm厚，高度100mm</t>
  </si>
  <si>
    <t>不锈钢装饰井盖(用于硬质铺地，
电力井处)</t>
  </si>
  <si>
    <t>1520*1150、2130*1150、1225*1150等(含井盖板编号牌)</t>
  </si>
  <si>
    <t>304不锈钢，3mm厚，高度200mm</t>
  </si>
  <si>
    <t>B125复合材料井盖</t>
  </si>
  <si>
    <t>Φ800</t>
  </si>
  <si>
    <t>给水，沉泥井</t>
  </si>
  <si>
    <t>Φ600</t>
  </si>
  <si>
    <t>铸铁平篦</t>
  </si>
  <si>
    <t>350*380、680*300mm、800*490mm、1100*490mm等</t>
  </si>
  <si>
    <t>成品树脂中型排水沟(U型)</t>
  </si>
  <si>
    <t>300m宽(中型),
B*H=300mm*430mm</t>
  </si>
  <si>
    <t>m</t>
  </si>
  <si>
    <t>铸铁盖板</t>
  </si>
  <si>
    <t>300m宽(中型)</t>
  </si>
  <si>
    <t>预制砼盖板，带钢包边的盖板</t>
  </si>
  <si>
    <t>150mm(厚)</t>
  </si>
  <si>
    <t>1150mm(长)x300mm(宽)等(每块含丝印电缆井编号50X150)</t>
  </si>
  <si>
    <t>100mm(厚)</t>
  </si>
  <si>
    <t>预制砼盖板，不带钢包边的盖板</t>
  </si>
  <si>
    <t>菱形电缆标志牌，牌的符号及文字为
电蚀或冲压成型</t>
  </si>
  <si>
    <t>100*200*2mm厚304不锈钢</t>
  </si>
  <si>
    <t>块</t>
  </si>
  <si>
    <t>做法详图</t>
  </si>
  <si>
    <t>100*200*0.7mm厚304不锈钢</t>
  </si>
  <si>
    <t>给水管标(地式)</t>
  </si>
  <si>
    <t>304不锈钢φ90*3mm</t>
  </si>
  <si>
    <t>圆形电缆标志牌</t>
  </si>
  <si>
    <t>铸铁φ80*6mm</t>
  </si>
  <si>
    <t>税金</t>
  </si>
  <si>
    <t>含税合计</t>
  </si>
  <si>
    <t>注：1、以上报价含运输费、运输损耗、卸货费等
    2、每月付上月货款100%，最后一批货供货完毕办理结算后支付合同价100%。
    3、如描述不详尽以设计图纸及相关规范为准。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</si>
</sst>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宋体"/>
      <charset val="134"/>
      <scheme val="minor"/>
    </font>
    <font>
      <sz val="9"/>
      <color rgb="FF262626"/>
      <name val="宋体"/>
      <charset val="0"/>
    </font>
    <font>
      <sz val="11"/>
      <color rgb="FF000000"/>
      <name val="宋体"/>
      <charset val="20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6">
    <xf numFmtId="0" fontId="0" fillId="0" borderId="0" xfId="0">
      <alignment vertical="center"/>
    </xf>
    <xf numFmtId="0" fontId="1" fillId="2" borderId="0" xfId="0" applyFont="1" applyFill="1" applyBorder="1" applyAlignment="1"/>
    <xf numFmtId="0" fontId="0" fillId="2" borderId="0" xfId="0" applyFill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4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>
      <alignment vertical="center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176" fontId="0" fillId="2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143D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wangjunying\&#26700;&#38754;\&#38428;&#38451;&#24212;&#24613;&#28165;&#29702;&#27010;&#31639;\&#24314;&#35774;&#21333;&#20301;&#25552;&#20379;\&#24066;&#22330;&#24320;&#21457;&#37096;&#25991;&#26723;\Administrator\My%20Documents\Book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ook1"/>
      <sheetName val="#REF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view="pageBreakPreview" zoomScaleNormal="100" workbookViewId="0">
      <selection activeCell="R27" sqref="R27"/>
    </sheetView>
  </sheetViews>
  <sheetFormatPr defaultColWidth="7.875" defaultRowHeight="14.25" outlineLevelRow="4" outlineLevelCol="5"/>
  <cols>
    <col min="1" max="1" width="6.01666666666667" style="18" customWidth="1"/>
    <col min="2" max="2" width="16.7333333333333" style="18" customWidth="1"/>
    <col min="3" max="3" width="24.9416666666667" style="18" customWidth="1"/>
    <col min="4" max="4" width="16.9583333333333" style="18" customWidth="1"/>
    <col min="5" max="5" width="20.7916666666667" style="18" customWidth="1"/>
    <col min="6" max="6" width="18.1666666666667" style="18" customWidth="1"/>
    <col min="7" max="17" width="7.875" style="18"/>
    <col min="18" max="18" width="12.7416666666667" style="18"/>
    <col min="19" max="16384" width="7.875" style="18"/>
  </cols>
  <sheetData>
    <row r="1" s="18" customFormat="1" ht="54" customHeight="1" spans="1:6">
      <c r="A1" s="19" t="s">
        <v>0</v>
      </c>
      <c r="B1" s="19"/>
      <c r="C1" s="19"/>
      <c r="D1" s="20"/>
      <c r="E1" s="19"/>
      <c r="F1" s="19"/>
    </row>
    <row r="2" s="18" customFormat="1" ht="52" customHeight="1" spans="1:6">
      <c r="A2" s="21" t="s">
        <v>1</v>
      </c>
      <c r="B2" s="21" t="s">
        <v>2</v>
      </c>
      <c r="C2" s="21" t="s">
        <v>3</v>
      </c>
      <c r="D2" s="22" t="s">
        <v>4</v>
      </c>
      <c r="E2" s="23" t="s">
        <v>5</v>
      </c>
      <c r="F2" s="21" t="s">
        <v>6</v>
      </c>
    </row>
    <row r="3" s="18" customFormat="1" ht="52" customHeight="1" spans="1:6">
      <c r="A3" s="24">
        <v>1</v>
      </c>
      <c r="B3" s="24" t="s">
        <v>7</v>
      </c>
      <c r="C3" s="25">
        <v>721768.86</v>
      </c>
      <c r="D3" s="25">
        <f>C3</f>
        <v>721768.86</v>
      </c>
      <c r="E3" s="26"/>
      <c r="F3" s="26"/>
    </row>
    <row r="4" s="18" customFormat="1" ht="52" customHeight="1" spans="1:6">
      <c r="A4" s="27" t="s">
        <v>8</v>
      </c>
      <c r="B4" s="28"/>
      <c r="C4" s="29"/>
      <c r="D4" s="30" t="s">
        <v>9</v>
      </c>
      <c r="E4" s="31"/>
      <c r="F4" s="32"/>
    </row>
    <row r="5" s="18" customFormat="1" ht="52" customHeight="1" spans="1:6">
      <c r="A5" s="33"/>
      <c r="B5" s="34"/>
      <c r="C5" s="35"/>
      <c r="D5" s="30" t="s">
        <v>10</v>
      </c>
      <c r="E5" s="31"/>
      <c r="F5" s="32"/>
    </row>
  </sheetData>
  <mergeCells count="4">
    <mergeCell ref="A1:F1"/>
    <mergeCell ref="E4:F4"/>
    <mergeCell ref="E5:F5"/>
    <mergeCell ref="A4:C5"/>
  </mergeCells>
  <pageMargins left="0.75" right="0.75" top="1" bottom="1" header="0.5" footer="0.5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view="pageBreakPreview" zoomScaleNormal="115" topLeftCell="A15" workbookViewId="0">
      <selection activeCell="E7" sqref="E7"/>
    </sheetView>
  </sheetViews>
  <sheetFormatPr defaultColWidth="9" defaultRowHeight="13.5" outlineLevelCol="7"/>
  <cols>
    <col min="1" max="1" width="5" style="2" customWidth="1"/>
    <col min="2" max="2" width="23.1333333333333" style="2" customWidth="1"/>
    <col min="3" max="3" width="23.475" style="2" customWidth="1"/>
    <col min="4" max="5" width="6.38333333333333" style="2" customWidth="1"/>
    <col min="6" max="6" width="9.38333333333333" style="2" customWidth="1"/>
    <col min="7" max="7" width="11.75" style="2" customWidth="1"/>
    <col min="8" max="8" width="24.5583333333333" style="2" customWidth="1"/>
    <col min="9" max="16384" width="9" style="2"/>
  </cols>
  <sheetData>
    <row r="1" ht="41" customHeight="1" spans="1:8">
      <c r="A1" s="4" t="s">
        <v>11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6</v>
      </c>
    </row>
    <row r="3" s="2" customFormat="1" ht="29" customHeight="1" spans="1:8">
      <c r="A3" s="6">
        <v>1</v>
      </c>
      <c r="B3" s="7" t="s">
        <v>18</v>
      </c>
      <c r="C3" s="7" t="s">
        <v>19</v>
      </c>
      <c r="D3" s="7" t="s">
        <v>20</v>
      </c>
      <c r="E3" s="6">
        <v>5</v>
      </c>
      <c r="F3" s="7"/>
      <c r="G3" s="7"/>
      <c r="H3" s="7" t="s">
        <v>21</v>
      </c>
    </row>
    <row r="4" ht="29" customHeight="1" spans="1:8">
      <c r="A4" s="6">
        <v>2</v>
      </c>
      <c r="B4" s="7" t="s">
        <v>18</v>
      </c>
      <c r="C4" s="7" t="s">
        <v>22</v>
      </c>
      <c r="D4" s="7" t="s">
        <v>20</v>
      </c>
      <c r="E4" s="6">
        <v>20</v>
      </c>
      <c r="F4" s="8"/>
      <c r="G4" s="7"/>
      <c r="H4" s="8" t="s">
        <v>21</v>
      </c>
    </row>
    <row r="5" ht="29" customHeight="1" spans="1:8">
      <c r="A5" s="6">
        <v>3</v>
      </c>
      <c r="B5" s="7" t="s">
        <v>18</v>
      </c>
      <c r="C5" s="7" t="s">
        <v>23</v>
      </c>
      <c r="D5" s="7" t="s">
        <v>20</v>
      </c>
      <c r="E5" s="6">
        <v>4</v>
      </c>
      <c r="F5" s="8"/>
      <c r="G5" s="7"/>
      <c r="H5" s="7" t="s">
        <v>24</v>
      </c>
    </row>
    <row r="6" s="2" customFormat="1" ht="29" customHeight="1" spans="1:8">
      <c r="A6" s="6">
        <v>4</v>
      </c>
      <c r="B6" s="7" t="s">
        <v>18</v>
      </c>
      <c r="C6" s="7" t="s">
        <v>25</v>
      </c>
      <c r="D6" s="7" t="s">
        <v>20</v>
      </c>
      <c r="E6" s="6">
        <v>100</v>
      </c>
      <c r="F6" s="8"/>
      <c r="G6" s="7"/>
      <c r="H6" s="7" t="s">
        <v>26</v>
      </c>
    </row>
    <row r="7" s="2" customFormat="1" ht="29" customHeight="1" spans="1:8">
      <c r="A7" s="6">
        <v>5</v>
      </c>
      <c r="B7" s="7" t="s">
        <v>18</v>
      </c>
      <c r="C7" s="7" t="s">
        <v>27</v>
      </c>
      <c r="D7" s="7" t="s">
        <v>20</v>
      </c>
      <c r="E7" s="6">
        <v>24</v>
      </c>
      <c r="F7" s="8"/>
      <c r="G7" s="7"/>
      <c r="H7" s="8" t="s">
        <v>28</v>
      </c>
    </row>
    <row r="8" s="2" customFormat="1" ht="29" customHeight="1" spans="1:8">
      <c r="A8" s="6">
        <v>6</v>
      </c>
      <c r="B8" s="7" t="s">
        <v>18</v>
      </c>
      <c r="C8" s="7" t="s">
        <v>29</v>
      </c>
      <c r="D8" s="7" t="s">
        <v>20</v>
      </c>
      <c r="E8" s="6">
        <v>116</v>
      </c>
      <c r="F8" s="8"/>
      <c r="G8" s="7"/>
      <c r="H8" s="8" t="s">
        <v>30</v>
      </c>
    </row>
    <row r="9" ht="27" spans="1:8">
      <c r="A9" s="6">
        <v>7</v>
      </c>
      <c r="B9" s="7" t="s">
        <v>18</v>
      </c>
      <c r="C9" s="7" t="s">
        <v>31</v>
      </c>
      <c r="D9" s="7" t="s">
        <v>20</v>
      </c>
      <c r="E9" s="6">
        <v>2</v>
      </c>
      <c r="F9" s="8"/>
      <c r="G9" s="7"/>
      <c r="H9" s="8" t="s">
        <v>32</v>
      </c>
    </row>
    <row r="10" ht="27" customHeight="1" spans="1:8">
      <c r="A10" s="6">
        <v>8</v>
      </c>
      <c r="B10" s="7" t="s">
        <v>18</v>
      </c>
      <c r="C10" s="7" t="s">
        <v>33</v>
      </c>
      <c r="D10" s="7" t="s">
        <v>20</v>
      </c>
      <c r="E10" s="6">
        <v>21</v>
      </c>
      <c r="F10" s="8"/>
      <c r="G10" s="7"/>
      <c r="H10" s="8" t="s">
        <v>34</v>
      </c>
    </row>
    <row r="11" ht="24" customHeight="1" spans="1:8">
      <c r="A11" s="6">
        <v>9</v>
      </c>
      <c r="B11" s="7" t="s">
        <v>18</v>
      </c>
      <c r="C11" s="7" t="s">
        <v>35</v>
      </c>
      <c r="D11" s="7" t="s">
        <v>20</v>
      </c>
      <c r="E11" s="6">
        <v>20</v>
      </c>
      <c r="F11" s="8"/>
      <c r="G11" s="7"/>
      <c r="H11" s="8" t="s">
        <v>36</v>
      </c>
    </row>
    <row r="12" ht="27" customHeight="1" spans="1:8">
      <c r="A12" s="6">
        <v>10</v>
      </c>
      <c r="B12" s="7" t="s">
        <v>37</v>
      </c>
      <c r="C12" s="7" t="s">
        <v>38</v>
      </c>
      <c r="D12" s="7" t="s">
        <v>39</v>
      </c>
      <c r="E12" s="6">
        <v>27</v>
      </c>
      <c r="F12" s="8"/>
      <c r="G12" s="7"/>
      <c r="H12" s="7" t="s">
        <v>40</v>
      </c>
    </row>
    <row r="13" ht="27" customHeight="1" spans="1:8">
      <c r="A13" s="6">
        <v>11</v>
      </c>
      <c r="B13" s="7" t="s">
        <v>37</v>
      </c>
      <c r="C13" s="7" t="s">
        <v>41</v>
      </c>
      <c r="D13" s="7" t="s">
        <v>39</v>
      </c>
      <c r="E13" s="6">
        <v>27</v>
      </c>
      <c r="F13" s="8"/>
      <c r="G13" s="7"/>
      <c r="H13" s="7" t="s">
        <v>40</v>
      </c>
    </row>
    <row r="14" ht="41" customHeight="1" spans="1:8">
      <c r="A14" s="6">
        <v>12</v>
      </c>
      <c r="B14" s="7" t="s">
        <v>42</v>
      </c>
      <c r="C14" s="7" t="s">
        <v>38</v>
      </c>
      <c r="D14" s="7" t="s">
        <v>39</v>
      </c>
      <c r="E14" s="6">
        <v>31</v>
      </c>
      <c r="F14" s="8"/>
      <c r="G14" s="7"/>
      <c r="H14" s="7" t="s">
        <v>43</v>
      </c>
    </row>
    <row r="15" ht="44" customHeight="1" spans="1:8">
      <c r="A15" s="6">
        <v>13</v>
      </c>
      <c r="B15" s="7" t="s">
        <v>42</v>
      </c>
      <c r="C15" s="7" t="s">
        <v>44</v>
      </c>
      <c r="D15" s="7" t="s">
        <v>39</v>
      </c>
      <c r="E15" s="6">
        <v>31</v>
      </c>
      <c r="F15" s="8"/>
      <c r="G15" s="7"/>
      <c r="H15" s="7" t="s">
        <v>43</v>
      </c>
    </row>
    <row r="16" ht="44" customHeight="1" spans="1:8">
      <c r="A16" s="6">
        <v>14</v>
      </c>
      <c r="B16" s="7" t="s">
        <v>42</v>
      </c>
      <c r="C16" s="7" t="s">
        <v>41</v>
      </c>
      <c r="D16" s="7" t="s">
        <v>39</v>
      </c>
      <c r="E16" s="6">
        <v>10</v>
      </c>
      <c r="F16" s="8"/>
      <c r="G16" s="7"/>
      <c r="H16" s="7" t="s">
        <v>43</v>
      </c>
    </row>
    <row r="17" ht="21" customHeight="1" spans="1:8">
      <c r="A17" s="6">
        <v>15</v>
      </c>
      <c r="B17" s="7" t="s">
        <v>45</v>
      </c>
      <c r="C17" s="7" t="s">
        <v>46</v>
      </c>
      <c r="D17" s="7" t="s">
        <v>20</v>
      </c>
      <c r="E17" s="6">
        <v>2</v>
      </c>
      <c r="F17" s="8"/>
      <c r="G17" s="7"/>
      <c r="H17" s="8" t="s">
        <v>47</v>
      </c>
    </row>
    <row r="18" ht="21" customHeight="1" spans="1:8">
      <c r="A18" s="6">
        <v>16</v>
      </c>
      <c r="B18" s="7" t="s">
        <v>45</v>
      </c>
      <c r="C18" s="7" t="s">
        <v>48</v>
      </c>
      <c r="D18" s="7" t="s">
        <v>20</v>
      </c>
      <c r="E18" s="6">
        <v>2</v>
      </c>
      <c r="F18" s="8"/>
      <c r="G18" s="7"/>
      <c r="H18" s="8" t="s">
        <v>47</v>
      </c>
    </row>
    <row r="19" ht="38" customHeight="1" spans="1:8">
      <c r="A19" s="6">
        <v>17</v>
      </c>
      <c r="B19" s="7" t="s">
        <v>49</v>
      </c>
      <c r="C19" s="7"/>
      <c r="D19" s="7" t="s">
        <v>39</v>
      </c>
      <c r="E19" s="6">
        <v>24</v>
      </c>
      <c r="F19" s="8"/>
      <c r="G19" s="7"/>
      <c r="H19" s="7" t="s">
        <v>50</v>
      </c>
    </row>
    <row r="20" ht="27" customHeight="1" spans="1:8">
      <c r="A20" s="6">
        <v>18</v>
      </c>
      <c r="B20" s="7" t="s">
        <v>51</v>
      </c>
      <c r="C20" s="7" t="s">
        <v>52</v>
      </c>
      <c r="D20" s="7" t="s">
        <v>53</v>
      </c>
      <c r="E20" s="6">
        <v>173</v>
      </c>
      <c r="F20" s="8"/>
      <c r="G20" s="7"/>
      <c r="H20" s="8"/>
    </row>
    <row r="21" ht="27" customHeight="1" spans="1:8">
      <c r="A21" s="6">
        <v>19</v>
      </c>
      <c r="B21" s="7" t="s">
        <v>54</v>
      </c>
      <c r="C21" s="7" t="s">
        <v>55</v>
      </c>
      <c r="D21" s="7" t="s">
        <v>53</v>
      </c>
      <c r="E21" s="6">
        <v>173</v>
      </c>
      <c r="F21" s="8"/>
      <c r="G21" s="7"/>
      <c r="H21" s="8"/>
    </row>
    <row r="22" ht="40.5" spans="1:8">
      <c r="A22" s="6">
        <v>20</v>
      </c>
      <c r="B22" s="7" t="s">
        <v>56</v>
      </c>
      <c r="C22" s="7" t="s">
        <v>57</v>
      </c>
      <c r="D22" s="7" t="s">
        <v>39</v>
      </c>
      <c r="E22" s="6">
        <v>170</v>
      </c>
      <c r="F22" s="8"/>
      <c r="G22" s="7"/>
      <c r="H22" s="7" t="s">
        <v>58</v>
      </c>
    </row>
    <row r="23" ht="40.5" spans="1:8">
      <c r="A23" s="6">
        <v>21</v>
      </c>
      <c r="B23" s="7" t="s">
        <v>56</v>
      </c>
      <c r="C23" s="7" t="s">
        <v>59</v>
      </c>
      <c r="D23" s="7" t="s">
        <v>39</v>
      </c>
      <c r="E23" s="6">
        <v>150</v>
      </c>
      <c r="F23" s="8"/>
      <c r="G23" s="7"/>
      <c r="H23" s="7" t="s">
        <v>58</v>
      </c>
    </row>
    <row r="24" ht="40.5" spans="1:8">
      <c r="A24" s="6">
        <v>22</v>
      </c>
      <c r="B24" s="7" t="s">
        <v>60</v>
      </c>
      <c r="C24" s="7" t="s">
        <v>57</v>
      </c>
      <c r="D24" s="7" t="s">
        <v>39</v>
      </c>
      <c r="E24" s="6">
        <v>10</v>
      </c>
      <c r="F24" s="8"/>
      <c r="G24" s="7"/>
      <c r="H24" s="7" t="s">
        <v>58</v>
      </c>
    </row>
    <row r="25" ht="40.5" spans="1:8">
      <c r="A25" s="6">
        <v>23</v>
      </c>
      <c r="B25" s="7" t="s">
        <v>60</v>
      </c>
      <c r="C25" s="7" t="s">
        <v>59</v>
      </c>
      <c r="D25" s="7" t="s">
        <v>39</v>
      </c>
      <c r="E25" s="6">
        <v>10</v>
      </c>
      <c r="F25" s="8"/>
      <c r="G25" s="7"/>
      <c r="H25" s="7" t="s">
        <v>58</v>
      </c>
    </row>
    <row r="26" ht="40.5" spans="1:8">
      <c r="A26" s="6">
        <v>24</v>
      </c>
      <c r="B26" s="7" t="s">
        <v>61</v>
      </c>
      <c r="C26" s="7" t="s">
        <v>62</v>
      </c>
      <c r="D26" s="7" t="s">
        <v>63</v>
      </c>
      <c r="E26" s="6">
        <v>136</v>
      </c>
      <c r="F26" s="8"/>
      <c r="G26" s="7"/>
      <c r="H26" s="9" t="s">
        <v>64</v>
      </c>
    </row>
    <row r="27" ht="45" customHeight="1" spans="1:8">
      <c r="A27" s="6">
        <v>24</v>
      </c>
      <c r="B27" s="7" t="s">
        <v>61</v>
      </c>
      <c r="C27" s="7" t="s">
        <v>65</v>
      </c>
      <c r="D27" s="7" t="s">
        <v>63</v>
      </c>
      <c r="E27" s="6">
        <v>136</v>
      </c>
      <c r="F27" s="8"/>
      <c r="G27" s="7"/>
      <c r="H27" s="9" t="s">
        <v>64</v>
      </c>
    </row>
    <row r="28" ht="23" customHeight="1" spans="1:8">
      <c r="A28" s="6">
        <v>25</v>
      </c>
      <c r="B28" s="7" t="s">
        <v>66</v>
      </c>
      <c r="C28" s="7" t="s">
        <v>67</v>
      </c>
      <c r="D28" s="7" t="s">
        <v>63</v>
      </c>
      <c r="E28" s="6">
        <v>50</v>
      </c>
      <c r="F28" s="10"/>
      <c r="G28" s="7"/>
      <c r="H28" s="9" t="s">
        <v>64</v>
      </c>
    </row>
    <row r="29" ht="23" customHeight="1" spans="1:8">
      <c r="A29" s="6">
        <v>26</v>
      </c>
      <c r="B29" s="7" t="s">
        <v>68</v>
      </c>
      <c r="C29" s="7" t="s">
        <v>69</v>
      </c>
      <c r="D29" s="7" t="s">
        <v>63</v>
      </c>
      <c r="E29" s="6">
        <v>600</v>
      </c>
      <c r="F29" s="10"/>
      <c r="G29" s="7"/>
      <c r="H29" s="9" t="s">
        <v>64</v>
      </c>
    </row>
    <row r="30" spans="1:8">
      <c r="A30" s="6" t="s">
        <v>17</v>
      </c>
      <c r="B30" s="6"/>
      <c r="C30" s="6"/>
      <c r="D30" s="6"/>
      <c r="E30" s="11"/>
      <c r="F30" s="12"/>
      <c r="G30" s="13"/>
      <c r="H30" s="8"/>
    </row>
    <row r="31" spans="1:8">
      <c r="A31" s="14" t="s">
        <v>70</v>
      </c>
      <c r="B31" s="14"/>
      <c r="C31" s="14"/>
      <c r="D31" s="14"/>
      <c r="E31" s="15"/>
      <c r="F31" s="16"/>
      <c r="G31" s="13"/>
      <c r="H31" s="8"/>
    </row>
    <row r="32" spans="1:8">
      <c r="A32" s="14" t="s">
        <v>71</v>
      </c>
      <c r="B32" s="14"/>
      <c r="C32" s="14"/>
      <c r="D32" s="14"/>
      <c r="E32" s="15"/>
      <c r="F32" s="16"/>
      <c r="G32" s="13"/>
      <c r="H32" s="8"/>
    </row>
    <row r="34" s="3" customFormat="1" ht="48" customHeight="1" spans="1:8">
      <c r="A34" s="17" t="s">
        <v>72</v>
      </c>
      <c r="B34" s="17"/>
      <c r="C34" s="17"/>
      <c r="D34" s="17"/>
      <c r="E34" s="17"/>
      <c r="F34" s="17"/>
      <c r="G34" s="17"/>
      <c r="H34" s="17"/>
    </row>
  </sheetData>
  <mergeCells count="5">
    <mergeCell ref="A1:H1"/>
    <mergeCell ref="A30:D30"/>
    <mergeCell ref="A31:D31"/>
    <mergeCell ref="A32:D32"/>
    <mergeCell ref="A34:H34"/>
  </mergeCells>
  <pageMargins left="0.75" right="0.75" top="1" bottom="1" header="0.5" footer="0.5"/>
  <pageSetup paperSize="9" scale="6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2025-11-05T12:27:00Z</dcterms:created>
  <dcterms:modified xsi:type="dcterms:W3CDTF">2026-01-21T11:10:26Z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4F55771512B748488293287C636D4B38_13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