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2375" activeTab="4"/>
  </bookViews>
  <sheets>
    <sheet name="封面" sheetId="5" r:id="rId1"/>
    <sheet name="说明" sheetId="4" r:id="rId2"/>
    <sheet name="汇总表" sheetId="3" r:id="rId3"/>
    <sheet name="预算" sheetId="8" r:id="rId4"/>
    <sheet name="报价清单" sheetId="6" r:id="rId5"/>
    <sheet name="Sheet1" sheetId="7" r:id="rId6"/>
  </sheets>
  <externalReferences>
    <externalReference r:id="rId7"/>
    <externalReference r:id="rId8"/>
  </externalReferences>
  <definedNames>
    <definedName name="_xlnm.Print_Area" localSheetId="2">汇总表!$A$1:$F$5</definedName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  <definedName name="____xlfn.SUMIFS" hidden="1">#NAME?</definedName>
    <definedName name="___xlfn.SUMIFS" hidden="1">#NAME?</definedName>
    <definedName name="__xlfn.SUMIFS" hidden="1">#NAME?</definedName>
    <definedName name="gongchengliangqingdan">[2]Sheet1!$A$2:$IV$2</definedName>
    <definedName name="冬季施工增加费">0.35%</definedName>
    <definedName name="风沙地区施工增加费">3%</definedName>
    <definedName name="行车干扰增加费">42%</definedName>
    <definedName name="间接费">10%</definedName>
    <definedName name="劳动保险费">3.2%</definedName>
    <definedName name="李">[2]Sheet1!$A$2:$IV$2</definedName>
    <definedName name="利润率">0%</definedName>
    <definedName name="其他直接费">1.66%</definedName>
    <definedName name="企业管理费">9.63%</definedName>
    <definedName name="人工费">21.33</definedName>
    <definedName name="人工价差">2.68</definedName>
    <definedName name="三项费用">1%</definedName>
    <definedName name="税金">3.22%</definedName>
    <definedName name="现场管理费">6%</definedName>
    <definedName name="小临">2.41%</definedName>
    <definedName name="夜间施工增加费">0.22%</definedName>
    <definedName name="郑徐郑局">[2]Sheet1!$A$2:$IV$2</definedName>
    <definedName name="_xlnm.Print_Area" localSheetId="3">预算!$A$1:$H$33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<sst xmlns="http://schemas.openxmlformats.org/spreadsheetml/2006/main" count="196" uniqueCount="126">
  <si>
    <t>东莞市石龙镇中山路历史街区改造项目（中山路历史文化街区改造项目）-市政基础设施提升改造工程-盖板采购</t>
  </si>
  <si>
    <t>采 购 控 制 价</t>
  </si>
  <si>
    <t>招  标  人：</t>
  </si>
  <si>
    <t>东莞城工集团市政工程有限公司</t>
  </si>
  <si>
    <t>编  制  人：</t>
  </si>
  <si>
    <t>编制时间：   年   月   日</t>
  </si>
  <si>
    <t>审  核  人：</t>
  </si>
  <si>
    <t>审核时间：   年   月   日</t>
  </si>
  <si>
    <t>编制说明</t>
  </si>
  <si>
    <t xml:space="preserve">一、 </t>
  </si>
  <si>
    <t>工程概况：</t>
  </si>
  <si>
    <t>1、</t>
  </si>
  <si>
    <t>工程名称：</t>
  </si>
  <si>
    <t>二、</t>
  </si>
  <si>
    <t>编制依据：</t>
  </si>
  <si>
    <t>以市场询价作为限价。</t>
  </si>
  <si>
    <t>三、</t>
  </si>
  <si>
    <t>其他说明</t>
  </si>
  <si>
    <t>工程量量为暂定量，实际数量以现场需求量为准。</t>
  </si>
  <si>
    <t>东莞市石龙镇中山路历史街区改造项目（中山路历史文化街区改造项目）-市政基础设施提升改造工程-盖板采购控制价汇总表</t>
  </si>
  <si>
    <t>序号</t>
  </si>
  <si>
    <t>费用名称</t>
  </si>
  <si>
    <t>采购控制价</t>
  </si>
  <si>
    <t>采购限价
（元）</t>
  </si>
  <si>
    <t>报价
（元）</t>
  </si>
  <si>
    <t>备注</t>
  </si>
  <si>
    <t>盖板</t>
  </si>
  <si>
    <t>汇总报价</t>
  </si>
  <si>
    <t>小写：</t>
  </si>
  <si>
    <t>大写：</t>
  </si>
  <si>
    <t>东莞市石龙镇中山路历史街区改造项目-市政基础设施提升改造工程-盖板采购预算</t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</si>
  <si>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</si>
  <si>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名称</t>
    </r>
  </si>
  <si>
    <r>
      <rPr>
        <sz val="10"/>
        <rFont val="SimSun"/>
        <charset val="134"/>
      </rPr>
      <t>规格型号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</si>
  <si>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</si>
  <si>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数量</t>
    </r>
  </si>
  <si>
    <r>
      <rPr>
        <sz val="10"/>
        <rFont val="SimSun"/>
        <charset val="134"/>
      </rPr>
      <t>不含税市场价</t>
    </r>
  </si>
  <si>
    <r>
      <rPr>
        <sz val="10"/>
        <rFont val="SimSun"/>
        <charset val="134"/>
      </rPr>
      <t xml:space="preserve">不含税市场价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</si>
  <si>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备注</t>
    </r>
  </si>
  <si>
    <r>
      <rPr>
        <sz val="10"/>
        <rFont val="SimSun"/>
        <charset val="134"/>
      </rPr>
      <t>球墨铸铁井盖及支座</t>
    </r>
  </si>
  <si>
    <r>
      <rPr>
        <sz val="10"/>
        <rFont val="SimSun"/>
        <charset val="134"/>
      </rPr>
      <t xml:space="preserve">φ600D400级防盗、防噪音型5
</t>
    </r>
    <r>
      <rPr>
        <sz val="10"/>
        <rFont val="SimSun"/>
        <charset val="134"/>
      </rPr>
      <t>防井盖(过车)</t>
    </r>
  </si>
  <si>
    <r>
      <rPr>
        <sz val="10"/>
        <rFont val="SimSun"/>
        <charset val="134"/>
      </rPr>
      <t>套</t>
    </r>
  </si>
  <si>
    <r>
      <rPr>
        <sz val="10"/>
        <rFont val="SimSun"/>
        <charset val="134"/>
      </rPr>
      <t>给排水系统</t>
    </r>
  </si>
  <si>
    <r>
      <rPr>
        <sz val="10"/>
        <rFont val="SimSun"/>
        <charset val="134"/>
      </rPr>
      <t xml:space="preserve">φ700D400级防盗、防噪音型5
</t>
    </r>
    <r>
      <rPr>
        <sz val="10"/>
        <rFont val="SimSun"/>
        <charset val="134"/>
      </rPr>
      <t>防井盖(过车)</t>
    </r>
  </si>
  <si>
    <r>
      <rPr>
        <sz val="10"/>
        <rFont val="SimSun"/>
        <charset val="134"/>
      </rPr>
      <t xml:space="preserve">φ700B125级防盗、防噪音型
</t>
    </r>
    <r>
      <rPr>
        <sz val="10"/>
        <rFont val="SimSun"/>
        <charset val="134"/>
      </rPr>
      <t>(不过车)</t>
    </r>
  </si>
  <si>
    <r>
      <rPr>
        <sz val="10"/>
        <rFont val="SimSun"/>
        <charset val="134"/>
      </rPr>
      <t>给排水系统，带防坠网挂勾孔</t>
    </r>
  </si>
  <si>
    <t>φ700(不过车)</t>
  </si>
  <si>
    <r>
      <rPr>
        <sz val="10"/>
        <rFont val="SimSun"/>
        <charset val="134"/>
      </rPr>
      <t>给排水系统，带防坠网挂勾孔。(双层，底盖)</t>
    </r>
  </si>
  <si>
    <r>
      <rPr>
        <sz val="10"/>
        <rFont val="SimSun"/>
        <charset val="134"/>
      </rPr>
      <t xml:space="preserve">φ800D400级防盗型5防井盖
</t>
    </r>
    <r>
      <rPr>
        <sz val="10"/>
        <rFont val="SimSun"/>
        <charset val="134"/>
      </rPr>
      <t>(过车)</t>
    </r>
  </si>
  <si>
    <r>
      <rPr>
        <sz val="10"/>
        <rFont val="SimSun"/>
        <charset val="134"/>
      </rPr>
      <t>通讯</t>
    </r>
  </si>
  <si>
    <t>φ800(不过车)</t>
  </si>
  <si>
    <r>
      <rPr>
        <sz val="10"/>
        <rFont val="SimSun"/>
        <charset val="134"/>
      </rPr>
      <t>通讯(双层，底盖)</t>
    </r>
  </si>
  <si>
    <r>
      <rPr>
        <sz val="10"/>
        <rFont val="SimSun"/>
        <charset val="134"/>
      </rPr>
      <t>φ800B125级防盗型(不过车)</t>
    </r>
  </si>
  <si>
    <r>
      <rPr>
        <sz val="10"/>
        <rFont val="SimSun"/>
        <charset val="134"/>
      </rPr>
      <t>带防坠网挂勾孔</t>
    </r>
  </si>
  <si>
    <r>
      <rPr>
        <sz val="10"/>
        <rFont val="SimSun"/>
        <charset val="134"/>
      </rPr>
      <t>700*700*50,防盗型(重型)</t>
    </r>
  </si>
  <si>
    <r>
      <rPr>
        <sz val="10"/>
        <rFont val="SimSun"/>
        <charset val="134"/>
      </rPr>
      <t>照明手孔</t>
    </r>
  </si>
  <si>
    <t>700*700*50(不过车)</t>
  </si>
  <si>
    <r>
      <rPr>
        <sz val="10"/>
        <rFont val="SimSun"/>
        <charset val="134"/>
      </rPr>
      <t>照明手孔，(双层，底盖)</t>
    </r>
  </si>
  <si>
    <r>
      <rPr>
        <sz val="10"/>
        <rFont val="SimSun"/>
        <charset val="134"/>
      </rPr>
      <t>不锈钢装饰井盖(用于硬质铺地)</t>
    </r>
  </si>
  <si>
    <r>
      <rPr>
        <sz val="10"/>
        <rFont val="SimSun"/>
        <charset val="134"/>
      </rPr>
      <t>304不锈钢，5mm厚，高度200mm</t>
    </r>
  </si>
  <si>
    <r>
      <rPr>
        <sz val="10"/>
        <rFont val="SimSun"/>
        <charset val="134"/>
      </rPr>
      <t>m2</t>
    </r>
  </si>
  <si>
    <r>
      <rPr>
        <sz val="10"/>
        <rFont val="SimSun"/>
        <charset val="134"/>
      </rPr>
      <t>900*900等(含井盖板编号牌)</t>
    </r>
  </si>
  <si>
    <r>
      <rPr>
        <sz val="10"/>
        <rFont val="SimSun"/>
        <charset val="134"/>
      </rPr>
      <t>304不锈钢，3mm厚，高度100mm</t>
    </r>
  </si>
  <si>
    <r>
      <rPr>
        <sz val="10"/>
        <rFont val="SimSun"/>
        <charset val="134"/>
      </rPr>
      <t xml:space="preserve">不锈钢装饰井盖(用于硬质铺地，
</t>
    </r>
    <r>
      <rPr>
        <sz val="10"/>
        <rFont val="SimSun"/>
        <charset val="134"/>
      </rPr>
      <t>电力井处)</t>
    </r>
  </si>
  <si>
    <r>
      <rPr>
        <sz val="10"/>
        <rFont val="SimSun"/>
        <charset val="134"/>
      </rPr>
      <t xml:space="preserve">1520*1150、2130*1150、1225*1150等(含井盖板编号
</t>
    </r>
    <r>
      <rPr>
        <sz val="10"/>
        <rFont val="SimSun"/>
        <charset val="134"/>
      </rPr>
      <t>牌 )</t>
    </r>
  </si>
  <si>
    <r>
      <rPr>
        <sz val="10"/>
        <rFont val="SimSun"/>
        <charset val="134"/>
      </rPr>
      <t>304不锈钢，3mm厚，高度200mm</t>
    </r>
  </si>
  <si>
    <r>
      <rPr>
        <sz val="10"/>
        <rFont val="SimSun"/>
        <charset val="134"/>
      </rPr>
      <t>B125复合材料井盖</t>
    </r>
  </si>
  <si>
    <t>Φ800</t>
  </si>
  <si>
    <r>
      <rPr>
        <sz val="10"/>
        <rFont val="SimSun"/>
        <charset val="134"/>
      </rPr>
      <t>给水，沉泥井</t>
    </r>
  </si>
  <si>
    <t>Φ600</t>
  </si>
  <si>
    <r>
      <rPr>
        <sz val="10"/>
        <rFont val="SimSun"/>
        <charset val="134"/>
      </rPr>
      <t>铸铁平篦</t>
    </r>
  </si>
  <si>
    <r>
      <rPr>
        <sz val="10"/>
        <rFont val="SimSun"/>
        <charset val="134"/>
      </rPr>
      <t>350*380、680*300mm、800*490mm、1100*490mm等</t>
    </r>
  </si>
  <si>
    <r>
      <rPr>
        <sz val="10"/>
        <rFont val="SimSun"/>
        <charset val="134"/>
      </rPr>
      <t>成品树脂中型排水沟(U型)</t>
    </r>
  </si>
  <si>
    <r>
      <rPr>
        <sz val="10"/>
        <rFont val="SimSun"/>
        <charset val="134"/>
      </rPr>
      <t xml:space="preserve">300m宽(中型),
</t>
    </r>
    <r>
      <rPr>
        <sz val="10"/>
        <rFont val="SimSun"/>
        <charset val="134"/>
      </rPr>
      <t>B*H=300mm*430mm</t>
    </r>
  </si>
  <si>
    <r>
      <rPr>
        <sz val="10"/>
        <rFont val="SimSun"/>
        <charset val="134"/>
      </rPr>
      <t>m</t>
    </r>
  </si>
  <si>
    <r>
      <rPr>
        <sz val="10"/>
        <rFont val="SimSun"/>
        <charset val="134"/>
      </rPr>
      <t>铸铁盖板</t>
    </r>
  </si>
  <si>
    <r>
      <rPr>
        <sz val="10"/>
        <rFont val="SimSun"/>
        <charset val="134"/>
      </rPr>
      <t>300m宽(中型)</t>
    </r>
  </si>
  <si>
    <r>
      <rPr>
        <sz val="10"/>
        <rFont val="SimSun"/>
        <charset val="134"/>
      </rPr>
      <t>预制砼盖板，带钢包边的盖板</t>
    </r>
  </si>
  <si>
    <r>
      <rPr>
        <sz val="10"/>
        <rFont val="SimSun"/>
        <charset val="134"/>
      </rPr>
      <t>150mm(厚)</t>
    </r>
  </si>
  <si>
    <r>
      <rPr>
        <sz val="10"/>
        <rFont val="SimSun"/>
        <charset val="134"/>
      </rPr>
      <t xml:space="preserve">1150mm(长)x300mm(宽)等(每块含丝印电缆井编号
</t>
    </r>
    <r>
      <rPr>
        <sz val="8"/>
        <rFont val="SimSun"/>
        <charset val="134"/>
      </rPr>
      <t>50X150)</t>
    </r>
  </si>
  <si>
    <r>
      <rPr>
        <sz val="10"/>
        <rFont val="SimSun"/>
        <charset val="134"/>
      </rPr>
      <t>100mm(厚)</t>
    </r>
  </si>
  <si>
    <r>
      <rPr>
        <sz val="10"/>
        <rFont val="SimSun"/>
        <charset val="134"/>
      </rPr>
      <t>预制砼盖板，不带钢包边的盖板</t>
    </r>
  </si>
  <si>
    <r>
      <rPr>
        <sz val="10"/>
        <rFont val="SimSun"/>
        <charset val="134"/>
      </rPr>
      <t xml:space="preserve">1150mm(长)x300mm(宽)等(每块含丝印电缆井编号
</t>
    </r>
    <r>
      <rPr>
        <sz val="9"/>
        <rFont val="SimSun"/>
        <charset val="134"/>
      </rPr>
      <t>50X150)</t>
    </r>
  </si>
  <si>
    <t>菱形电缆标志牌，牌的符号及文字为
电蚀或冲压成型</t>
  </si>
  <si>
    <t>100*200*2mm厚304不锈钢</t>
  </si>
  <si>
    <r>
      <rPr>
        <sz val="10"/>
        <rFont val="SimSun"/>
        <charset val="134"/>
      </rPr>
      <t>块</t>
    </r>
  </si>
  <si>
    <t>做法详图</t>
  </si>
  <si>
    <t>100*200*0.7mm厚304不锈钢</t>
  </si>
  <si>
    <r>
      <rPr>
        <sz val="10"/>
        <rFont val="SimSun"/>
        <charset val="134"/>
      </rPr>
      <t>给水管标(地式)</t>
    </r>
  </si>
  <si>
    <r>
      <rPr>
        <sz val="10"/>
        <rFont val="SimSun"/>
        <charset val="134"/>
      </rPr>
      <t>304不锈钢φ90*3mm</t>
    </r>
  </si>
  <si>
    <t>圆形电缆标志牌</t>
  </si>
  <si>
    <t>铸铁φ80*6mm</t>
  </si>
  <si>
    <r>
      <rPr>
        <sz val="10"/>
        <rFont val="SimSun"/>
        <charset val="134"/>
      </rPr>
      <t>不含税价合计</t>
    </r>
  </si>
  <si>
    <r>
      <rPr>
        <sz val="10"/>
        <rFont val="SimSun"/>
        <charset val="134"/>
      </rPr>
      <t>税金(13%)</t>
    </r>
  </si>
  <si>
    <r>
      <rPr>
        <sz val="10"/>
        <rFont val="SimSun"/>
        <charset val="134"/>
      </rPr>
      <t>含税合计</t>
    </r>
  </si>
  <si>
    <t>注：1、以上报价含运输费、运输损耗、卸货费等
    2、每月付上月货款100%，最后一批货供货完毕办理结算后支付合同价100%。
    3、如描述不详尽以设计图纸及相关规范为准。</t>
  </si>
  <si>
    <t>高压线总长度</t>
  </si>
  <si>
    <t>低压线总长度</t>
  </si>
  <si>
    <t>圆形电缆标志牌数量</t>
  </si>
  <si>
    <t>电缆井数量</t>
  </si>
  <si>
    <t>东莞市石龙镇中山路历史街区改造项目-市政基础设施提升改造工程-盖板采购清单</t>
  </si>
  <si>
    <t>名称</t>
  </si>
  <si>
    <t>规格型号</t>
  </si>
  <si>
    <t>单位</t>
  </si>
  <si>
    <t>数量</t>
  </si>
  <si>
    <t>不含税价</t>
  </si>
  <si>
    <t>不含税价合计</t>
  </si>
  <si>
    <t>给排水系统</t>
  </si>
  <si>
    <t>给排水系统，带防坠网挂勾孔</t>
  </si>
  <si>
    <t>给排水系统，带防坠网挂勾孔。（双层，底盖不过车）</t>
  </si>
  <si>
    <t>通讯</t>
  </si>
  <si>
    <t>通讯（双层，底盖）</t>
  </si>
  <si>
    <t>带防坠网挂勾孔</t>
  </si>
  <si>
    <t>照明手孔</t>
  </si>
  <si>
    <t>照明手孔，（双层，底盖）</t>
  </si>
  <si>
    <t>900*900等(含井盖板编号牌)</t>
  </si>
  <si>
    <t>1520*1150、2130*1150、1225*1150等(含井盖板编号牌)</t>
  </si>
  <si>
    <t>给水，沉泥井</t>
  </si>
  <si>
    <t>350*380、680*300mm、800*490mm、1100*490mm等</t>
  </si>
  <si>
    <t>1150mm(长)x300mm(宽)等(每块含丝印电缆井编号50X150)</t>
  </si>
  <si>
    <t>税金</t>
  </si>
  <si>
    <t>含税合计</t>
  </si>
  <si>
    <t>1#上游预算价</t>
  </si>
  <si>
    <t>2#上游限价</t>
  </si>
  <si>
    <t>3#上游合同价</t>
  </si>
  <si>
    <t>4#下游限价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</si>
</sst>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#,##0.00_ "/>
  </numFmts>
  <fonts count="46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宋体"/>
      <charset val="134"/>
      <scheme val="minor"/>
    </font>
    <font>
      <sz val="9"/>
      <color rgb="FF262626"/>
      <name val="宋体"/>
      <charset val="0"/>
    </font>
    <font>
      <sz val="11"/>
      <color rgb="FF000000"/>
      <name val="宋体"/>
      <charset val="204"/>
    </font>
    <font>
      <sz val="11"/>
      <color rgb="FF000000"/>
      <name val="Arial"/>
      <charset val="204"/>
    </font>
    <font>
      <b/>
      <sz val="12"/>
      <name val="SimSun"/>
      <charset val="134"/>
    </font>
    <font>
      <b/>
      <sz val="12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Arial"/>
      <charset val="134"/>
    </font>
    <font>
      <sz val="10"/>
      <name val="SimSun"/>
      <charset val="134"/>
    </font>
    <font>
      <sz val="8"/>
      <color rgb="FF000000"/>
      <name val="SimSun"/>
      <charset val="134"/>
    </font>
    <font>
      <sz val="9"/>
      <color rgb="FF000000"/>
      <name val="SimSun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0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SimSun"/>
      <charset val="134"/>
    </font>
    <font>
      <sz val="9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8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6" borderId="18" applyNumberFormat="0" applyAlignment="0" applyProtection="0">
      <alignment vertical="center"/>
    </xf>
    <xf numFmtId="0" fontId="36" fillId="7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0" fillId="0" borderId="0"/>
  </cellStyleXfs>
  <cellXfs count="84">
    <xf numFmtId="0" fontId="0" fillId="0" borderId="0" xfId="0">
      <alignment vertical="center"/>
    </xf>
    <xf numFmtId="0" fontId="1" fillId="2" borderId="0" xfId="0" applyFont="1" applyFill="1" applyBorder="1" applyAlignment="1"/>
    <xf numFmtId="0" fontId="0" fillId="2" borderId="0" xfId="0" applyFill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4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176" fontId="0" fillId="2" borderId="1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NumberFormat="1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>
      <alignment horizontal="center" vertical="top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horizont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horizontal="center" vertical="top" wrapText="1"/>
    </xf>
    <xf numFmtId="176" fontId="8" fillId="2" borderId="2" xfId="0" applyNumberFormat="1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0" fontId="12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76" fontId="14" fillId="0" borderId="0" xfId="0" applyNumberFormat="1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/>
    <xf numFmtId="0" fontId="20" fillId="0" borderId="0" xfId="49" applyFont="1" applyFill="1" applyAlignment="1"/>
    <xf numFmtId="0" fontId="15" fillId="3" borderId="0" xfId="49" applyFont="1" applyFill="1" applyAlignment="1">
      <alignment horizontal="left" vertical="center" wrapText="1"/>
    </xf>
    <xf numFmtId="0" fontId="21" fillId="3" borderId="13" xfId="49" applyFont="1" applyFill="1" applyBorder="1" applyAlignment="1">
      <alignment horizontal="center" wrapText="1"/>
    </xf>
    <xf numFmtId="0" fontId="21" fillId="3" borderId="0" xfId="49" applyFont="1" applyFill="1" applyAlignment="1">
      <alignment horizontal="left" wrapText="1"/>
    </xf>
    <xf numFmtId="0" fontId="22" fillId="3" borderId="0" xfId="49" applyFont="1" applyFill="1" applyAlignment="1">
      <alignment horizontal="center" wrapText="1"/>
    </xf>
    <xf numFmtId="0" fontId="22" fillId="3" borderId="0" xfId="49" applyFont="1" applyFill="1" applyAlignment="1">
      <alignment wrapText="1"/>
    </xf>
    <xf numFmtId="0" fontId="23" fillId="3" borderId="0" xfId="49" applyFont="1" applyFill="1" applyAlignment="1">
      <alignment horizontal="center" wrapText="1"/>
    </xf>
    <xf numFmtId="0" fontId="17" fillId="3" borderId="13" xfId="49" applyFont="1" applyFill="1" applyBorder="1" applyAlignment="1">
      <alignment horizontal="center" wrapText="1"/>
    </xf>
    <xf numFmtId="0" fontId="23" fillId="3" borderId="0" xfId="49" applyFont="1" applyFill="1" applyAlignment="1">
      <alignment horizontal="right" wrapText="1"/>
    </xf>
    <xf numFmtId="0" fontId="24" fillId="3" borderId="14" xfId="49" applyFont="1" applyFill="1" applyBorder="1" applyAlignment="1">
      <alignment horizontal="center" vertical="top" wrapText="1"/>
    </xf>
    <xf numFmtId="0" fontId="13" fillId="3" borderId="0" xfId="49" applyFont="1" applyFill="1" applyAlignment="1">
      <alignment horizontal="left" wrapText="1"/>
    </xf>
    <xf numFmtId="0" fontId="17" fillId="3" borderId="13" xfId="49" applyFont="1" applyFill="1" applyBorder="1" applyAlignment="1">
      <alignment wrapText="1"/>
    </xf>
    <xf numFmtId="0" fontId="17" fillId="3" borderId="0" xfId="49" applyFont="1" applyFill="1" applyBorder="1" applyAlignment="1">
      <alignment horizontal="left" wrapText="1"/>
    </xf>
    <xf numFmtId="0" fontId="24" fillId="3" borderId="0" xfId="49" applyFont="1" applyFill="1" applyBorder="1" applyAlignment="1">
      <alignment horizontal="center" vertical="top" wrapText="1"/>
    </xf>
    <xf numFmtId="0" fontId="15" fillId="3" borderId="0" xfId="49" applyFont="1" applyFill="1" applyAlignment="1">
      <alignment horizontal="center" vertical="center" wrapText="1"/>
    </xf>
    <xf numFmtId="0" fontId="13" fillId="3" borderId="0" xfId="49" applyFont="1" applyFill="1" applyAlignment="1">
      <alignment vertical="center" wrapText="1"/>
    </xf>
    <xf numFmtId="0" fontId="23" fillId="3" borderId="0" xfId="49" applyFont="1" applyFill="1" applyAlignment="1">
      <alignment horizontal="left" wrapText="1"/>
    </xf>
    <xf numFmtId="0" fontId="15" fillId="3" borderId="0" xfId="49" applyFont="1" applyFill="1" applyAlignment="1">
      <alignment horizontal="right" vertical="top" wrapText="1"/>
    </xf>
    <xf numFmtId="0" fontId="15" fillId="3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143D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wangjunying\&#26700;&#38754;\&#38428;&#38451;&#24212;&#24613;&#28165;&#29702;&#27010;&#31639;\&#24314;&#35774;&#21333;&#20301;&#25552;&#20379;\&#24066;&#22330;&#24320;&#21457;&#37096;&#25991;&#26723;\Administrator\My%20Documents\Book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ook1"/>
      <sheetName val="#REF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workbookViewId="0">
      <selection activeCell="E5" sqref="E5"/>
    </sheetView>
  </sheetViews>
  <sheetFormatPr defaultColWidth="7.09166666666667" defaultRowHeight="11.25" outlineLevelCol="6"/>
  <cols>
    <col min="1" max="1" width="13.7833333333333" style="65" customWidth="1"/>
    <col min="2" max="2" width="1.975" style="65" customWidth="1"/>
    <col min="3" max="3" width="17.0666666666667" style="65" customWidth="1"/>
    <col min="4" max="4" width="19.575" style="65" customWidth="1"/>
    <col min="5" max="5" width="33.725" style="65" customWidth="1"/>
    <col min="6" max="6" width="2.1" style="65" customWidth="1"/>
    <col min="7" max="7" width="9.01666666666667" style="65" customWidth="1"/>
    <col min="8" max="16384" width="7.09166666666667" style="65"/>
  </cols>
  <sheetData>
    <row r="1" s="65" customFormat="1" ht="127.5" customHeight="1" spans="1:7">
      <c r="A1" s="66"/>
      <c r="B1" s="66"/>
      <c r="C1" s="67" t="s">
        <v>0</v>
      </c>
      <c r="D1" s="67"/>
      <c r="E1" s="67"/>
      <c r="F1" s="67"/>
      <c r="G1" s="68"/>
    </row>
    <row r="2" s="65" customFormat="1" ht="60" customHeight="1" spans="1:7">
      <c r="A2" s="69" t="s">
        <v>1</v>
      </c>
      <c r="B2" s="69"/>
      <c r="C2" s="69"/>
      <c r="D2" s="69"/>
      <c r="E2" s="69"/>
      <c r="F2" s="69"/>
      <c r="G2" s="69"/>
    </row>
    <row r="3" s="65" customFormat="1" ht="75" customHeight="1" spans="1:7">
      <c r="A3" s="70"/>
      <c r="B3" s="71" t="s">
        <v>2</v>
      </c>
      <c r="C3" s="71"/>
      <c r="D3" s="72" t="s">
        <v>3</v>
      </c>
      <c r="E3" s="72"/>
      <c r="F3" s="70"/>
      <c r="G3" s="70"/>
    </row>
    <row r="4" s="65" customFormat="1" ht="65" customHeight="1" spans="1:7">
      <c r="A4" s="70"/>
      <c r="B4" s="73"/>
      <c r="C4" s="73"/>
      <c r="D4" s="74"/>
      <c r="E4" s="74"/>
      <c r="F4" s="70"/>
      <c r="G4" s="70"/>
    </row>
    <row r="5" s="65" customFormat="1" ht="60" customHeight="1" spans="1:7">
      <c r="A5" s="75"/>
      <c r="B5" s="71" t="s">
        <v>4</v>
      </c>
      <c r="C5" s="71"/>
      <c r="D5" s="76"/>
      <c r="E5" s="77" t="s">
        <v>5</v>
      </c>
      <c r="F5" s="75"/>
      <c r="G5" s="75"/>
    </row>
    <row r="6" s="65" customFormat="1" ht="36" customHeight="1" spans="1:7">
      <c r="A6" s="75"/>
      <c r="B6" s="73"/>
      <c r="C6" s="73"/>
      <c r="D6" s="74"/>
      <c r="E6" s="78"/>
      <c r="F6" s="75"/>
      <c r="G6" s="75"/>
    </row>
    <row r="7" s="65" customFormat="1" ht="60.75" customHeight="1" spans="1:7">
      <c r="A7" s="75"/>
      <c r="B7" s="71" t="s">
        <v>6</v>
      </c>
      <c r="C7" s="71"/>
      <c r="D7" s="76"/>
      <c r="E7" s="77" t="s">
        <v>7</v>
      </c>
      <c r="F7" s="75"/>
      <c r="G7" s="75"/>
    </row>
    <row r="8" s="65" customFormat="1" ht="36" customHeight="1" spans="1:7">
      <c r="A8" s="75"/>
      <c r="B8" s="79"/>
      <c r="C8" s="79"/>
      <c r="D8" s="74"/>
      <c r="E8" s="78"/>
      <c r="F8" s="79"/>
      <c r="G8" s="79"/>
    </row>
    <row r="9" s="65" customFormat="1" ht="69.75" customHeight="1" spans="1:7">
      <c r="A9" s="75"/>
      <c r="B9" s="80"/>
      <c r="C9" s="80"/>
      <c r="D9" s="71"/>
      <c r="E9" s="71"/>
      <c r="F9" s="75"/>
      <c r="G9" s="75"/>
    </row>
    <row r="10" s="65" customFormat="1" ht="18" customHeight="1" spans="1:7">
      <c r="A10" s="75"/>
      <c r="B10" s="80"/>
      <c r="C10" s="80"/>
      <c r="D10" s="81"/>
      <c r="E10" s="81"/>
      <c r="F10" s="82"/>
      <c r="G10" s="82"/>
    </row>
    <row r="11" s="65" customFormat="1" ht="18" customHeight="1" spans="1:7">
      <c r="A11" s="66"/>
      <c r="B11" s="66"/>
      <c r="C11" s="79"/>
      <c r="D11" s="79"/>
      <c r="E11" s="79"/>
      <c r="F11" s="79"/>
      <c r="G11" s="83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H13" sqref="H13"/>
    </sheetView>
  </sheetViews>
  <sheetFormatPr defaultColWidth="7.20833333333333" defaultRowHeight="12.75"/>
  <cols>
    <col min="1" max="1" width="7.20833333333333" style="57"/>
    <col min="2" max="2" width="4.05" style="57" customWidth="1"/>
    <col min="3" max="3" width="9.375" style="57" customWidth="1"/>
    <col min="4" max="16384" width="7.20833333333333" style="57"/>
  </cols>
  <sheetData>
    <row r="1" s="57" customFormat="1" ht="22.5" spans="1:10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</row>
    <row r="2" s="57" customFormat="1" ht="18.75" spans="1:10">
      <c r="A2" s="59" t="s">
        <v>9</v>
      </c>
      <c r="B2" s="60" t="s">
        <v>10</v>
      </c>
      <c r="C2" s="60"/>
      <c r="D2" s="60"/>
      <c r="E2" s="60"/>
      <c r="F2" s="60"/>
      <c r="G2" s="60"/>
      <c r="H2" s="60"/>
      <c r="I2" s="60"/>
      <c r="J2" s="60"/>
    </row>
    <row r="3" s="57" customFormat="1" ht="52" customHeight="1" spans="1:10">
      <c r="A3" s="61"/>
      <c r="B3" s="62" t="s">
        <v>11</v>
      </c>
      <c r="C3" s="62" t="s">
        <v>12</v>
      </c>
      <c r="D3" s="63" t="str">
        <f>封面!C1</f>
        <v>东莞市石龙镇中山路历史街区改造项目（中山路历史文化街区改造项目）-市政基础设施提升改造工程-盖板采购</v>
      </c>
      <c r="E3" s="63"/>
      <c r="F3" s="63"/>
      <c r="G3" s="63"/>
      <c r="H3" s="63"/>
      <c r="I3" s="63"/>
      <c r="J3" s="63"/>
    </row>
    <row r="4" s="57" customFormat="1" ht="18.75" spans="1:10">
      <c r="A4" s="59" t="s">
        <v>13</v>
      </c>
      <c r="B4" s="60" t="s">
        <v>14</v>
      </c>
      <c r="C4" s="60"/>
      <c r="D4" s="60"/>
      <c r="E4" s="60"/>
      <c r="F4" s="60"/>
      <c r="G4" s="60"/>
      <c r="H4" s="60"/>
      <c r="I4" s="60"/>
      <c r="J4" s="60"/>
    </row>
    <row r="5" s="57" customFormat="1" ht="50" customHeight="1" spans="1:10">
      <c r="A5" s="61"/>
      <c r="B5" s="62" t="s">
        <v>11</v>
      </c>
      <c r="C5" s="63" t="s">
        <v>15</v>
      </c>
      <c r="D5" s="63"/>
      <c r="E5" s="63"/>
      <c r="F5" s="63"/>
      <c r="G5" s="63"/>
      <c r="H5" s="63"/>
      <c r="I5" s="63"/>
      <c r="J5" s="63"/>
    </row>
    <row r="6" s="57" customFormat="1" ht="43" customHeight="1" spans="1:10">
      <c r="A6" s="61"/>
      <c r="B6" s="62"/>
      <c r="C6" s="63"/>
      <c r="D6" s="63"/>
      <c r="E6" s="63"/>
      <c r="F6" s="63"/>
      <c r="G6" s="63"/>
      <c r="H6" s="63"/>
      <c r="I6" s="63"/>
      <c r="J6" s="63"/>
    </row>
    <row r="7" s="57" customFormat="1" ht="18.75" spans="1:10">
      <c r="A7" s="59" t="s">
        <v>16</v>
      </c>
      <c r="B7" s="60" t="s">
        <v>17</v>
      </c>
      <c r="C7" s="60"/>
      <c r="D7" s="60"/>
      <c r="E7" s="60"/>
      <c r="F7" s="60"/>
      <c r="G7" s="60"/>
      <c r="H7" s="60"/>
      <c r="I7" s="60"/>
      <c r="J7" s="60"/>
    </row>
    <row r="8" s="57" customFormat="1" ht="21" customHeight="1" spans="1:10">
      <c r="A8" s="61"/>
      <c r="B8" s="62" t="s">
        <v>11</v>
      </c>
      <c r="C8" s="63" t="s">
        <v>18</v>
      </c>
      <c r="D8" s="63"/>
      <c r="E8" s="63"/>
      <c r="F8" s="63"/>
      <c r="G8" s="63"/>
      <c r="H8" s="63"/>
      <c r="I8" s="63"/>
      <c r="J8" s="63"/>
    </row>
    <row r="9" s="57" customFormat="1" ht="65" customHeight="1" spans="1:10">
      <c r="A9" s="61"/>
      <c r="B9" s="62"/>
      <c r="C9" s="63"/>
      <c r="D9" s="63"/>
      <c r="E9" s="63"/>
      <c r="F9" s="63"/>
      <c r="G9" s="63"/>
      <c r="H9" s="63"/>
      <c r="I9" s="63"/>
      <c r="J9" s="63"/>
    </row>
    <row r="10" s="57" customFormat="1" spans="1:10">
      <c r="C10" s="64"/>
    </row>
  </sheetData>
  <mergeCells count="9">
    <mergeCell ref="A1:J1"/>
    <mergeCell ref="B2:J2"/>
    <mergeCell ref="D3:J3"/>
    <mergeCell ref="B4:J4"/>
    <mergeCell ref="C5:J5"/>
    <mergeCell ref="C6:J6"/>
    <mergeCell ref="B7:J7"/>
    <mergeCell ref="C8:J8"/>
    <mergeCell ref="C9:J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view="pageBreakPreview" zoomScaleNormal="100" workbookViewId="0">
      <selection activeCell="D24" sqref="D24"/>
    </sheetView>
  </sheetViews>
  <sheetFormatPr defaultColWidth="7.875" defaultRowHeight="14.25"/>
  <cols>
    <col min="1" max="1" width="6.01666666666667" style="39" customWidth="1"/>
    <col min="2" max="2" width="16.7333333333333" style="39" customWidth="1"/>
    <col min="3" max="3" width="24.9416666666667" style="39" customWidth="1"/>
    <col min="4" max="4" width="16.9583333333333" style="39" customWidth="1"/>
    <col min="5" max="5" width="20.7916666666667" style="39" customWidth="1"/>
    <col min="6" max="6" width="18.1666666666667" style="39" customWidth="1"/>
    <col min="7" max="17" width="7.875" style="39"/>
    <col min="18" max="18" width="12.7416666666667" style="39"/>
    <col min="19" max="16384" width="7.875" style="39"/>
  </cols>
  <sheetData>
    <row r="1" s="39" customFormat="1" ht="54" customHeight="1" spans="1:18">
      <c r="A1" s="40" t="s">
        <v>19</v>
      </c>
      <c r="B1" s="40"/>
      <c r="C1" s="40"/>
      <c r="D1" s="41"/>
      <c r="E1" s="40"/>
      <c r="F1" s="40"/>
    </row>
    <row r="2" s="39" customFormat="1" ht="52" customHeight="1" spans="1:18">
      <c r="A2" s="42" t="s">
        <v>20</v>
      </c>
      <c r="B2" s="42" t="s">
        <v>21</v>
      </c>
      <c r="C2" s="42" t="s">
        <v>22</v>
      </c>
      <c r="D2" s="43" t="s">
        <v>23</v>
      </c>
      <c r="E2" s="44" t="s">
        <v>24</v>
      </c>
      <c r="F2" s="42" t="s">
        <v>25</v>
      </c>
    </row>
    <row r="3" s="39" customFormat="1" ht="52" customHeight="1" spans="1:18">
      <c r="A3" s="45">
        <v>1</v>
      </c>
      <c r="B3" s="45" t="s">
        <v>26</v>
      </c>
      <c r="C3" s="46">
        <f>预算!G32</f>
        <v>721768.855</v>
      </c>
      <c r="D3" s="46">
        <f>C3</f>
        <v>721768.855</v>
      </c>
      <c r="E3" s="47"/>
      <c r="F3" s="47"/>
    </row>
    <row r="4" s="39" customFormat="1" ht="52" customHeight="1" spans="1:18">
      <c r="A4" s="48" t="s">
        <v>27</v>
      </c>
      <c r="B4" s="49"/>
      <c r="C4" s="50"/>
      <c r="D4" s="51" t="s">
        <v>28</v>
      </c>
      <c r="E4" s="52"/>
      <c r="F4" s="53"/>
    </row>
    <row r="5" s="39" customFormat="1" ht="52" customHeight="1" spans="1:18">
      <c r="A5" s="54"/>
      <c r="B5" s="55"/>
      <c r="C5" s="56"/>
      <c r="D5" s="51" t="s">
        <v>29</v>
      </c>
      <c r="E5" s="52"/>
      <c r="F5" s="53"/>
    </row>
    <row r="9" spans="1:18">
      <c r="D9" s="39">
        <v>1124970.45866667</v>
      </c>
    </row>
    <row r="13" spans="1:18">
      <c r="D13" s="39">
        <v>2374926.91</v>
      </c>
    </row>
    <row r="14" spans="1:18">
      <c r="R14" s="39">
        <v>231964.671333333</v>
      </c>
    </row>
  </sheetData>
  <mergeCells count="4">
    <mergeCell ref="A1:F1"/>
    <mergeCell ref="E4:F4"/>
    <mergeCell ref="E5:F5"/>
    <mergeCell ref="A4:C5"/>
  </mergeCells>
  <pageMargins left="0.75" right="0.75" top="1" bottom="1" header="0.5" footer="0.5"/>
  <pageSetup paperSize="9" scale="8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view="pageBreakPreview" zoomScaleNormal="100" topLeftCell="A16" workbookViewId="0">
      <selection activeCell="H26" sqref="H26:H29"/>
    </sheetView>
  </sheetViews>
  <sheetFormatPr defaultColWidth="9" defaultRowHeight="14.25" outlineLevelCol="7"/>
  <cols>
    <col min="1" max="1" width="4.54166666666667" style="18" customWidth="1"/>
    <col min="2" max="2" width="26" style="18" customWidth="1"/>
    <col min="3" max="3" width="24" style="18" customWidth="1"/>
    <col min="4" max="4" width="4.58333333333333" style="18" customWidth="1"/>
    <col min="5" max="5" width="5.75" style="18" customWidth="1"/>
    <col min="6" max="6" width="12.375" style="18" customWidth="1"/>
    <col min="7" max="7" width="13.875" style="18" customWidth="1"/>
    <col min="8" max="8" width="30.625" style="18" customWidth="1"/>
    <col min="9" max="16383" width="9" style="18"/>
    <col min="16384" max="16384" width="9" style="19"/>
  </cols>
  <sheetData>
    <row r="1" ht="25" customHeight="1" spans="1:8">
      <c r="A1" s="20" t="s">
        <v>30</v>
      </c>
      <c r="B1" s="21"/>
      <c r="C1" s="21"/>
      <c r="D1" s="21"/>
      <c r="E1" s="21"/>
      <c r="F1" s="21"/>
      <c r="G1" s="21"/>
      <c r="H1" s="21"/>
    </row>
    <row r="2" ht="25.5" customHeight="1" spans="1:8">
      <c r="A2" s="22" t="s">
        <v>31</v>
      </c>
      <c r="B2" s="22" t="s">
        <v>32</v>
      </c>
      <c r="C2" s="22" t="s">
        <v>33</v>
      </c>
      <c r="D2" s="22" t="s">
        <v>34</v>
      </c>
      <c r="E2" s="22" t="s">
        <v>35</v>
      </c>
      <c r="F2" s="23" t="s">
        <v>36</v>
      </c>
      <c r="G2" s="23" t="s">
        <v>37</v>
      </c>
      <c r="H2" s="24" t="s">
        <v>38</v>
      </c>
    </row>
    <row r="3" s="18" customFormat="1" ht="34" customHeight="1" spans="1:8">
      <c r="A3" s="25">
        <v>1</v>
      </c>
      <c r="B3" s="26" t="s">
        <v>39</v>
      </c>
      <c r="C3" s="26" t="s">
        <v>40</v>
      </c>
      <c r="D3" s="22" t="s">
        <v>41</v>
      </c>
      <c r="E3" s="25">
        <v>5</v>
      </c>
      <c r="F3" s="27">
        <f>520-50</f>
        <v>470</v>
      </c>
      <c r="G3" s="27">
        <f t="shared" ref="G3:G28" si="0">F3*E3</f>
        <v>2350</v>
      </c>
      <c r="H3" s="26" t="s">
        <v>42</v>
      </c>
    </row>
    <row r="4" s="18" customFormat="1" ht="34" customHeight="1" spans="1:8">
      <c r="A4" s="25">
        <v>2</v>
      </c>
      <c r="B4" s="26" t="s">
        <v>39</v>
      </c>
      <c r="C4" s="26" t="s">
        <v>43</v>
      </c>
      <c r="D4" s="22" t="s">
        <v>41</v>
      </c>
      <c r="E4" s="25">
        <v>20</v>
      </c>
      <c r="F4" s="27">
        <v>520</v>
      </c>
      <c r="G4" s="27">
        <f t="shared" si="0"/>
        <v>10400</v>
      </c>
      <c r="H4" s="26" t="s">
        <v>42</v>
      </c>
    </row>
    <row r="5" s="18" customFormat="1" ht="25.5" customHeight="1" spans="1:8">
      <c r="A5" s="25">
        <v>3</v>
      </c>
      <c r="B5" s="26" t="s">
        <v>39</v>
      </c>
      <c r="C5" s="26" t="s">
        <v>44</v>
      </c>
      <c r="D5" s="22" t="s">
        <v>41</v>
      </c>
      <c r="E5" s="25">
        <v>4</v>
      </c>
      <c r="F5" s="27">
        <v>440</v>
      </c>
      <c r="G5" s="27">
        <f t="shared" si="0"/>
        <v>1760</v>
      </c>
      <c r="H5" s="26" t="s">
        <v>45</v>
      </c>
    </row>
    <row r="6" s="18" customFormat="1" ht="29.5" customHeight="1" spans="1:8">
      <c r="A6" s="25">
        <v>4</v>
      </c>
      <c r="B6" s="26" t="s">
        <v>39</v>
      </c>
      <c r="C6" s="28" t="s">
        <v>46</v>
      </c>
      <c r="D6" s="22" t="s">
        <v>41</v>
      </c>
      <c r="E6" s="25">
        <v>100</v>
      </c>
      <c r="F6" s="27">
        <v>323</v>
      </c>
      <c r="G6" s="27">
        <f t="shared" si="0"/>
        <v>32300</v>
      </c>
      <c r="H6" s="26" t="s">
        <v>47</v>
      </c>
    </row>
    <row r="7" s="18" customFormat="1" ht="27" customHeight="1" spans="1:8">
      <c r="A7" s="25">
        <v>5</v>
      </c>
      <c r="B7" s="26" t="s">
        <v>39</v>
      </c>
      <c r="C7" s="26" t="s">
        <v>48</v>
      </c>
      <c r="D7" s="22" t="s">
        <v>41</v>
      </c>
      <c r="E7" s="25">
        <v>24</v>
      </c>
      <c r="F7" s="27">
        <v>520</v>
      </c>
      <c r="G7" s="27">
        <f t="shared" si="0"/>
        <v>12480</v>
      </c>
      <c r="H7" s="26" t="s">
        <v>49</v>
      </c>
    </row>
    <row r="8" s="18" customFormat="1" ht="23" customHeight="1" spans="1:8">
      <c r="A8" s="25">
        <v>6</v>
      </c>
      <c r="B8" s="26" t="s">
        <v>39</v>
      </c>
      <c r="C8" s="28" t="s">
        <v>50</v>
      </c>
      <c r="D8" s="22" t="s">
        <v>41</v>
      </c>
      <c r="E8" s="25">
        <v>116</v>
      </c>
      <c r="F8" s="27">
        <v>282</v>
      </c>
      <c r="G8" s="27">
        <f t="shared" si="0"/>
        <v>32712</v>
      </c>
      <c r="H8" s="26" t="s">
        <v>51</v>
      </c>
    </row>
    <row r="9" s="18" customFormat="1" ht="24" customHeight="1" spans="1:8">
      <c r="A9" s="25">
        <v>7</v>
      </c>
      <c r="B9" s="26" t="s">
        <v>39</v>
      </c>
      <c r="C9" s="26" t="s">
        <v>52</v>
      </c>
      <c r="D9" s="22" t="s">
        <v>41</v>
      </c>
      <c r="E9" s="25">
        <v>2</v>
      </c>
      <c r="F9" s="27">
        <v>282</v>
      </c>
      <c r="G9" s="27">
        <f t="shared" si="0"/>
        <v>564</v>
      </c>
      <c r="H9" s="26" t="s">
        <v>53</v>
      </c>
    </row>
    <row r="10" s="18" customFormat="1" ht="19" customHeight="1" spans="1:8">
      <c r="A10" s="25">
        <v>8</v>
      </c>
      <c r="B10" s="26" t="s">
        <v>39</v>
      </c>
      <c r="C10" s="26" t="s">
        <v>54</v>
      </c>
      <c r="D10" s="22" t="s">
        <v>41</v>
      </c>
      <c r="E10" s="25">
        <v>21</v>
      </c>
      <c r="F10" s="27">
        <v>330</v>
      </c>
      <c r="G10" s="27">
        <f t="shared" si="0"/>
        <v>6930</v>
      </c>
      <c r="H10" s="26" t="s">
        <v>55</v>
      </c>
    </row>
    <row r="11" s="18" customFormat="1" ht="20.5" customHeight="1" spans="1:8">
      <c r="A11" s="25">
        <v>9</v>
      </c>
      <c r="B11" s="26" t="s">
        <v>39</v>
      </c>
      <c r="C11" s="28" t="s">
        <v>56</v>
      </c>
      <c r="D11" s="22" t="s">
        <v>41</v>
      </c>
      <c r="E11" s="25">
        <v>20</v>
      </c>
      <c r="F11" s="27">
        <v>300</v>
      </c>
      <c r="G11" s="27">
        <f t="shared" si="0"/>
        <v>6000</v>
      </c>
      <c r="H11" s="26" t="s">
        <v>57</v>
      </c>
    </row>
    <row r="12" s="18" customFormat="1" ht="26.5" customHeight="1" spans="1:8">
      <c r="A12" s="25">
        <v>10</v>
      </c>
      <c r="B12" s="26" t="s">
        <v>58</v>
      </c>
      <c r="C12" s="26" t="s">
        <v>59</v>
      </c>
      <c r="D12" s="22" t="s">
        <v>60</v>
      </c>
      <c r="E12" s="25">
        <v>27</v>
      </c>
      <c r="F12" s="27">
        <v>2050</v>
      </c>
      <c r="G12" s="27">
        <f t="shared" si="0"/>
        <v>55350</v>
      </c>
      <c r="H12" s="26" t="s">
        <v>61</v>
      </c>
    </row>
    <row r="13" s="18" customFormat="1" ht="27.5" customHeight="1" spans="1:8">
      <c r="A13" s="25">
        <v>11</v>
      </c>
      <c r="B13" s="26" t="s">
        <v>58</v>
      </c>
      <c r="C13" s="26" t="s">
        <v>62</v>
      </c>
      <c r="D13" s="22" t="s">
        <v>60</v>
      </c>
      <c r="E13" s="25">
        <v>27</v>
      </c>
      <c r="F13" s="27">
        <v>927.5</v>
      </c>
      <c r="G13" s="27">
        <f t="shared" si="0"/>
        <v>25042.5</v>
      </c>
      <c r="H13" s="26" t="s">
        <v>61</v>
      </c>
    </row>
    <row r="14" s="18" customFormat="1" ht="27" customHeight="1" spans="1:8">
      <c r="A14" s="25">
        <v>12</v>
      </c>
      <c r="B14" s="26" t="s">
        <v>63</v>
      </c>
      <c r="C14" s="26" t="s">
        <v>59</v>
      </c>
      <c r="D14" s="22" t="s">
        <v>60</v>
      </c>
      <c r="E14" s="25">
        <v>31</v>
      </c>
      <c r="F14" s="27">
        <v>2800</v>
      </c>
      <c r="G14" s="27">
        <f t="shared" si="0"/>
        <v>86800</v>
      </c>
      <c r="H14" s="26" t="s">
        <v>64</v>
      </c>
    </row>
    <row r="15" s="18" customFormat="1" ht="27" customHeight="1" spans="1:8">
      <c r="A15" s="25">
        <v>13</v>
      </c>
      <c r="B15" s="26" t="s">
        <v>63</v>
      </c>
      <c r="C15" s="26" t="s">
        <v>65</v>
      </c>
      <c r="D15" s="22" t="s">
        <v>60</v>
      </c>
      <c r="E15" s="25">
        <v>31</v>
      </c>
      <c r="F15" s="27">
        <v>2050</v>
      </c>
      <c r="G15" s="27">
        <f t="shared" si="0"/>
        <v>63550</v>
      </c>
      <c r="H15" s="26" t="s">
        <v>64</v>
      </c>
    </row>
    <row r="16" s="18" customFormat="1" ht="27.5" customHeight="1" spans="1:8">
      <c r="A16" s="25">
        <v>14</v>
      </c>
      <c r="B16" s="26" t="s">
        <v>63</v>
      </c>
      <c r="C16" s="26" t="s">
        <v>62</v>
      </c>
      <c r="D16" s="22" t="s">
        <v>60</v>
      </c>
      <c r="E16" s="25">
        <v>10</v>
      </c>
      <c r="F16" s="27">
        <v>1300</v>
      </c>
      <c r="G16" s="27">
        <f t="shared" si="0"/>
        <v>13000</v>
      </c>
      <c r="H16" s="26" t="s">
        <v>64</v>
      </c>
    </row>
    <row r="17" s="18" customFormat="1" ht="21" customHeight="1" spans="1:8">
      <c r="A17" s="25">
        <v>15</v>
      </c>
      <c r="B17" s="26" t="s">
        <v>66</v>
      </c>
      <c r="C17" s="28" t="s">
        <v>67</v>
      </c>
      <c r="D17" s="22" t="s">
        <v>41</v>
      </c>
      <c r="E17" s="25">
        <v>2</v>
      </c>
      <c r="F17" s="27">
        <v>220</v>
      </c>
      <c r="G17" s="27">
        <f t="shared" si="0"/>
        <v>440</v>
      </c>
      <c r="H17" s="26" t="s">
        <v>68</v>
      </c>
    </row>
    <row r="18" s="18" customFormat="1" ht="21.5" customHeight="1" spans="1:8">
      <c r="A18" s="25">
        <v>16</v>
      </c>
      <c r="B18" s="26" t="s">
        <v>66</v>
      </c>
      <c r="C18" s="28" t="s">
        <v>69</v>
      </c>
      <c r="D18" s="22" t="s">
        <v>41</v>
      </c>
      <c r="E18" s="25">
        <v>2</v>
      </c>
      <c r="F18" s="27">
        <v>200</v>
      </c>
      <c r="G18" s="27">
        <f t="shared" si="0"/>
        <v>400</v>
      </c>
      <c r="H18" s="26" t="s">
        <v>68</v>
      </c>
    </row>
    <row r="19" s="18" customFormat="1" ht="25.75" customHeight="1" spans="1:8">
      <c r="A19" s="25">
        <v>17</v>
      </c>
      <c r="B19" s="26" t="s">
        <v>70</v>
      </c>
      <c r="C19" s="29"/>
      <c r="D19" s="22" t="s">
        <v>60</v>
      </c>
      <c r="E19" s="25">
        <v>24</v>
      </c>
      <c r="F19" s="27">
        <v>390</v>
      </c>
      <c r="G19" s="27">
        <f t="shared" si="0"/>
        <v>9360</v>
      </c>
      <c r="H19" s="26" t="s">
        <v>71</v>
      </c>
    </row>
    <row r="20" s="18" customFormat="1" ht="33.25" customHeight="1" spans="1:8">
      <c r="A20" s="25">
        <v>18</v>
      </c>
      <c r="B20" s="26" t="s">
        <v>72</v>
      </c>
      <c r="C20" s="26" t="s">
        <v>73</v>
      </c>
      <c r="D20" s="22" t="s">
        <v>74</v>
      </c>
      <c r="E20" s="25">
        <v>173</v>
      </c>
      <c r="F20" s="27">
        <v>125</v>
      </c>
      <c r="G20" s="27">
        <f t="shared" si="0"/>
        <v>21625</v>
      </c>
      <c r="H20" s="29"/>
    </row>
    <row r="21" s="18" customFormat="1" ht="34.5" customHeight="1" spans="1:8">
      <c r="A21" s="25">
        <v>19</v>
      </c>
      <c r="B21" s="26" t="s">
        <v>75</v>
      </c>
      <c r="C21" s="26" t="s">
        <v>76</v>
      </c>
      <c r="D21" s="30" t="s">
        <v>74</v>
      </c>
      <c r="E21" s="25">
        <v>173</v>
      </c>
      <c r="F21" s="27">
        <v>120</v>
      </c>
      <c r="G21" s="27">
        <f t="shared" si="0"/>
        <v>20760</v>
      </c>
      <c r="H21" s="29"/>
    </row>
    <row r="22" s="18" customFormat="1" ht="23.25" customHeight="1" spans="1:8">
      <c r="A22" s="25">
        <v>20</v>
      </c>
      <c r="B22" s="26" t="s">
        <v>77</v>
      </c>
      <c r="C22" s="26" t="s">
        <v>78</v>
      </c>
      <c r="D22" s="22" t="s">
        <v>60</v>
      </c>
      <c r="E22" s="25">
        <v>170</v>
      </c>
      <c r="F22" s="27">
        <v>720</v>
      </c>
      <c r="G22" s="27">
        <f t="shared" si="0"/>
        <v>122400</v>
      </c>
      <c r="H22" s="31" t="s">
        <v>79</v>
      </c>
    </row>
    <row r="23" s="18" customFormat="1" ht="23.25" customHeight="1" spans="1:8">
      <c r="A23" s="25">
        <v>21</v>
      </c>
      <c r="B23" s="32" t="s">
        <v>77</v>
      </c>
      <c r="C23" s="26" t="s">
        <v>80</v>
      </c>
      <c r="D23" s="33" t="s">
        <v>60</v>
      </c>
      <c r="E23" s="25">
        <v>150</v>
      </c>
      <c r="F23" s="34">
        <v>580</v>
      </c>
      <c r="G23" s="27">
        <f t="shared" si="0"/>
        <v>87000</v>
      </c>
      <c r="H23" s="35" t="s">
        <v>79</v>
      </c>
    </row>
    <row r="24" s="18" customFormat="1" ht="23.25" customHeight="1" spans="1:8">
      <c r="A24" s="25">
        <v>22</v>
      </c>
      <c r="B24" s="26" t="s">
        <v>81</v>
      </c>
      <c r="C24" s="26" t="s">
        <v>78</v>
      </c>
      <c r="D24" s="22" t="s">
        <v>60</v>
      </c>
      <c r="E24" s="25">
        <v>10</v>
      </c>
      <c r="F24" s="27">
        <v>650</v>
      </c>
      <c r="G24" s="27">
        <f t="shared" si="0"/>
        <v>6500</v>
      </c>
      <c r="H24" s="31" t="s">
        <v>79</v>
      </c>
    </row>
    <row r="25" s="18" customFormat="1" ht="24.75" customHeight="1" spans="1:8">
      <c r="A25" s="25">
        <v>23</v>
      </c>
      <c r="B25" s="26" t="s">
        <v>81</v>
      </c>
      <c r="C25" s="26" t="s">
        <v>80</v>
      </c>
      <c r="D25" s="22" t="s">
        <v>60</v>
      </c>
      <c r="E25" s="25">
        <v>10</v>
      </c>
      <c r="F25" s="27">
        <v>520</v>
      </c>
      <c r="G25" s="27">
        <f t="shared" si="0"/>
        <v>5200</v>
      </c>
      <c r="H25" s="36" t="s">
        <v>82</v>
      </c>
    </row>
    <row r="26" s="18" customFormat="1" ht="25.5" customHeight="1" spans="1:8">
      <c r="A26" s="25">
        <v>24</v>
      </c>
      <c r="B26" s="28" t="s">
        <v>83</v>
      </c>
      <c r="C26" s="28" t="s">
        <v>84</v>
      </c>
      <c r="D26" s="22" t="s">
        <v>85</v>
      </c>
      <c r="E26" s="25">
        <v>136</v>
      </c>
      <c r="F26" s="27">
        <v>15</v>
      </c>
      <c r="G26" s="27">
        <f t="shared" si="0"/>
        <v>2040</v>
      </c>
      <c r="H26" s="8" t="s">
        <v>86</v>
      </c>
    </row>
    <row r="27" s="18" customFormat="1" ht="25.5" customHeight="1" spans="1:8">
      <c r="A27" s="25">
        <v>24</v>
      </c>
      <c r="B27" s="28" t="s">
        <v>83</v>
      </c>
      <c r="C27" s="28" t="s">
        <v>87</v>
      </c>
      <c r="D27" s="22" t="s">
        <v>85</v>
      </c>
      <c r="E27" s="25">
        <v>136</v>
      </c>
      <c r="F27" s="27">
        <f>F26/2</f>
        <v>7.5</v>
      </c>
      <c r="G27" s="27">
        <f t="shared" si="0"/>
        <v>1020</v>
      </c>
      <c r="H27" s="8" t="s">
        <v>86</v>
      </c>
    </row>
    <row r="28" s="18" customFormat="1" ht="22.5" customHeight="1" spans="1:8">
      <c r="A28" s="25">
        <v>25</v>
      </c>
      <c r="B28" s="26" t="s">
        <v>88</v>
      </c>
      <c r="C28" s="26" t="s">
        <v>89</v>
      </c>
      <c r="D28" s="22" t="s">
        <v>85</v>
      </c>
      <c r="E28" s="25">
        <v>50</v>
      </c>
      <c r="F28" s="27">
        <v>15</v>
      </c>
      <c r="G28" s="27">
        <f>F28*E28</f>
        <v>750</v>
      </c>
      <c r="H28" s="8" t="s">
        <v>86</v>
      </c>
    </row>
    <row r="29" s="18" customFormat="1" ht="22.5" customHeight="1" spans="1:8">
      <c r="A29" s="25">
        <v>26</v>
      </c>
      <c r="B29" s="26" t="s">
        <v>90</v>
      </c>
      <c r="C29" s="28" t="s">
        <v>91</v>
      </c>
      <c r="D29" s="22" t="s">
        <v>85</v>
      </c>
      <c r="E29" s="25">
        <v>600</v>
      </c>
      <c r="F29" s="27">
        <v>20</v>
      </c>
      <c r="G29" s="27">
        <f>F29*E29</f>
        <v>12000</v>
      </c>
      <c r="H29" s="8" t="s">
        <v>86</v>
      </c>
    </row>
    <row r="30" ht="14" customHeight="1" spans="1:8">
      <c r="A30" s="22" t="s">
        <v>92</v>
      </c>
      <c r="B30" s="37"/>
      <c r="C30" s="37"/>
      <c r="D30" s="37"/>
      <c r="E30" s="37"/>
      <c r="F30" s="34"/>
      <c r="G30" s="34">
        <f>SUM(G3:G29)</f>
        <v>638733.5</v>
      </c>
      <c r="H30" s="29"/>
    </row>
    <row r="31" ht="13.5" customHeight="1" spans="1:8">
      <c r="A31" s="22" t="s">
        <v>93</v>
      </c>
      <c r="B31" s="37"/>
      <c r="C31" s="37"/>
      <c r="D31" s="37"/>
      <c r="E31" s="37"/>
      <c r="F31" s="34"/>
      <c r="G31" s="34">
        <f>G30*0.13</f>
        <v>83035.355</v>
      </c>
      <c r="H31" s="29"/>
    </row>
    <row r="32" ht="13.75" customHeight="1" spans="1:8">
      <c r="A32" s="22" t="s">
        <v>94</v>
      </c>
      <c r="B32" s="37"/>
      <c r="C32" s="37"/>
      <c r="D32" s="37"/>
      <c r="E32" s="37"/>
      <c r="F32" s="34"/>
      <c r="G32" s="34">
        <f>G31+G30</f>
        <v>721768.855</v>
      </c>
      <c r="H32" s="29"/>
    </row>
    <row r="33" s="3" customFormat="1" ht="48" customHeight="1" spans="1:7">
      <c r="A33" s="17" t="s">
        <v>95</v>
      </c>
      <c r="B33" s="17"/>
      <c r="C33" s="17"/>
      <c r="D33" s="17"/>
      <c r="E33" s="17"/>
      <c r="F33" s="17"/>
      <c r="G33" s="17"/>
    </row>
    <row r="35" spans="1:7">
      <c r="B35" s="38" t="s">
        <v>96</v>
      </c>
      <c r="C35" s="18">
        <v>1198</v>
      </c>
    </row>
    <row r="36" spans="1:7">
      <c r="B36" s="38" t="s">
        <v>97</v>
      </c>
      <c r="C36" s="18">
        <v>3937</v>
      </c>
    </row>
    <row r="37" spans="1:7">
      <c r="C37" s="18">
        <f>SUM(C35:C36)</f>
        <v>5135</v>
      </c>
    </row>
    <row r="38" spans="1:7">
      <c r="B38" s="38" t="s">
        <v>98</v>
      </c>
      <c r="C38" s="18">
        <f>C37/15*3</f>
        <v>1027</v>
      </c>
    </row>
    <row r="39" spans="1:7">
      <c r="B39" s="38" t="s">
        <v>99</v>
      </c>
      <c r="C39" s="18">
        <v>271</v>
      </c>
    </row>
  </sheetData>
  <mergeCells count="5">
    <mergeCell ref="A1:H1"/>
    <mergeCell ref="A30:E30"/>
    <mergeCell ref="A31:E31"/>
    <mergeCell ref="A32:E32"/>
    <mergeCell ref="A33:G33"/>
  </mergeCells>
  <pageMargins left="0.7" right="0.7" top="0.75" bottom="0.75" header="0.3" footer="0.3"/>
  <pageSetup paperSize="9" scale="6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view="pageBreakPreview" zoomScaleNormal="115" topLeftCell="A17" workbookViewId="0">
      <selection activeCell="I27" sqref="I27"/>
    </sheetView>
  </sheetViews>
  <sheetFormatPr defaultColWidth="9" defaultRowHeight="13.5" outlineLevelCol="7"/>
  <cols>
    <col min="1" max="1" width="5" style="2" customWidth="1"/>
    <col min="2" max="2" width="23.1333333333333" style="2" customWidth="1"/>
    <col min="3" max="3" width="23.475" style="2" customWidth="1"/>
    <col min="4" max="5" width="6.38333333333333" style="2" customWidth="1"/>
    <col min="6" max="6" width="9.38333333333333" style="2" customWidth="1"/>
    <col min="7" max="7" width="11.75" style="2" customWidth="1"/>
    <col min="8" max="8" width="24.5583333333333" style="2" customWidth="1"/>
    <col min="9" max="16384" width="9" style="2"/>
  </cols>
  <sheetData>
    <row r="1" ht="37" customHeight="1" spans="1:8">
      <c r="A1" s="4" t="s">
        <v>100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20</v>
      </c>
      <c r="B2" s="5" t="s">
        <v>101</v>
      </c>
      <c r="C2" s="5" t="s">
        <v>102</v>
      </c>
      <c r="D2" s="5" t="s">
        <v>103</v>
      </c>
      <c r="E2" s="5" t="s">
        <v>104</v>
      </c>
      <c r="F2" s="5" t="s">
        <v>105</v>
      </c>
      <c r="G2" s="5" t="s">
        <v>106</v>
      </c>
      <c r="H2" s="5" t="s">
        <v>25</v>
      </c>
    </row>
    <row r="3" s="2" customFormat="1" ht="29" customHeight="1" spans="1:8">
      <c r="A3" s="6">
        <f>预算!A3</f>
        <v>1</v>
      </c>
      <c r="B3" s="6" t="str">
        <f>预算!B3</f>
        <v>球墨铸铁井盖及支座</v>
      </c>
      <c r="C3" s="6" t="str">
        <f>预算!C3</f>
        <v>φ600D400级防盗、防噪音型5
防井盖(过车)</v>
      </c>
      <c r="D3" s="6" t="str">
        <f>预算!D3</f>
        <v>套</v>
      </c>
      <c r="E3" s="6">
        <f>预算!E3</f>
        <v>5</v>
      </c>
      <c r="F3" s="6"/>
      <c r="G3" s="6"/>
      <c r="H3" s="6" t="s">
        <v>107</v>
      </c>
    </row>
    <row r="4" ht="29" customHeight="1" spans="1:8">
      <c r="A4" s="6">
        <f>预算!A4</f>
        <v>2</v>
      </c>
      <c r="B4" s="6" t="str">
        <f>预算!B4</f>
        <v>球墨铸铁井盖及支座</v>
      </c>
      <c r="C4" s="6" t="str">
        <f>预算!C4</f>
        <v>φ700D400级防盗、防噪音型5
防井盖(过车)</v>
      </c>
      <c r="D4" s="6" t="str">
        <f>预算!D4</f>
        <v>套</v>
      </c>
      <c r="E4" s="6">
        <f>预算!E4</f>
        <v>20</v>
      </c>
      <c r="F4" s="7"/>
      <c r="G4" s="6"/>
      <c r="H4" s="7" t="s">
        <v>107</v>
      </c>
    </row>
    <row r="5" ht="29" customHeight="1" spans="1:8">
      <c r="A5" s="6">
        <f>预算!A5</f>
        <v>3</v>
      </c>
      <c r="B5" s="6" t="str">
        <f>预算!B5</f>
        <v>球墨铸铁井盖及支座</v>
      </c>
      <c r="C5" s="6" t="str">
        <f>预算!C5</f>
        <v>φ700B125级防盗、防噪音型
(不过车)</v>
      </c>
      <c r="D5" s="6" t="str">
        <f>预算!D5</f>
        <v>套</v>
      </c>
      <c r="E5" s="6">
        <f>预算!E5</f>
        <v>4</v>
      </c>
      <c r="F5" s="7"/>
      <c r="G5" s="6"/>
      <c r="H5" s="6" t="s">
        <v>108</v>
      </c>
    </row>
    <row r="6" s="2" customFormat="1" ht="29" customHeight="1" spans="1:8">
      <c r="A6" s="6">
        <f>预算!A6</f>
        <v>4</v>
      </c>
      <c r="B6" s="6" t="str">
        <f>预算!B6</f>
        <v>球墨铸铁井盖及支座</v>
      </c>
      <c r="C6" s="6" t="str">
        <f>预算!C6</f>
        <v>φ700(不过车)</v>
      </c>
      <c r="D6" s="6" t="str">
        <f>预算!D6</f>
        <v>套</v>
      </c>
      <c r="E6" s="6">
        <f>预算!E6</f>
        <v>100</v>
      </c>
      <c r="F6" s="7"/>
      <c r="G6" s="6"/>
      <c r="H6" s="6" t="s">
        <v>109</v>
      </c>
    </row>
    <row r="7" s="2" customFormat="1" ht="29" customHeight="1" spans="1:8">
      <c r="A7" s="6">
        <f>预算!A7</f>
        <v>5</v>
      </c>
      <c r="B7" s="6" t="str">
        <f>预算!B7</f>
        <v>球墨铸铁井盖及支座</v>
      </c>
      <c r="C7" s="6" t="str">
        <f>预算!C7</f>
        <v>φ800D400级防盗型5防井盖
(过车)</v>
      </c>
      <c r="D7" s="6" t="str">
        <f>预算!D7</f>
        <v>套</v>
      </c>
      <c r="E7" s="6">
        <f>预算!E7</f>
        <v>24</v>
      </c>
      <c r="F7" s="7"/>
      <c r="G7" s="6"/>
      <c r="H7" s="7" t="s">
        <v>110</v>
      </c>
    </row>
    <row r="8" s="2" customFormat="1" ht="29" customHeight="1" spans="1:8">
      <c r="A8" s="6">
        <f>预算!A8</f>
        <v>6</v>
      </c>
      <c r="B8" s="6" t="str">
        <f>预算!B8</f>
        <v>球墨铸铁井盖及支座</v>
      </c>
      <c r="C8" s="6" t="str">
        <f>预算!C8</f>
        <v>φ800(不过车)</v>
      </c>
      <c r="D8" s="6" t="str">
        <f>预算!D8</f>
        <v>套</v>
      </c>
      <c r="E8" s="6">
        <f>预算!E8</f>
        <v>116</v>
      </c>
      <c r="F8" s="7"/>
      <c r="G8" s="6"/>
      <c r="H8" s="7" t="s">
        <v>111</v>
      </c>
    </row>
    <row r="9" ht="27" spans="1:8">
      <c r="A9" s="6">
        <f>预算!A9</f>
        <v>7</v>
      </c>
      <c r="B9" s="6" t="str">
        <f>预算!B9</f>
        <v>球墨铸铁井盖及支座</v>
      </c>
      <c r="C9" s="6" t="str">
        <f>预算!C9</f>
        <v>φ800B125级防盗型(不过车)</v>
      </c>
      <c r="D9" s="6" t="str">
        <f>预算!D9</f>
        <v>套</v>
      </c>
      <c r="E9" s="6">
        <f>预算!E9</f>
        <v>2</v>
      </c>
      <c r="F9" s="7"/>
      <c r="G9" s="6"/>
      <c r="H9" s="7" t="s">
        <v>112</v>
      </c>
    </row>
    <row r="10" spans="1:8">
      <c r="A10" s="6">
        <f>预算!A10</f>
        <v>8</v>
      </c>
      <c r="B10" s="6" t="str">
        <f>预算!B10</f>
        <v>球墨铸铁井盖及支座</v>
      </c>
      <c r="C10" s="6" t="str">
        <f>预算!C10</f>
        <v>700*700*50,防盗型(重型)</v>
      </c>
      <c r="D10" s="6" t="str">
        <f>预算!D10</f>
        <v>套</v>
      </c>
      <c r="E10" s="6">
        <f>预算!E10</f>
        <v>21</v>
      </c>
      <c r="F10" s="7"/>
      <c r="G10" s="6"/>
      <c r="H10" s="7" t="s">
        <v>113</v>
      </c>
    </row>
    <row r="11" ht="24" customHeight="1" spans="1:8">
      <c r="A11" s="6">
        <f>预算!A11</f>
        <v>9</v>
      </c>
      <c r="B11" s="6" t="str">
        <f>预算!B11</f>
        <v>球墨铸铁井盖及支座</v>
      </c>
      <c r="C11" s="6" t="str">
        <f>预算!C11</f>
        <v>700*700*50(不过车)</v>
      </c>
      <c r="D11" s="6" t="str">
        <f>预算!D11</f>
        <v>套</v>
      </c>
      <c r="E11" s="6">
        <f>预算!E11</f>
        <v>20</v>
      </c>
      <c r="F11" s="7"/>
      <c r="G11" s="6"/>
      <c r="H11" s="7" t="s">
        <v>114</v>
      </c>
    </row>
    <row r="12" ht="27" customHeight="1" spans="1:8">
      <c r="A12" s="6">
        <f>预算!A12</f>
        <v>10</v>
      </c>
      <c r="B12" s="6" t="str">
        <f>预算!B12</f>
        <v>不锈钢装饰井盖(用于硬质铺地)</v>
      </c>
      <c r="C12" s="6" t="str">
        <f>预算!C12</f>
        <v>304不锈钢，5mm厚，高度200mm</v>
      </c>
      <c r="D12" s="6" t="str">
        <f>预算!D12</f>
        <v>m2</v>
      </c>
      <c r="E12" s="6">
        <f>预算!E12</f>
        <v>27</v>
      </c>
      <c r="F12" s="7"/>
      <c r="G12" s="6"/>
      <c r="H12" s="6" t="s">
        <v>115</v>
      </c>
    </row>
    <row r="13" ht="27" customHeight="1" spans="1:8">
      <c r="A13" s="6">
        <f>预算!A13</f>
        <v>11</v>
      </c>
      <c r="B13" s="6" t="str">
        <f>预算!B13</f>
        <v>不锈钢装饰井盖(用于硬质铺地)</v>
      </c>
      <c r="C13" s="6" t="str">
        <f>预算!C13</f>
        <v>304不锈钢，3mm厚，高度100mm</v>
      </c>
      <c r="D13" s="6" t="str">
        <f>预算!D13</f>
        <v>m2</v>
      </c>
      <c r="E13" s="6">
        <f>预算!E13</f>
        <v>27</v>
      </c>
      <c r="F13" s="7"/>
      <c r="G13" s="6"/>
      <c r="H13" s="6" t="s">
        <v>115</v>
      </c>
    </row>
    <row r="14" ht="41" customHeight="1" spans="1:8">
      <c r="A14" s="6">
        <f>预算!A14</f>
        <v>12</v>
      </c>
      <c r="B14" s="6" t="str">
        <f>预算!B14</f>
        <v>不锈钢装饰井盖(用于硬质铺地，
电力井处)</v>
      </c>
      <c r="C14" s="6" t="str">
        <f>预算!C14</f>
        <v>304不锈钢，5mm厚，高度200mm</v>
      </c>
      <c r="D14" s="6" t="str">
        <f>预算!D14</f>
        <v>m2</v>
      </c>
      <c r="E14" s="6">
        <f>预算!E14</f>
        <v>31</v>
      </c>
      <c r="F14" s="7"/>
      <c r="G14" s="6"/>
      <c r="H14" s="6" t="s">
        <v>116</v>
      </c>
    </row>
    <row r="15" ht="44" customHeight="1" spans="1:8">
      <c r="A15" s="6">
        <f>预算!A15</f>
        <v>13</v>
      </c>
      <c r="B15" s="6" t="str">
        <f>预算!B15</f>
        <v>不锈钢装饰井盖(用于硬质铺地，
电力井处)</v>
      </c>
      <c r="C15" s="6" t="str">
        <f>预算!C15</f>
        <v>304不锈钢，3mm厚，高度200mm</v>
      </c>
      <c r="D15" s="6" t="str">
        <f>预算!D15</f>
        <v>m2</v>
      </c>
      <c r="E15" s="6">
        <f>预算!E15</f>
        <v>31</v>
      </c>
      <c r="F15" s="7"/>
      <c r="G15" s="6"/>
      <c r="H15" s="6" t="s">
        <v>116</v>
      </c>
    </row>
    <row r="16" ht="44" customHeight="1" spans="1:8">
      <c r="A16" s="6">
        <f>预算!A16</f>
        <v>14</v>
      </c>
      <c r="B16" s="6" t="str">
        <f>预算!B16</f>
        <v>不锈钢装饰井盖(用于硬质铺地，
电力井处)</v>
      </c>
      <c r="C16" s="6" t="str">
        <f>预算!C16</f>
        <v>304不锈钢，3mm厚，高度100mm</v>
      </c>
      <c r="D16" s="6" t="str">
        <f>预算!D16</f>
        <v>m2</v>
      </c>
      <c r="E16" s="6">
        <f>预算!E16</f>
        <v>10</v>
      </c>
      <c r="F16" s="7"/>
      <c r="G16" s="6"/>
      <c r="H16" s="6" t="s">
        <v>116</v>
      </c>
    </row>
    <row r="17" ht="21" customHeight="1" spans="1:8">
      <c r="A17" s="6">
        <f>预算!A17</f>
        <v>15</v>
      </c>
      <c r="B17" s="6" t="str">
        <f>预算!B17</f>
        <v>B125复合材料井盖</v>
      </c>
      <c r="C17" s="6" t="str">
        <f>预算!C17</f>
        <v>Φ800</v>
      </c>
      <c r="D17" s="6" t="str">
        <f>预算!D17</f>
        <v>套</v>
      </c>
      <c r="E17" s="6">
        <f>预算!E17</f>
        <v>2</v>
      </c>
      <c r="F17" s="7"/>
      <c r="G17" s="6"/>
      <c r="H17" s="7" t="s">
        <v>117</v>
      </c>
    </row>
    <row r="18" ht="21" customHeight="1" spans="1:8">
      <c r="A18" s="6">
        <f>预算!A18</f>
        <v>16</v>
      </c>
      <c r="B18" s="6" t="str">
        <f>预算!B18</f>
        <v>B125复合材料井盖</v>
      </c>
      <c r="C18" s="6" t="str">
        <f>预算!C18</f>
        <v>Φ600</v>
      </c>
      <c r="D18" s="6" t="str">
        <f>预算!D18</f>
        <v>套</v>
      </c>
      <c r="E18" s="6">
        <f>预算!E18</f>
        <v>2</v>
      </c>
      <c r="F18" s="7"/>
      <c r="G18" s="6"/>
      <c r="H18" s="7" t="s">
        <v>117</v>
      </c>
    </row>
    <row r="19" ht="38" customHeight="1" spans="1:8">
      <c r="A19" s="6">
        <f>预算!A19</f>
        <v>17</v>
      </c>
      <c r="B19" s="6" t="str">
        <f>预算!B19</f>
        <v>铸铁平篦</v>
      </c>
      <c r="C19" s="6">
        <f>预算!C19</f>
        <v>0</v>
      </c>
      <c r="D19" s="6" t="str">
        <f>预算!D19</f>
        <v>m2</v>
      </c>
      <c r="E19" s="6">
        <f>预算!E19</f>
        <v>24</v>
      </c>
      <c r="F19" s="7"/>
      <c r="G19" s="6"/>
      <c r="H19" s="6" t="s">
        <v>118</v>
      </c>
    </row>
    <row r="20" ht="27" customHeight="1" spans="1:8">
      <c r="A20" s="6">
        <f>预算!A20</f>
        <v>18</v>
      </c>
      <c r="B20" s="6" t="str">
        <f>预算!B20</f>
        <v>成品树脂中型排水沟(U型)</v>
      </c>
      <c r="C20" s="6" t="str">
        <f>预算!C20</f>
        <v>300m宽(中型),
B*H=300mm*430mm</v>
      </c>
      <c r="D20" s="6" t="str">
        <f>预算!D20</f>
        <v>m</v>
      </c>
      <c r="E20" s="6">
        <f>预算!E20</f>
        <v>173</v>
      </c>
      <c r="F20" s="7"/>
      <c r="G20" s="6"/>
      <c r="H20" s="7"/>
    </row>
    <row r="21" ht="27" customHeight="1" spans="1:8">
      <c r="A21" s="6">
        <f>预算!A21</f>
        <v>19</v>
      </c>
      <c r="B21" s="6" t="str">
        <f>预算!B21</f>
        <v>铸铁盖板</v>
      </c>
      <c r="C21" s="6" t="str">
        <f>预算!C21</f>
        <v>300m宽(中型)</v>
      </c>
      <c r="D21" s="6" t="str">
        <f>预算!D21</f>
        <v>m</v>
      </c>
      <c r="E21" s="6">
        <f>预算!E21</f>
        <v>173</v>
      </c>
      <c r="F21" s="7"/>
      <c r="G21" s="6"/>
      <c r="H21" s="7"/>
    </row>
    <row r="22" ht="40.5" spans="1:8">
      <c r="A22" s="6">
        <f>预算!A22</f>
        <v>20</v>
      </c>
      <c r="B22" s="6" t="str">
        <f>预算!B22</f>
        <v>预制砼盖板，带钢包边的盖板</v>
      </c>
      <c r="C22" s="6" t="str">
        <f>预算!C22</f>
        <v>150mm(厚)</v>
      </c>
      <c r="D22" s="6" t="str">
        <f>预算!D22</f>
        <v>m2</v>
      </c>
      <c r="E22" s="6">
        <f>预算!E22</f>
        <v>170</v>
      </c>
      <c r="F22" s="7"/>
      <c r="G22" s="6"/>
      <c r="H22" s="6" t="s">
        <v>119</v>
      </c>
    </row>
    <row r="23" ht="40.5" spans="1:8">
      <c r="A23" s="6">
        <f>预算!A23</f>
        <v>21</v>
      </c>
      <c r="B23" s="6" t="str">
        <f>预算!B23</f>
        <v>预制砼盖板，带钢包边的盖板</v>
      </c>
      <c r="C23" s="6" t="str">
        <f>预算!C23</f>
        <v>100mm(厚)</v>
      </c>
      <c r="D23" s="6" t="str">
        <f>预算!D23</f>
        <v>m2</v>
      </c>
      <c r="E23" s="6">
        <f>预算!E23</f>
        <v>150</v>
      </c>
      <c r="F23" s="7"/>
      <c r="G23" s="6"/>
      <c r="H23" s="6" t="s">
        <v>119</v>
      </c>
    </row>
    <row r="24" ht="40.5" spans="1:8">
      <c r="A24" s="6">
        <f>预算!A24</f>
        <v>22</v>
      </c>
      <c r="B24" s="6" t="str">
        <f>预算!B24</f>
        <v>预制砼盖板，不带钢包边的盖板</v>
      </c>
      <c r="C24" s="6" t="str">
        <f>预算!C24</f>
        <v>150mm(厚)</v>
      </c>
      <c r="D24" s="6" t="str">
        <f>预算!D24</f>
        <v>m2</v>
      </c>
      <c r="E24" s="6">
        <f>预算!E24</f>
        <v>10</v>
      </c>
      <c r="F24" s="7"/>
      <c r="G24" s="6"/>
      <c r="H24" s="6" t="s">
        <v>119</v>
      </c>
    </row>
    <row r="25" ht="40.5" spans="1:8">
      <c r="A25" s="6">
        <f>预算!A25</f>
        <v>23</v>
      </c>
      <c r="B25" s="6" t="str">
        <f>预算!B25</f>
        <v>预制砼盖板，不带钢包边的盖板</v>
      </c>
      <c r="C25" s="6" t="str">
        <f>预算!C25</f>
        <v>100mm(厚)</v>
      </c>
      <c r="D25" s="6" t="str">
        <f>预算!D25</f>
        <v>m2</v>
      </c>
      <c r="E25" s="6">
        <f>预算!E25</f>
        <v>10</v>
      </c>
      <c r="F25" s="7"/>
      <c r="G25" s="6"/>
      <c r="H25" s="6" t="s">
        <v>119</v>
      </c>
    </row>
    <row r="26" ht="40.5" spans="1:8">
      <c r="A26" s="6">
        <f>预算!A26</f>
        <v>24</v>
      </c>
      <c r="B26" s="6" t="str">
        <f>预算!B26</f>
        <v>菱形电缆标志牌，牌的符号及文字为
电蚀或冲压成型</v>
      </c>
      <c r="C26" s="6" t="str">
        <f>预算!C26</f>
        <v>100*200*2mm厚304不锈钢</v>
      </c>
      <c r="D26" s="6" t="str">
        <f>预算!D26</f>
        <v>块</v>
      </c>
      <c r="E26" s="6">
        <f>预算!E26</f>
        <v>136</v>
      </c>
      <c r="F26" s="7"/>
      <c r="G26" s="6"/>
      <c r="H26" s="8" t="s">
        <v>86</v>
      </c>
    </row>
    <row r="27" ht="45" customHeight="1" spans="1:8">
      <c r="A27" s="6">
        <f>预算!A27</f>
        <v>24</v>
      </c>
      <c r="B27" s="6" t="str">
        <f>预算!B27</f>
        <v>菱形电缆标志牌，牌的符号及文字为
电蚀或冲压成型</v>
      </c>
      <c r="C27" s="6" t="str">
        <f>预算!C27</f>
        <v>100*200*0.7mm厚304不锈钢</v>
      </c>
      <c r="D27" s="6" t="str">
        <f>预算!D27</f>
        <v>块</v>
      </c>
      <c r="E27" s="6">
        <f>预算!E27</f>
        <v>136</v>
      </c>
      <c r="F27" s="7"/>
      <c r="G27" s="6"/>
      <c r="H27" s="8" t="s">
        <v>86</v>
      </c>
    </row>
    <row r="28" ht="23" customHeight="1" spans="1:8">
      <c r="A28" s="6">
        <f>预算!A28</f>
        <v>25</v>
      </c>
      <c r="B28" s="6" t="str">
        <f>预算!B28</f>
        <v>给水管标(地式)</v>
      </c>
      <c r="C28" s="6" t="str">
        <f>预算!C28</f>
        <v>304不锈钢φ90*3mm</v>
      </c>
      <c r="D28" s="6" t="str">
        <f>预算!D28</f>
        <v>块</v>
      </c>
      <c r="E28" s="6">
        <f>预算!E28</f>
        <v>50</v>
      </c>
      <c r="F28" s="9"/>
      <c r="G28" s="6"/>
      <c r="H28" s="8" t="s">
        <v>86</v>
      </c>
    </row>
    <row r="29" ht="23" customHeight="1" spans="1:8">
      <c r="A29" s="6">
        <f>预算!A29</f>
        <v>26</v>
      </c>
      <c r="B29" s="6" t="str">
        <f>预算!B29</f>
        <v>圆形电缆标志牌</v>
      </c>
      <c r="C29" s="6" t="str">
        <f>预算!C29</f>
        <v>铸铁φ80*6mm</v>
      </c>
      <c r="D29" s="6" t="str">
        <f>预算!D29</f>
        <v>块</v>
      </c>
      <c r="E29" s="6">
        <f>预算!E29</f>
        <v>600</v>
      </c>
      <c r="F29" s="9"/>
      <c r="G29" s="6"/>
      <c r="H29" s="8" t="s">
        <v>86</v>
      </c>
    </row>
    <row r="30" spans="1:8">
      <c r="A30" s="10" t="s">
        <v>106</v>
      </c>
      <c r="B30" s="10"/>
      <c r="C30" s="10"/>
      <c r="D30" s="10"/>
      <c r="E30" s="11"/>
      <c r="F30" s="12"/>
      <c r="G30" s="13"/>
      <c r="H30" s="7"/>
    </row>
    <row r="31" spans="1:8">
      <c r="A31" s="14" t="s">
        <v>120</v>
      </c>
      <c r="B31" s="14"/>
      <c r="C31" s="14"/>
      <c r="D31" s="14"/>
      <c r="E31" s="15"/>
      <c r="F31" s="16"/>
      <c r="G31" s="13"/>
      <c r="H31" s="7"/>
    </row>
    <row r="32" spans="1:8">
      <c r="A32" s="14" t="s">
        <v>121</v>
      </c>
      <c r="B32" s="14"/>
      <c r="C32" s="14"/>
      <c r="D32" s="14"/>
      <c r="E32" s="15"/>
      <c r="F32" s="16"/>
      <c r="G32" s="13"/>
      <c r="H32" s="7"/>
    </row>
    <row r="34" s="3" customFormat="1" ht="48" customHeight="1" spans="1:8">
      <c r="A34" s="17" t="s">
        <v>95</v>
      </c>
      <c r="B34" s="17"/>
      <c r="C34" s="17"/>
      <c r="D34" s="17"/>
      <c r="E34" s="17"/>
      <c r="F34" s="17"/>
      <c r="G34" s="17"/>
      <c r="H34" s="17"/>
    </row>
  </sheetData>
  <mergeCells count="5">
    <mergeCell ref="A1:H1"/>
    <mergeCell ref="A30:D30"/>
    <mergeCell ref="A31:D31"/>
    <mergeCell ref="A32:D32"/>
    <mergeCell ref="A34:H34"/>
  </mergeCells>
  <pageMargins left="0.75" right="0.75" top="1" bottom="1" header="0.5" footer="0.5"/>
  <pageSetup paperSize="9" scale="68" fitToWidth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0:F13"/>
  <sheetViews>
    <sheetView workbookViewId="0">
      <selection activeCell="F29" sqref="F29"/>
    </sheetView>
  </sheetViews>
  <sheetFormatPr defaultColWidth="9" defaultRowHeight="13.5" outlineLevelCol="5"/>
  <cols>
    <col min="5" max="5" width="18.75" customWidth="1"/>
    <col min="6" max="6" width="28.75" customWidth="1"/>
  </cols>
  <sheetData>
    <row r="10" spans="5:6">
      <c r="E10" t="s">
        <v>122</v>
      </c>
      <c r="F10">
        <v>727249.16</v>
      </c>
    </row>
    <row r="11" spans="5:6">
      <c r="E11" t="s">
        <v>123</v>
      </c>
      <c r="F11">
        <f>ROUND(F10*(1-10%),2)</f>
        <v>654524.24</v>
      </c>
    </row>
    <row r="12" spans="5:6">
      <c r="E12" t="s">
        <v>124</v>
      </c>
      <c r="F12">
        <f>ROUND(F10*(1-10.88%),2)</f>
        <v>648124.45</v>
      </c>
    </row>
    <row r="13" spans="5:6">
      <c r="E13" t="s">
        <v>125</v>
      </c>
      <c r="F13">
        <f>预算!G32</f>
        <v>721768.855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说明</vt:lpstr>
      <vt:lpstr>汇总表</vt:lpstr>
      <vt:lpstr>预算</vt:lpstr>
      <vt:lpstr>报价清单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卢妙琴</cp:lastModifiedBy>
  <dcterms:created xsi:type="dcterms:W3CDTF">2025-11-05T12:27:00Z</dcterms:created>
  <dcterms:modified xsi:type="dcterms:W3CDTF">2026-01-16T02:10:44Z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4F55771512B748488293287C636D4B38_13</vt:lpwstr>
  </property>
  <property fmtid="{D5CDD505-2E9C-101B-9397-08002B2CF9AE}" pid="3" name="KSOProductBuildVer">
    <vt:lpwstr>2052-12.1.0.23542</vt:lpwstr>
  </property>
</Properties>
</file>