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firstSheet="1" activeTab="1"/>
  </bookViews>
  <sheets>
    <sheet name="汇总表" sheetId="2" r:id="rId1"/>
    <sheet name="报价表" sheetId="1" r:id="rId2"/>
  </sheets>
  <definedNames>
    <definedName name="_xlnm.Print_Titles" localSheetId="1">报价表!$3:$3</definedName>
    <definedName name="_xlnm.Print_Area" localSheetId="1">报价表!$A$1:$H$9</definedName>
    <definedName name="_xlnm.Print_Area" localSheetId="0">汇总表!$A$1:$G$5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<sst xmlns="http://schemas.openxmlformats.org/spreadsheetml/2006/main" count="33" uniqueCount="31">
  <si>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>松山湖机器人智创城项目-脚手架材料租赁
限价费用汇总表</t>
  </si>
  <si>
    <t>序号</t>
  </si>
  <si>
    <t>费用名称</t>
  </si>
  <si>
    <t>控制价（元）</t>
  </si>
  <si>
    <t>采购限价
（元）</t>
  </si>
  <si>
    <t>投标人报价
不含税
（元）</t>
  </si>
  <si>
    <t>投标人报价
含税
（元）</t>
  </si>
  <si>
    <t>备注</t>
  </si>
  <si>
    <t>工程费用</t>
  </si>
  <si>
    <r>
      <rPr>
        <b/>
        <sz val="12"/>
        <rFont val="宋体"/>
        <charset val="134"/>
      </rPr>
      <t>汇总报价（税率</t>
    </r>
    <r>
      <rPr>
        <b/>
        <u/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>%）</t>
    </r>
  </si>
  <si>
    <t>小写：</t>
  </si>
  <si>
    <t>大写：</t>
  </si>
  <si>
    <t xml:space="preserve">脚手架材料租赁报价单           </t>
  </si>
  <si>
    <t>工程名称：松山湖机器人智创城项目-脚手架材料租赁</t>
  </si>
  <si>
    <t>租赁范围</t>
  </si>
  <si>
    <t>租赁内容</t>
  </si>
  <si>
    <t>单位</t>
  </si>
  <si>
    <t>建筑面积</t>
  </si>
  <si>
    <t>不含税单价（元）</t>
  </si>
  <si>
    <t>不含税合价
（元）</t>
  </si>
  <si>
    <r>
      <rPr>
        <b/>
        <sz val="10"/>
        <color theme="1"/>
        <rFont val="宋体"/>
        <charset val="134"/>
      </rPr>
      <t>（</t>
    </r>
    <r>
      <rPr>
        <b/>
        <sz val="10"/>
        <color theme="1"/>
        <rFont val="Calibri"/>
        <charset val="134"/>
      </rPr>
      <t>1</t>
    </r>
    <r>
      <rPr>
        <b/>
        <sz val="10"/>
        <color theme="1"/>
        <rFont val="宋体"/>
        <charset val="134"/>
      </rPr>
      <t>）</t>
    </r>
  </si>
  <si>
    <t>（2）</t>
  </si>
  <si>
    <t>（3=1*2）</t>
  </si>
  <si>
    <t>1号厂房，2号宿舍楼，3号仓库，4号工具间，5号门卫室，6号地下室及室外工程</t>
  </si>
  <si>
    <t>租赁范围内所有各规格型号的操作架、支撑架等各类架体材料租赁，包括但不限于钢管(刷漆)、扣件、连墙件、钢芭片、悬挑工字钢、U型卡、梁柱加固卡件、盘扣架、套扣架、可调上下托、钢丝绳、绳卡、拉压环、安全网、兜网、踢脚板等，同时按施工方案配置相关材料。</t>
  </si>
  <si>
    <t>m2</t>
  </si>
  <si>
    <t>不含税合计</t>
  </si>
  <si>
    <t>税金</t>
  </si>
  <si>
    <t xml:space="preserve">    %</t>
  </si>
  <si>
    <t>含税合计</t>
  </si>
  <si>
    <t>说明：
1、固定单价包含所有材料的租赁费、往返装车运输费、损耗赔偿费、维修保养费、管理费、利润以及材料涨价风险等费用。
2、租赁计价方式按图纸建筑面积乘以投标报价计取。
3、投标人需踏勘现场，充分了解本项目的规模、结构类型、施工方案及现场质量、安全、进度等要求，中标后不再调整投标报价。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</si>
</sst>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,##0.00_ "/>
    <numFmt numFmtId="179" formatCode="[DBNum2][$-804]General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u/>
      <sz val="10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b/>
      <sz val="10"/>
      <color theme="1"/>
      <name val="Calibri"/>
      <charset val="134"/>
    </font>
    <font>
      <b/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</cellStyleXfs>
  <cellXfs count="4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Border="1"/>
    <xf numFmtId="0" fontId="3" fillId="0" borderId="0" xfId="0" applyFont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77" fontId="7" fillId="0" borderId="0" xfId="0" applyNumberFormat="1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178" fontId="6" fillId="0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vertical="center"/>
    </xf>
    <xf numFmtId="178" fontId="6" fillId="0" borderId="4" xfId="0" applyNumberFormat="1" applyFont="1" applyFill="1" applyBorder="1" applyAlignment="1">
      <alignment horizontal="center" vertical="center"/>
    </xf>
    <xf numFmtId="178" fontId="6" fillId="0" borderId="5" xfId="0" applyNumberFormat="1" applyFont="1" applyFill="1" applyBorder="1" applyAlignment="1">
      <alignment horizontal="center" vertical="center"/>
    </xf>
    <xf numFmtId="178" fontId="6" fillId="0" borderId="6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179" fontId="10" fillId="0" borderId="4" xfId="0" applyNumberFormat="1" applyFont="1" applyFill="1" applyBorder="1" applyAlignment="1">
      <alignment horizontal="center" vertical="center"/>
    </xf>
    <xf numFmtId="179" fontId="10" fillId="0" borderId="5" xfId="0" applyNumberFormat="1" applyFont="1" applyFill="1" applyBorder="1" applyAlignment="1">
      <alignment horizontal="center" vertical="center"/>
    </xf>
    <xf numFmtId="179" fontId="10" fillId="0" borderId="6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view="pageBreakPreview" zoomScaleNormal="100" workbookViewId="0">
      <selection activeCell="E5" sqref="E5:G5"/>
    </sheetView>
  </sheetViews>
  <sheetFormatPr defaultColWidth="8" defaultRowHeight="14.25" outlineLevelRow="4" outlineLevelCol="6"/>
  <cols>
    <col min="1" max="1" width="6.10833333333333" style="25" customWidth="1"/>
    <col min="2" max="2" width="17.0083333333333" style="25" customWidth="1"/>
    <col min="3" max="3" width="18.5" style="25" customWidth="1"/>
    <col min="4" max="4" width="17.225" style="25" customWidth="1"/>
    <col min="5" max="6" width="21.1166666666667" style="25" customWidth="1"/>
    <col min="7" max="7" width="18.45" style="25" customWidth="1"/>
    <col min="8" max="16384" width="8" style="25"/>
  </cols>
  <sheetData>
    <row r="1" s="25" customFormat="1" ht="54" customHeight="1" spans="1:7">
      <c r="A1" s="26" t="s">
        <v>0</v>
      </c>
      <c r="B1" s="27"/>
      <c r="C1" s="27"/>
      <c r="D1" s="28"/>
      <c r="E1" s="27"/>
      <c r="F1" s="27"/>
      <c r="G1" s="27"/>
    </row>
    <row r="2" s="25" customFormat="1" ht="52" customHeight="1" spans="1:7">
      <c r="A2" s="29" t="s">
        <v>1</v>
      </c>
      <c r="B2" s="29" t="s">
        <v>2</v>
      </c>
      <c r="C2" s="30" t="s">
        <v>3</v>
      </c>
      <c r="D2" s="31" t="s">
        <v>4</v>
      </c>
      <c r="E2" s="30" t="s">
        <v>5</v>
      </c>
      <c r="F2" s="30" t="s">
        <v>6</v>
      </c>
      <c r="G2" s="29" t="s">
        <v>7</v>
      </c>
    </row>
    <row r="3" s="25" customFormat="1" ht="52" customHeight="1" spans="1:7">
      <c r="A3" s="32">
        <v>1</v>
      </c>
      <c r="B3" s="33" t="s">
        <v>8</v>
      </c>
      <c r="C3" s="34"/>
      <c r="D3" s="34"/>
      <c r="E3" s="34"/>
      <c r="F3" s="34"/>
      <c r="G3" s="35"/>
    </row>
    <row r="4" s="25" customFormat="1" ht="52" customHeight="1" spans="1:7">
      <c r="A4" s="36" t="s">
        <v>9</v>
      </c>
      <c r="B4" s="37"/>
      <c r="C4" s="38"/>
      <c r="D4" s="39" t="s">
        <v>10</v>
      </c>
      <c r="E4" s="40">
        <f>F3</f>
        <v>0</v>
      </c>
      <c r="F4" s="41"/>
      <c r="G4" s="42"/>
    </row>
    <row r="5" s="25" customFormat="1" ht="52" customHeight="1" spans="1:7">
      <c r="A5" s="43"/>
      <c r="B5" s="44"/>
      <c r="C5" s="45"/>
      <c r="D5" s="39" t="s">
        <v>11</v>
      </c>
      <c r="E5" s="46" t="str">
        <f>IF(E4&lt;0,"负","")&amp;IF(TRUNC(E4)=E4,TEXT(IF(E4&lt;0,-E4,E4),"[DBNum2]")&amp;"元整",IF(TRUNC(E4*10)=E4*10,TEXT(TRUNC(IF(E4&lt;0,-E4,E4)),"[DBNum2]")&amp;"元"&amp;TEXT(RIGHT(E4),"[DBNum2]")&amp;"角整",TEXT(TRUNC(E4),"[DBNum2]")&amp;"元"&amp;IF(ISNUMBER(FIND(".0",E4)),"零",TEXT(LEFT(RIGHT(E4,2)),"[DBNum2]")&amp;"角")&amp;TEXT(RIGHT(E4),"[DBNum2]")&amp;"分"))</f>
        <v>零元整</v>
      </c>
      <c r="F5" s="47"/>
      <c r="G5" s="48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7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showZeros="0" tabSelected="1" view="pageBreakPreview" zoomScaleNormal="100" workbookViewId="0">
      <selection activeCell="E5" sqref="E5"/>
    </sheetView>
  </sheetViews>
  <sheetFormatPr defaultColWidth="8.88333333333333" defaultRowHeight="13.5"/>
  <cols>
    <col min="1" max="1" width="3.75" style="2" customWidth="1"/>
    <col min="2" max="2" width="14.375" style="2" customWidth="1"/>
    <col min="3" max="3" width="22.625" style="2" customWidth="1"/>
    <col min="4" max="4" width="5" style="2" customWidth="1"/>
    <col min="5" max="5" width="10.875" style="2" customWidth="1"/>
    <col min="6" max="6" width="10.75" style="2" customWidth="1"/>
    <col min="7" max="7" width="14.225" style="2" customWidth="1"/>
    <col min="8" max="8" width="9.225" style="2" customWidth="1"/>
    <col min="9" max="9" width="12.6333333333333" style="3"/>
    <col min="10" max="12" width="8.88333333333333" style="3"/>
    <col min="13" max="13" width="12.375" style="3" customWidth="1"/>
    <col min="14" max="14" width="13.125" style="3" customWidth="1"/>
    <col min="15" max="16" width="8.88333333333333" style="3"/>
    <col min="17" max="16384" width="8.88333333333333" style="4"/>
  </cols>
  <sheetData>
    <row r="1" ht="49.9" customHeight="1" spans="1:16">
      <c r="A1" s="5" t="s">
        <v>12</v>
      </c>
      <c r="B1" s="5"/>
      <c r="C1" s="5"/>
      <c r="D1" s="5"/>
      <c r="E1" s="5"/>
      <c r="F1" s="5"/>
      <c r="G1" s="5"/>
      <c r="H1" s="5"/>
      <c r="M1" s="6"/>
    </row>
    <row r="2" customFormat="1" ht="18" customHeight="1" spans="1:16">
      <c r="A2" s="7" t="s">
        <v>13</v>
      </c>
      <c r="B2" s="7"/>
      <c r="C2" s="7"/>
      <c r="D2" s="7"/>
      <c r="E2" s="7"/>
      <c r="F2" s="7"/>
      <c r="G2" s="7"/>
      <c r="H2" s="5"/>
      <c r="I2" s="6"/>
      <c r="J2" s="6"/>
      <c r="K2" s="6"/>
      <c r="L2" s="6"/>
      <c r="M2" s="8"/>
      <c r="N2" s="6"/>
      <c r="O2" s="6"/>
      <c r="P2" s="6"/>
    </row>
    <row r="3" s="1" customFormat="1" ht="36" customHeight="1" spans="1:16">
      <c r="A3" s="9" t="s">
        <v>1</v>
      </c>
      <c r="B3" s="9" t="s">
        <v>14</v>
      </c>
      <c r="C3" s="9" t="s">
        <v>15</v>
      </c>
      <c r="D3" s="9" t="s">
        <v>16</v>
      </c>
      <c r="E3" s="10" t="s">
        <v>17</v>
      </c>
      <c r="F3" s="10" t="s">
        <v>18</v>
      </c>
      <c r="G3" s="10" t="s">
        <v>19</v>
      </c>
      <c r="H3" s="10" t="s">
        <v>7</v>
      </c>
      <c r="I3" s="8"/>
      <c r="J3" s="8"/>
      <c r="K3" s="8"/>
      <c r="L3" s="8"/>
      <c r="M3" s="8"/>
      <c r="N3" s="8"/>
      <c r="O3" s="8"/>
      <c r="P3" s="8"/>
    </row>
    <row r="4" s="1" customFormat="1" ht="21" customHeight="1" spans="1:16">
      <c r="A4" s="11"/>
      <c r="B4" s="11"/>
      <c r="C4" s="11"/>
      <c r="D4" s="11"/>
      <c r="E4" s="12" t="s">
        <v>20</v>
      </c>
      <c r="F4" s="12" t="s">
        <v>21</v>
      </c>
      <c r="G4" s="12" t="s">
        <v>22</v>
      </c>
      <c r="H4" s="10"/>
      <c r="I4" s="8"/>
      <c r="J4" s="8"/>
      <c r="K4" s="8"/>
      <c r="L4" s="8"/>
      <c r="N4" s="8"/>
      <c r="O4" s="8"/>
      <c r="P4" s="8"/>
    </row>
    <row r="5" ht="133" customHeight="1" spans="1:16">
      <c r="A5" s="13">
        <v>1</v>
      </c>
      <c r="B5" s="14" t="s">
        <v>23</v>
      </c>
      <c r="C5" s="14" t="s">
        <v>24</v>
      </c>
      <c r="D5" s="15" t="s">
        <v>25</v>
      </c>
      <c r="E5" s="15">
        <v>135690.04</v>
      </c>
      <c r="F5" s="16"/>
      <c r="G5" s="16">
        <f>E5*F5</f>
        <v>0</v>
      </c>
      <c r="H5" s="17"/>
    </row>
    <row r="6" ht="30" customHeight="1" spans="1:16">
      <c r="A6" s="13">
        <v>2</v>
      </c>
      <c r="B6" s="18" t="s">
        <v>26</v>
      </c>
      <c r="C6" s="19"/>
      <c r="D6" s="19"/>
      <c r="E6" s="19"/>
      <c r="F6" s="20"/>
      <c r="G6" s="21">
        <f>SUM(G5:G5)</f>
        <v>0</v>
      </c>
      <c r="H6" s="17"/>
    </row>
    <row r="7" ht="27" customHeight="1" spans="1:16">
      <c r="A7" s="13">
        <v>3</v>
      </c>
      <c r="B7" s="18" t="s">
        <v>27</v>
      </c>
      <c r="C7" s="19"/>
      <c r="D7" s="19"/>
      <c r="E7" s="19"/>
      <c r="F7" s="22" t="s">
        <v>28</v>
      </c>
      <c r="G7" s="21">
        <f>IFERROR(F7*G6,0)</f>
        <v>0</v>
      </c>
      <c r="H7" s="17"/>
    </row>
    <row r="8" ht="30" customHeight="1" spans="1:16">
      <c r="A8" s="13">
        <v>4</v>
      </c>
      <c r="B8" s="18" t="s">
        <v>29</v>
      </c>
      <c r="C8" s="19"/>
      <c r="D8" s="19"/>
      <c r="E8" s="19"/>
      <c r="F8" s="20"/>
      <c r="G8" s="23">
        <f>SUM(G6:G7)</f>
        <v>0</v>
      </c>
      <c r="H8" s="17"/>
    </row>
    <row r="9" ht="108" customHeight="1" spans="1:16">
      <c r="A9" s="24" t="s">
        <v>30</v>
      </c>
      <c r="B9" s="24"/>
      <c r="C9" s="24"/>
      <c r="D9" s="24"/>
      <c r="E9" s="24"/>
      <c r="F9" s="24"/>
      <c r="G9" s="24"/>
      <c r="H9" s="24"/>
    </row>
    <row r="12" spans="1:16">
      <c r="F12" s="13"/>
    </row>
  </sheetData>
  <mergeCells count="11">
    <mergeCell ref="A1:H1"/>
    <mergeCell ref="A2:G2"/>
    <mergeCell ref="B6:F6"/>
    <mergeCell ref="B7:E7"/>
    <mergeCell ref="B8:F8"/>
    <mergeCell ref="A9:H9"/>
    <mergeCell ref="A3:A4"/>
    <mergeCell ref="B3:B4"/>
    <mergeCell ref="C3:C4"/>
    <mergeCell ref="D3:D4"/>
    <mergeCell ref="H3:H4"/>
  </mergeCells>
  <pageMargins left="0.826388888888889" right="0.236111111111111" top="0.354166666666667" bottom="0.354166666666667" header="0.314583333333333" footer="0.314583333333333"/>
  <pageSetup paperSize="9" scale="10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WPS_1766352179</cp:lastModifiedBy>
  <dcterms:created xsi:type="dcterms:W3CDTF">2006-09-16T00:00:00Z</dcterms:created>
  <cp:lastPrinted>2019-06-26T00:57:00Z</cp:lastPrinted>
  <dcterms:modified xsi:type="dcterms:W3CDTF">2026-01-21T09:53:06Z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553EF96557F447BF960E9705B61ABE2D_13</vt:lpwstr>
  </property>
  <property fmtid="{D5CDD505-2E9C-101B-9397-08002B2CF9AE}" pid="4" name="CalculationRule">
    <vt:i4>0</vt:i4>
  </property>
</Properties>
</file>