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汇总表" sheetId="6" r:id="rId1"/>
    <sheet name="清单" sheetId="4" r:id="rId2"/>
    <sheet name="地材及标准砖 (2)" sheetId="7" state="hidden" r:id="rId3"/>
  </sheets>
  <externalReferences>
    <externalReference r:id="rId4"/>
    <externalReference r:id="rId5"/>
  </externalReferences>
  <definedNames>
    <definedName name="_xlnm.Print_Titles" localSheetId="1">清单!$1:$2</definedName>
    <definedName name="_xlnm.Print_Area" localSheetId="1">清单!$A$1:$H$10</definedName>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_xlnm.Print_Area" localSheetId="0">汇总表!$A$1:$F$5</definedName>
    <definedName name="_xlnm.Print_Titles" localSheetId="2">'地材及标准砖 (2)'!$1:$2</definedName>
    <definedName name="_xlnm.Print_Area" localSheetId="2">'地材及标准砖 (2)'!$A$1:$H$15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<sst xmlns="http://schemas.openxmlformats.org/spreadsheetml/2006/main" count="78" uniqueCount="48">
  <si>
    <t>东莞市石龙镇产业基地配套路网交通综合整治项目-外环连接线项目-科技治超非现场执法系统设备采购报价汇总表</t>
  </si>
  <si>
    <t>序号</t>
  </si>
  <si>
    <t>费用名称</t>
  </si>
  <si>
    <t>采购控制价</t>
  </si>
  <si>
    <t>采购限价
（元）</t>
  </si>
  <si>
    <t>报价
（元）</t>
  </si>
  <si>
    <t>备注</t>
  </si>
  <si>
    <t>设备采购</t>
  </si>
  <si>
    <t>汇总报价</t>
  </si>
  <si>
    <t>小写：</t>
  </si>
  <si>
    <t>大写：</t>
  </si>
  <si>
    <t>东莞市石龙镇产业基地配套路网交通综合整治项目-外环连接线项目-科技治超非现场执法系统设备采购报价清单</t>
  </si>
  <si>
    <t>名称</t>
  </si>
  <si>
    <t>规格、型号</t>
  </si>
  <si>
    <t>单位</t>
  </si>
  <si>
    <t>数量（暂定）</t>
  </si>
  <si>
    <t>单价（不含税）
（元）</t>
  </si>
  <si>
    <t>合价（元）</t>
  </si>
  <si>
    <t>传感器</t>
  </si>
  <si>
    <t>1.名称:更换2米传感器
2.奇石乐9195GC51:1）额定轮载荷范围：0~150 kN；  2）最大过载：150%;   3）灵敏度：-1.62±10%  pC/N;   4）沿整根传感器方向上的灵敏度不一致性：&lt;±5%;    5)线性度： &lt;±1% FSO;    6）绝缘电阻：≥100G 欧姆;     7）工作环境温度：-40℃~+80℃;     8）温度系数：-0.02%/℃;    9）防护等级（EN60529）：IP68
3.新流向LX-2000A:允许单轴最大载荷：45t； 允许通过速度：1～120km/h； 最小检测宽度：100 mm； 绝缘电阻：≥1000 MΩ；  使用寿命：≥5000万轴次； 工作环境温度：-40℃～80℃； 防护等级：IP68
4.允许单轴最大载荷：45t； 允许通过速度：1～120km/h； 最小检测宽度：100 mm； 绝缘电阻：≥1000 MΩ；  使用寿命：≥5000万轴次； 工作环境温度：-40℃～80℃； 防护等级：IP68:安装称重传感器、轨迹检测传感器所用灌封材料；每桶内包含A、B、C三组分；每桶总重（含包装）：24Kg。
提供高的早期强度和7天强度，以及优异的耐高温操作性能、抗化学腐蚀性和抗开裂性能； 具有高流动性、高抗拉和抗挠强度、高粘结强度。</t>
  </si>
  <si>
    <t>台</t>
  </si>
  <si>
    <t>地感线圈制作安装</t>
  </si>
  <si>
    <t>1.名称:定制符合车检器TD664ES</t>
  </si>
  <si>
    <t>称重设备的标定</t>
  </si>
  <si>
    <t>1.内容:2/4/6轴3台车各一天</t>
  </si>
  <si>
    <t>项</t>
  </si>
  <si>
    <t>计量检定费</t>
  </si>
  <si>
    <t>1.1:三个车道计量检定
2.2:含租用三部货车费用和含保险等</t>
  </si>
  <si>
    <t>小计</t>
  </si>
  <si>
    <t>税率</t>
  </si>
  <si>
    <t>合计</t>
  </si>
  <si>
    <t>备注：
1、单价包含设备费、主要材料费、辅助材料费、安装费、运输费（运输到甲方指定地点）、税费等一切费用；清单数量为暂定量，结算数量按乙方到场，经甲方验收合格数量，结算价=单价*实际收货数量。
 2、不含税单价已包括售价、运输费、人工费等所有费用；
 3、因本项目的特殊性，卸货可能存在多处，投标人在投标报价时需充分考虑同批货可能需要配送至本项目多个卸货场所产生的运输等各类费用；
4、本工程施工地点为：东莞市石龙镇</t>
  </si>
  <si>
    <t>东莞市石龙镇产业基地配套路网交通综合整治项目-外环连接线-沙石材料采购</t>
  </si>
  <si>
    <t>细河沙</t>
  </si>
  <si>
    <t/>
  </si>
  <si>
    <t>m3</t>
  </si>
  <si>
    <t>中砂</t>
  </si>
  <si>
    <t>回填砂</t>
  </si>
  <si>
    <t>碎石</t>
  </si>
  <si>
    <t>30~50</t>
  </si>
  <si>
    <t>10</t>
  </si>
  <si>
    <t>20</t>
  </si>
  <si>
    <t>砾石</t>
  </si>
  <si>
    <t>粒径3~30级配碎</t>
  </si>
  <si>
    <t>石屑</t>
  </si>
  <si>
    <t>再生石屑</t>
  </si>
  <si>
    <t>石英砂</t>
  </si>
  <si>
    <t>备注：
1、单价包含材料费、运输费（运输到甲方指定地点）、税费等一切费用；清单数量为暂定量，结算数量按乙方到场，经甲方验收合格数量，结算价=单价*实际收货数量。
 2、不含税单价已包括售价、运输费、人工费等所有费用；
 3、因本项目的特殊性，卸货可能存在多处，投标人在投标报价时需充分考虑同批货可能需要配送至本项目多个卸货场所产生的运输等各类费用；
4、本工程施工地点为：东莞市石龙镇</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</si>
</sst>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9">
    <font>
      <sz val="9"/>
      <color theme="1"/>
      <name val="??"/>
      <charset val="134"/>
      <scheme val="minor"/>
    </font>
    <font>
      <b/>
      <sz val="18"/>
      <name val="华文中宋"/>
      <charset val="134"/>
    </font>
    <font>
      <sz val="10"/>
      <name val="宋体"/>
      <charset val="134"/>
    </font>
    <font>
      <sz val="9"/>
      <color theme="1"/>
      <name val="宋体"/>
      <charset val="134"/>
    </font>
    <font>
      <sz val="9"/>
      <name val="??"/>
      <charset val="134"/>
      <scheme val="minor"/>
    </font>
    <font>
      <b/>
      <sz val="10"/>
      <name val="宋体"/>
      <charset val="134"/>
    </font>
    <font>
      <sz val="12"/>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7" fillId="0" borderId="0" applyNumberFormat="0" applyFill="0" applyBorder="0" applyAlignment="0" applyProtection="0">
      <alignment vertical="center"/>
    </xf>
    <xf numFmtId="0" fontId="18" fillId="3" borderId="17" applyNumberFormat="0" applyAlignment="0" applyProtection="0">
      <alignment vertical="center"/>
    </xf>
    <xf numFmtId="0" fontId="19" fillId="4" borderId="18" applyNumberFormat="0" applyAlignment="0" applyProtection="0">
      <alignment vertical="center"/>
    </xf>
    <xf numFmtId="0" fontId="20" fillId="4" borderId="17" applyNumberFormat="0" applyAlignment="0" applyProtection="0">
      <alignment vertical="center"/>
    </xf>
    <xf numFmtId="0" fontId="21" fillId="5" borderId="19" applyNumberFormat="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0" fillId="0" borderId="0"/>
  </cellStyleXfs>
  <cellXfs count="62">
    <xf numFmtId="0" fontId="0" fillId="0" borderId="0" xfId="49"/>
    <xf numFmtId="0" fontId="0" fillId="0" borderId="0" xfId="49" applyFill="1"/>
    <xf numFmtId="0" fontId="0" fillId="0" borderId="0" xfId="49" applyFill="1" applyAlignment="1">
      <alignment horizontal="left"/>
    </xf>
    <xf numFmtId="0" fontId="0" fillId="0" borderId="0" xfId="49" applyFill="1" applyAlignment="1">
      <alignment horizontal="center"/>
    </xf>
    <xf numFmtId="0" fontId="1" fillId="0" borderId="0" xfId="49" applyFont="1" applyFill="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14" fontId="0" fillId="0" borderId="0" xfId="49" applyNumberFormat="1" applyFill="1"/>
    <xf numFmtId="176" fontId="2" fillId="0" borderId="2" xfId="49" applyNumberFormat="1" applyFont="1" applyFill="1" applyBorder="1" applyAlignment="1">
      <alignment horizontal="center" vertical="center" wrapText="1"/>
    </xf>
    <xf numFmtId="0" fontId="2" fillId="0" borderId="2" xfId="49" applyFont="1" applyFill="1" applyBorder="1" applyAlignment="1">
      <alignment horizontal="right" vertical="center" wrapText="1"/>
    </xf>
    <xf numFmtId="0" fontId="3" fillId="0" borderId="2" xfId="49" applyFont="1" applyFill="1" applyBorder="1" applyAlignment="1">
      <alignment horizontal="center" vertical="center"/>
    </xf>
    <xf numFmtId="176" fontId="3" fillId="0" borderId="2" xfId="49" applyNumberFormat="1" applyFont="1" applyFill="1" applyBorder="1" applyAlignment="1">
      <alignment horizontal="center" vertical="center"/>
    </xf>
    <xf numFmtId="0" fontId="0" fillId="0" borderId="2" xfId="49" applyFill="1" applyBorder="1" applyAlignment="1">
      <alignment horizontal="center" vertical="center"/>
    </xf>
    <xf numFmtId="0" fontId="0" fillId="0" borderId="2" xfId="49" applyFill="1" applyBorder="1" applyAlignment="1">
      <alignment horizontal="left"/>
    </xf>
    <xf numFmtId="0" fontId="0" fillId="0" borderId="2" xfId="49" applyFill="1" applyBorder="1"/>
    <xf numFmtId="0" fontId="0" fillId="0" borderId="3" xfId="49" applyFill="1" applyBorder="1" applyAlignment="1">
      <alignment horizontal="center" vertical="center"/>
    </xf>
    <xf numFmtId="0" fontId="0" fillId="0" borderId="4" xfId="49" applyFill="1" applyBorder="1" applyAlignment="1">
      <alignment horizontal="center" vertical="center"/>
    </xf>
    <xf numFmtId="0" fontId="0" fillId="0" borderId="5" xfId="49" applyFill="1" applyBorder="1" applyAlignment="1">
      <alignment horizontal="center" vertical="center"/>
    </xf>
    <xf numFmtId="9" fontId="0" fillId="0" borderId="2" xfId="49" applyNumberFormat="1" applyFill="1" applyBorder="1" applyAlignment="1">
      <alignment horizontal="center" vertical="center"/>
    </xf>
    <xf numFmtId="0" fontId="0" fillId="0" borderId="2" xfId="49" applyFill="1" applyBorder="1" applyAlignment="1">
      <alignment horizontal="left" vertical="top"/>
    </xf>
    <xf numFmtId="176" fontId="0" fillId="0" borderId="2" xfId="49" applyNumberFormat="1" applyFill="1" applyBorder="1" applyAlignment="1">
      <alignment horizontal="center" vertical="center"/>
    </xf>
    <xf numFmtId="0" fontId="0" fillId="0" borderId="0" xfId="49" applyFill="1" applyAlignment="1">
      <alignment horizontal="left" vertical="top" wrapText="1"/>
    </xf>
    <xf numFmtId="0" fontId="0" fillId="0" borderId="0" xfId="49" applyFill="1" applyAlignment="1">
      <alignment horizontal="left" vertical="top"/>
    </xf>
    <xf numFmtId="4" fontId="0" fillId="0" borderId="0" xfId="49" applyNumberFormat="1" applyFill="1" applyAlignment="1">
      <alignment horizontal="left"/>
    </xf>
    <xf numFmtId="0" fontId="4" fillId="0" borderId="0" xfId="49" applyFont="1" applyFill="1"/>
    <xf numFmtId="0" fontId="4" fillId="0" borderId="0" xfId="49" applyFont="1" applyFill="1" applyAlignment="1">
      <alignment horizontal="left"/>
    </xf>
    <xf numFmtId="0" fontId="4" fillId="0" borderId="0" xfId="49" applyFont="1" applyFill="1" applyAlignment="1">
      <alignment horizontal="center" vertical="center"/>
    </xf>
    <xf numFmtId="14" fontId="4" fillId="0" borderId="0" xfId="49" applyNumberFormat="1" applyFont="1" applyFill="1"/>
    <xf numFmtId="0" fontId="2" fillId="0" borderId="6" xfId="49" applyFont="1" applyFill="1" applyBorder="1" applyAlignment="1">
      <alignment horizontal="left" vertical="center" wrapText="1"/>
    </xf>
    <xf numFmtId="0" fontId="2" fillId="0" borderId="6" xfId="49" applyFont="1" applyFill="1" applyBorder="1" applyAlignment="1">
      <alignment horizontal="center" vertical="center" wrapText="1"/>
    </xf>
    <xf numFmtId="0" fontId="5" fillId="0" borderId="7" xfId="49" applyFont="1" applyFill="1" applyBorder="1" applyAlignment="1">
      <alignment horizontal="center" vertical="center" wrapText="1"/>
    </xf>
    <xf numFmtId="0" fontId="4" fillId="0" borderId="3" xfId="49" applyFont="1" applyFill="1" applyBorder="1" applyAlignment="1">
      <alignment horizontal="center" vertical="center"/>
    </xf>
    <xf numFmtId="0" fontId="4" fillId="0" borderId="4" xfId="49" applyFont="1" applyFill="1" applyBorder="1" applyAlignment="1">
      <alignment horizontal="center" vertical="center"/>
    </xf>
    <xf numFmtId="0" fontId="4" fillId="0" borderId="5" xfId="49" applyFont="1" applyFill="1" applyBorder="1" applyAlignment="1">
      <alignment horizontal="center" vertical="center"/>
    </xf>
    <xf numFmtId="0" fontId="4" fillId="0" borderId="2" xfId="49" applyFont="1" applyFill="1" applyBorder="1" applyAlignment="1">
      <alignment horizontal="center" vertical="center"/>
    </xf>
    <xf numFmtId="176" fontId="5" fillId="0" borderId="2" xfId="49" applyNumberFormat="1" applyFont="1" applyFill="1" applyBorder="1" applyAlignment="1">
      <alignment horizontal="center" vertical="center" wrapText="1"/>
    </xf>
    <xf numFmtId="0" fontId="4" fillId="0" borderId="2" xfId="49" applyFont="1" applyFill="1" applyBorder="1"/>
    <xf numFmtId="9" fontId="4" fillId="0" borderId="2" xfId="49" applyNumberFormat="1" applyFont="1" applyFill="1" applyBorder="1" applyAlignment="1">
      <alignment horizontal="center" vertical="center"/>
    </xf>
    <xf numFmtId="176" fontId="4" fillId="0" borderId="2" xfId="49" applyNumberFormat="1" applyFont="1" applyFill="1" applyBorder="1" applyAlignment="1">
      <alignment horizontal="center" vertical="center"/>
    </xf>
    <xf numFmtId="0" fontId="4" fillId="0" borderId="2" xfId="49" applyFont="1" applyFill="1" applyBorder="1" applyAlignment="1">
      <alignment horizontal="left" vertical="top"/>
    </xf>
    <xf numFmtId="0" fontId="4" fillId="0" borderId="0" xfId="49" applyFont="1" applyFill="1" applyAlignment="1">
      <alignment horizontal="left" vertical="top" wrapText="1"/>
    </xf>
    <xf numFmtId="0" fontId="4" fillId="0" borderId="0" xfId="49" applyFont="1" applyFill="1" applyAlignment="1">
      <alignment horizontal="left" vertical="top"/>
    </xf>
    <xf numFmtId="4" fontId="4" fillId="0" borderId="0" xfId="49" applyNumberFormat="1" applyFont="1" applyFill="1" applyAlignment="1">
      <alignment horizontal="left"/>
    </xf>
    <xf numFmtId="0" fontId="6" fillId="0" borderId="0" xfId="0" applyFont="1" applyFill="1" applyAlignment="1">
      <alignment vertical="center"/>
    </xf>
    <xf numFmtId="0" fontId="7" fillId="0" borderId="0" xfId="0" applyFont="1" applyFill="1" applyAlignment="1">
      <alignment horizontal="center" vertical="center"/>
    </xf>
    <xf numFmtId="176" fontId="7" fillId="0" borderId="0" xfId="0" applyNumberFormat="1" applyFont="1" applyFill="1" applyAlignment="1">
      <alignment horizontal="center" vertical="center"/>
    </xf>
    <xf numFmtId="0" fontId="7" fillId="0" borderId="2" xfId="0" applyFont="1" applyFill="1" applyBorder="1" applyAlignment="1">
      <alignment horizontal="center" vertical="center"/>
    </xf>
    <xf numFmtId="176" fontId="7"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177" fontId="6" fillId="0" borderId="2" xfId="0" applyNumberFormat="1" applyFont="1" applyFill="1" applyBorder="1" applyAlignment="1">
      <alignment horizontal="center" vertical="center"/>
    </xf>
    <xf numFmtId="0" fontId="8" fillId="0" borderId="2" xfId="0" applyFont="1" applyFill="1" applyBorder="1" applyAlignment="1">
      <alignment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176" fontId="6" fillId="0" borderId="2" xfId="0" applyNumberFormat="1" applyFont="1" applyFill="1" applyBorder="1" applyAlignment="1">
      <alignment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7" fillId="0" borderId="13" xfId="0" applyFont="1" applyFill="1" applyBorder="1" applyAlignment="1">
      <alignment horizontal="center" vertical="center"/>
    </xf>
    <xf numFmtId="177" fontId="6" fillId="0" borderId="0"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eetMetadata" Target="metadata.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
  <sheetViews>
    <sheetView tabSelected="1" view="pageBreakPreview" zoomScale="130" zoomScaleNormal="100" workbookViewId="0">
      <selection activeCell="E5" sqref="E5:F5"/>
    </sheetView>
  </sheetViews>
  <sheetFormatPr defaultColWidth="9" defaultRowHeight="14.25" outlineLevelRow="6" outlineLevelCol="5"/>
  <cols>
    <col min="1" max="1" width="6.87619047619048" style="43" customWidth="1"/>
    <col min="2" max="2" width="23.4190476190476" style="43" customWidth="1"/>
    <col min="3" max="3" width="28.5047619047619" style="43" customWidth="1"/>
    <col min="4" max="4" width="19.3904761904762" style="43" customWidth="1"/>
    <col min="5" max="5" width="23.752380952381" style="43" customWidth="1"/>
    <col min="6" max="6" width="20.752380952381" style="43" customWidth="1"/>
    <col min="7" max="7" width="13.2761904761905" style="43"/>
    <col min="8" max="8" width="14.5809523809524" style="43"/>
    <col min="9" max="9" width="17.3333333333333" style="43"/>
    <col min="10" max="10" width="9" style="43"/>
    <col min="11" max="11" width="17.3333333333333" style="43"/>
    <col min="12" max="16384" width="9" style="43"/>
  </cols>
  <sheetData>
    <row r="1" s="43" customFormat="1" ht="54" customHeight="1" spans="1:6">
      <c r="A1" s="44" t="s">
        <v>0</v>
      </c>
      <c r="B1" s="44"/>
      <c r="C1" s="44"/>
      <c r="D1" s="45"/>
      <c r="E1" s="44"/>
      <c r="F1" s="44"/>
    </row>
    <row r="2" s="43" customFormat="1" ht="52" customHeight="1" spans="1:6">
      <c r="A2" s="46" t="s">
        <v>1</v>
      </c>
      <c r="B2" s="46" t="s">
        <v>2</v>
      </c>
      <c r="C2" s="46" t="s">
        <v>3</v>
      </c>
      <c r="D2" s="47" t="s">
        <v>4</v>
      </c>
      <c r="E2" s="48" t="s">
        <v>5</v>
      </c>
      <c r="F2" s="46" t="s">
        <v>6</v>
      </c>
    </row>
    <row r="3" s="43" customFormat="1" ht="52" customHeight="1" spans="1:6">
      <c r="A3" s="49">
        <v>1</v>
      </c>
      <c r="B3" s="49" t="s">
        <v>7</v>
      </c>
      <c r="C3" s="50">
        <v>844742.93</v>
      </c>
      <c r="D3" s="50">
        <v>844742.93</v>
      </c>
      <c r="E3" s="51"/>
      <c r="F3" s="51"/>
    </row>
    <row r="4" s="43" customFormat="1" ht="52" customHeight="1" spans="1:6">
      <c r="A4" s="52" t="s">
        <v>8</v>
      </c>
      <c r="B4" s="53"/>
      <c r="C4" s="54"/>
      <c r="D4" s="55" t="s">
        <v>9</v>
      </c>
      <c r="E4" s="56"/>
      <c r="F4" s="57"/>
    </row>
    <row r="5" s="43" customFormat="1" ht="52" customHeight="1" spans="1:6">
      <c r="A5" s="58"/>
      <c r="B5" s="59"/>
      <c r="C5" s="60"/>
      <c r="D5" s="55" t="s">
        <v>10</v>
      </c>
      <c r="E5" s="56"/>
      <c r="F5" s="57"/>
    </row>
    <row r="7" spans="1:6">
      <c r="C7" s="61"/>
      <c r="D7" s="61"/>
    </row>
  </sheetData>
  <mergeCells count="4">
    <mergeCell ref="A1:F1"/>
    <mergeCell ref="E4:F4"/>
    <mergeCell ref="E5:F5"/>
    <mergeCell ref="A4:C5"/>
  </mergeCells>
  <pageMargins left="0.75" right="0.75" top="1" bottom="1" header="0.5" footer="0.5"/>
  <pageSetup paperSize="9" scale="7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showGridLines="0" view="pageBreakPreview" zoomScale="130" zoomScaleNormal="100" topLeftCell="A3" workbookViewId="0">
      <selection activeCell="F5" sqref="F5"/>
    </sheetView>
  </sheetViews>
  <sheetFormatPr defaultColWidth="9" defaultRowHeight="12"/>
  <cols>
    <col min="1" max="1" width="4.41904761904762" style="24" customWidth="1"/>
    <col min="2" max="2" width="19.8" style="24" customWidth="1"/>
    <col min="3" max="3" width="60" style="25" customWidth="1"/>
    <col min="4" max="4" width="4.41904761904762" style="25" customWidth="1"/>
    <col min="5" max="5" width="13.8571428571429" style="26" customWidth="1"/>
    <col min="6" max="6" width="14.1428571428571" style="26" customWidth="1"/>
    <col min="7" max="7" width="15.2761904761905" style="26" customWidth="1"/>
    <col min="8" max="8" width="15.3047619047619" style="24" customWidth="1"/>
    <col min="9" max="10" width="12.9904761904762" style="24" customWidth="1"/>
    <col min="11" max="13" width="9" style="24"/>
    <col min="14" max="14" width="12.8571428571429" style="24"/>
    <col min="15" max="16384" width="9" style="24"/>
  </cols>
  <sheetData>
    <row r="1" ht="69" customHeight="1" spans="1:18">
      <c r="A1" s="4" t="s">
        <v>11</v>
      </c>
      <c r="B1" s="4"/>
      <c r="C1" s="4"/>
      <c r="D1" s="4"/>
      <c r="E1" s="4"/>
      <c r="F1" s="4"/>
      <c r="G1" s="4"/>
      <c r="H1" s="4"/>
      <c r="R1" s="24" t="e" cm="1">
        <f t="array" ref="R1">-沙石材料采购</f>
        <v>#NAME?</v>
      </c>
    </row>
    <row r="2" ht="36" customHeight="1" spans="1:18">
      <c r="A2" s="5" t="s">
        <v>1</v>
      </c>
      <c r="B2" s="5" t="s">
        <v>12</v>
      </c>
      <c r="C2" s="5" t="s">
        <v>13</v>
      </c>
      <c r="D2" s="5" t="s">
        <v>14</v>
      </c>
      <c r="E2" s="6" t="s">
        <v>15</v>
      </c>
      <c r="F2" s="6" t="s">
        <v>16</v>
      </c>
      <c r="G2" s="6" t="s">
        <v>17</v>
      </c>
      <c r="H2" s="6" t="s">
        <v>6</v>
      </c>
      <c r="I2" s="27"/>
      <c r="J2" s="27"/>
    </row>
    <row r="3" ht="245" customHeight="1" spans="1:18">
      <c r="A3" s="6">
        <v>1</v>
      </c>
      <c r="B3" s="28" t="s">
        <v>18</v>
      </c>
      <c r="C3" s="28" t="s">
        <v>19</v>
      </c>
      <c r="D3" s="29" t="s">
        <v>20</v>
      </c>
      <c r="E3" s="29">
        <v>1</v>
      </c>
      <c r="F3" s="29"/>
      <c r="G3" s="30"/>
      <c r="H3" s="9"/>
    </row>
    <row r="4" ht="51" customHeight="1" spans="1:18">
      <c r="A4" s="6">
        <v>2</v>
      </c>
      <c r="B4" s="28" t="s">
        <v>21</v>
      </c>
      <c r="C4" s="28" t="s">
        <v>22</v>
      </c>
      <c r="D4" s="29" t="s">
        <v>20</v>
      </c>
      <c r="E4" s="29">
        <v>12</v>
      </c>
      <c r="F4" s="29"/>
      <c r="G4" s="30"/>
      <c r="H4" s="9"/>
    </row>
    <row r="5" ht="92" customHeight="1" spans="1:18">
      <c r="A5" s="6">
        <v>3</v>
      </c>
      <c r="B5" s="28" t="s">
        <v>23</v>
      </c>
      <c r="C5" s="28" t="s">
        <v>24</v>
      </c>
      <c r="D5" s="29" t="s">
        <v>25</v>
      </c>
      <c r="E5" s="29">
        <v>1</v>
      </c>
      <c r="F5" s="29"/>
      <c r="G5" s="30"/>
      <c r="H5" s="9"/>
    </row>
    <row r="6" ht="95" customHeight="1" spans="1:18">
      <c r="A6" s="6">
        <v>4</v>
      </c>
      <c r="B6" s="28" t="s">
        <v>26</v>
      </c>
      <c r="C6" s="28" t="s">
        <v>27</v>
      </c>
      <c r="D6" s="29" t="s">
        <v>20</v>
      </c>
      <c r="E6" s="29">
        <v>3</v>
      </c>
      <c r="F6" s="29"/>
      <c r="G6" s="30"/>
      <c r="H6" s="9"/>
    </row>
    <row r="7" ht="22" customHeight="1" spans="1:18">
      <c r="A7" s="6">
        <v>11</v>
      </c>
      <c r="B7" s="31" t="s">
        <v>28</v>
      </c>
      <c r="C7" s="32"/>
      <c r="D7" s="32"/>
      <c r="E7" s="33"/>
      <c r="F7" s="34"/>
      <c r="G7" s="35"/>
      <c r="H7" s="36"/>
      <c r="I7" s="26"/>
    </row>
    <row r="8" ht="22" customHeight="1" spans="1:18">
      <c r="A8" s="6">
        <v>12</v>
      </c>
      <c r="B8" s="31" t="s">
        <v>29</v>
      </c>
      <c r="C8" s="32"/>
      <c r="D8" s="32"/>
      <c r="E8" s="33"/>
      <c r="F8" s="37"/>
      <c r="G8" s="35"/>
      <c r="H8" s="36"/>
      <c r="I8" s="26"/>
    </row>
    <row r="9" ht="24" customHeight="1" spans="1:18">
      <c r="A9" s="6">
        <v>13</v>
      </c>
      <c r="B9" s="31" t="s">
        <v>30</v>
      </c>
      <c r="C9" s="32"/>
      <c r="D9" s="32"/>
      <c r="E9" s="33"/>
      <c r="F9" s="34"/>
      <c r="G9" s="38"/>
      <c r="H9" s="39"/>
      <c r="I9" s="26"/>
    </row>
    <row r="10" ht="81" customHeight="1" spans="1:18">
      <c r="A10" s="40" t="s">
        <v>31</v>
      </c>
      <c r="B10" s="41"/>
      <c r="C10" s="41"/>
      <c r="D10" s="41"/>
      <c r="H10" s="41"/>
    </row>
    <row r="12" spans="1:18">
      <c r="C12" s="42"/>
      <c r="D12" s="42"/>
    </row>
  </sheetData>
  <mergeCells count="5">
    <mergeCell ref="A1:H1"/>
    <mergeCell ref="B7:D7"/>
    <mergeCell ref="B8:D8"/>
    <mergeCell ref="B9:D9"/>
    <mergeCell ref="A10:H10"/>
  </mergeCells>
  <printOptions horizontalCentered="1"/>
  <pageMargins left="0.118055555555556" right="0.118055555555556" top="0.594444444444444" bottom="0" header="0.594444444444444" footer="0"/>
  <pageSetup paperSize="9" scale="66"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showGridLines="0" view="pageBreakPreview" zoomScaleNormal="100" workbookViewId="0">
      <selection activeCell="F11" sqref="F11"/>
    </sheetView>
  </sheetViews>
  <sheetFormatPr defaultColWidth="9" defaultRowHeight="12"/>
  <cols>
    <col min="1" max="1" width="4.41904761904762" style="1" customWidth="1"/>
    <col min="2" max="2" width="17.4190476190476" style="1" customWidth="1"/>
    <col min="3" max="3" width="16.3904761904762" style="2" customWidth="1"/>
    <col min="4" max="4" width="4.41904761904762" style="2" customWidth="1"/>
    <col min="5" max="5" width="13.8571428571429" style="3" customWidth="1"/>
    <col min="6" max="6" width="14.1428571428571" style="3" customWidth="1"/>
    <col min="7" max="7" width="15.2761904761905" style="1" customWidth="1"/>
    <col min="8" max="8" width="15.3047619047619" style="1" customWidth="1"/>
    <col min="9" max="10" width="12.9904761904762" style="1" customWidth="1"/>
    <col min="11" max="13" width="9" style="1"/>
    <col min="14" max="14" width="12.8571428571429" style="1"/>
    <col min="15" max="16384" width="9" style="1"/>
  </cols>
  <sheetData>
    <row r="1" ht="69" customHeight="1" spans="1:18">
      <c r="A1" s="4" t="s">
        <v>32</v>
      </c>
      <c r="B1" s="4"/>
      <c r="C1" s="4"/>
      <c r="D1" s="4"/>
      <c r="E1" s="4"/>
      <c r="F1" s="4"/>
      <c r="G1" s="4"/>
      <c r="H1" s="4"/>
      <c r="R1" s="1" t="e" cm="1">
        <f t="array" ref="R1">-沙石材料采购</f>
        <v>#NAME?</v>
      </c>
    </row>
    <row r="2" ht="40" customHeight="1" spans="1:18">
      <c r="A2" s="5" t="s">
        <v>1</v>
      </c>
      <c r="B2" s="5" t="s">
        <v>12</v>
      </c>
      <c r="C2" s="5" t="s">
        <v>13</v>
      </c>
      <c r="D2" s="5" t="s">
        <v>14</v>
      </c>
      <c r="E2" s="6" t="s">
        <v>15</v>
      </c>
      <c r="F2" s="6" t="s">
        <v>16</v>
      </c>
      <c r="G2" s="6" t="s">
        <v>17</v>
      </c>
      <c r="H2" s="6" t="s">
        <v>6</v>
      </c>
      <c r="I2" s="7"/>
      <c r="J2" s="7"/>
    </row>
    <row r="3" ht="27" customHeight="1" spans="1:18">
      <c r="A3" s="6">
        <v>1</v>
      </c>
      <c r="B3" s="6" t="s">
        <v>33</v>
      </c>
      <c r="C3" s="6" t="s">
        <v>34</v>
      </c>
      <c r="D3" s="6" t="s">
        <v>35</v>
      </c>
      <c r="E3" s="8">
        <v>170.7444</v>
      </c>
      <c r="F3" s="8">
        <v>146.5</v>
      </c>
      <c r="G3" s="8">
        <f t="shared" ref="G3:G12" si="0">ROUND(F3*E3,2)</f>
        <v>25014.05</v>
      </c>
      <c r="H3" s="9"/>
    </row>
    <row r="4" ht="27" customHeight="1" spans="1:18">
      <c r="A4" s="6">
        <v>2</v>
      </c>
      <c r="B4" s="6" t="s">
        <v>36</v>
      </c>
      <c r="C4" s="6" t="s">
        <v>34</v>
      </c>
      <c r="D4" s="6" t="s">
        <v>35</v>
      </c>
      <c r="E4" s="8">
        <v>8.9352</v>
      </c>
      <c r="F4" s="8">
        <v>190.92</v>
      </c>
      <c r="G4" s="8">
        <f t="shared" si="0"/>
        <v>1705.91</v>
      </c>
      <c r="H4" s="9"/>
    </row>
    <row r="5" ht="27" customHeight="1" spans="1:18">
      <c r="A5" s="6">
        <v>3</v>
      </c>
      <c r="B5" s="10" t="s">
        <v>37</v>
      </c>
      <c r="C5" s="10" t="s">
        <v>34</v>
      </c>
      <c r="D5" s="6" t="s">
        <v>35</v>
      </c>
      <c r="E5" s="8">
        <v>491.249</v>
      </c>
      <c r="F5" s="8">
        <v>146.5</v>
      </c>
      <c r="G5" s="8">
        <f t="shared" si="0"/>
        <v>71967.98</v>
      </c>
      <c r="H5" s="9"/>
    </row>
    <row r="6" ht="27" customHeight="1" spans="1:18">
      <c r="A6" s="6">
        <v>4</v>
      </c>
      <c r="B6" s="10" t="s">
        <v>38</v>
      </c>
      <c r="C6" s="10" t="s">
        <v>39</v>
      </c>
      <c r="D6" s="6" t="s">
        <v>35</v>
      </c>
      <c r="E6" s="8">
        <v>3.475</v>
      </c>
      <c r="F6" s="8">
        <v>160.72</v>
      </c>
      <c r="G6" s="8">
        <f t="shared" si="0"/>
        <v>558.5</v>
      </c>
      <c r="H6" s="9"/>
    </row>
    <row r="7" ht="27" customHeight="1" spans="1:18">
      <c r="A7" s="6">
        <v>5</v>
      </c>
      <c r="B7" s="10" t="s">
        <v>38</v>
      </c>
      <c r="C7" s="10" t="s">
        <v>40</v>
      </c>
      <c r="D7" s="6" t="s">
        <v>35</v>
      </c>
      <c r="E7" s="8">
        <v>2.4841</v>
      </c>
      <c r="F7" s="8">
        <v>160.72</v>
      </c>
      <c r="G7" s="8">
        <f t="shared" si="0"/>
        <v>399.24</v>
      </c>
      <c r="H7" s="9"/>
    </row>
    <row r="8" ht="30" customHeight="1" spans="1:18">
      <c r="A8" s="6">
        <v>6</v>
      </c>
      <c r="B8" s="10" t="s">
        <v>38</v>
      </c>
      <c r="C8" s="10" t="s">
        <v>41</v>
      </c>
      <c r="D8" s="6" t="s">
        <v>35</v>
      </c>
      <c r="E8" s="11">
        <v>31.95</v>
      </c>
      <c r="F8" s="8">
        <v>160.72</v>
      </c>
      <c r="G8" s="8">
        <f t="shared" si="0"/>
        <v>5135</v>
      </c>
      <c r="H8" s="9"/>
    </row>
    <row r="9" ht="30" customHeight="1" spans="1:18">
      <c r="A9" s="6">
        <v>7</v>
      </c>
      <c r="B9" s="10" t="s">
        <v>42</v>
      </c>
      <c r="C9" s="10" t="s">
        <v>43</v>
      </c>
      <c r="D9" s="6" t="s">
        <v>35</v>
      </c>
      <c r="E9" s="11">
        <v>0.4488</v>
      </c>
      <c r="F9" s="8">
        <v>160.72</v>
      </c>
      <c r="G9" s="8">
        <f t="shared" si="0"/>
        <v>72.13</v>
      </c>
      <c r="H9" s="9"/>
    </row>
    <row r="10" ht="30" customHeight="1" spans="1:18">
      <c r="A10" s="6">
        <v>8</v>
      </c>
      <c r="B10" s="10" t="s">
        <v>44</v>
      </c>
      <c r="C10" s="10" t="s">
        <v>34</v>
      </c>
      <c r="D10" s="6" t="s">
        <v>35</v>
      </c>
      <c r="E10" s="11">
        <v>4507.6179</v>
      </c>
      <c r="F10" s="8">
        <v>111.01</v>
      </c>
      <c r="G10" s="8">
        <f t="shared" si="0"/>
        <v>500390.66</v>
      </c>
      <c r="H10" s="9"/>
      <c r="N10" s="1">
        <v>671800.2166</v>
      </c>
    </row>
    <row r="11" ht="30" customHeight="1" spans="1:18">
      <c r="A11" s="6">
        <v>9</v>
      </c>
      <c r="B11" s="10" t="s">
        <v>45</v>
      </c>
      <c r="C11" s="10" t="s">
        <v>34</v>
      </c>
      <c r="D11" s="6" t="s">
        <v>35</v>
      </c>
      <c r="E11" s="11">
        <v>275.7318</v>
      </c>
      <c r="F11" s="8">
        <v>70</v>
      </c>
      <c r="G11" s="8">
        <f t="shared" si="0"/>
        <v>19301.23</v>
      </c>
      <c r="H11" s="9"/>
    </row>
    <row r="12" ht="22" customHeight="1" spans="1:18">
      <c r="A12" s="6">
        <v>10</v>
      </c>
      <c r="B12" s="12" t="s">
        <v>46</v>
      </c>
      <c r="C12" s="13" t="s">
        <v>34</v>
      </c>
      <c r="D12" s="10" t="s">
        <v>35</v>
      </c>
      <c r="E12" s="8">
        <v>9.9064</v>
      </c>
      <c r="F12" s="12">
        <v>545</v>
      </c>
      <c r="G12" s="8">
        <f t="shared" si="0"/>
        <v>5398.99</v>
      </c>
      <c r="H12" s="14"/>
    </row>
    <row r="13" ht="22" customHeight="1" spans="1:18">
      <c r="A13" s="6">
        <v>11</v>
      </c>
      <c r="B13" s="15" t="s">
        <v>29</v>
      </c>
      <c r="C13" s="16"/>
      <c r="D13" s="16"/>
      <c r="E13" s="17"/>
      <c r="F13" s="18">
        <v>0.03</v>
      </c>
      <c r="G13" s="8">
        <f>SUM(G3:G12)*0.03</f>
        <v>18898.3107</v>
      </c>
      <c r="H13" s="14"/>
    </row>
    <row r="14" ht="24" customHeight="1" spans="1:18">
      <c r="A14" s="6">
        <v>12</v>
      </c>
      <c r="B14" s="15" t="s">
        <v>30</v>
      </c>
      <c r="C14" s="16"/>
      <c r="D14" s="16"/>
      <c r="E14" s="17"/>
      <c r="F14" s="19"/>
      <c r="G14" s="20">
        <f>SUM(G3:G13)</f>
        <v>648842.0007</v>
      </c>
      <c r="H14" s="19"/>
    </row>
    <row r="15" ht="92" customHeight="1" spans="1:18">
      <c r="A15" s="21" t="s">
        <v>47</v>
      </c>
      <c r="B15" s="22"/>
      <c r="C15" s="22"/>
      <c r="D15" s="22"/>
      <c r="E15" s="22"/>
      <c r="F15" s="22"/>
      <c r="G15" s="22"/>
      <c r="H15" s="22"/>
    </row>
    <row r="17" spans="3:4">
      <c r="C17" s="23"/>
      <c r="D17" s="23"/>
    </row>
  </sheetData>
  <mergeCells count="4">
    <mergeCell ref="A1:H1"/>
    <mergeCell ref="B13:E13"/>
    <mergeCell ref="B14:E14"/>
    <mergeCell ref="A15:H15"/>
  </mergeCells>
  <printOptions horizontalCentered="1"/>
  <pageMargins left="0.118055555555556" right="0.118055555555556" top="0.594444444444444" bottom="0" header="0.594444444444444" footer="0"/>
  <pageSetup paperSize="9" scale="66"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清单</vt:lpstr>
      <vt:lpstr>地材及标准砖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2021-11-03T16:39:00Z</dcterms:created>
  <dcterms:modified xsi:type="dcterms:W3CDTF">2026-02-02T11:17:25Z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ABF801F632DC4390933339A5B1E74523</vt:lpwstr>
  </property>
  <property fmtid="{D5CDD505-2E9C-101B-9397-08002B2CF9AE}" pid="3" name="KSOProductBuildVer">
    <vt:lpwstr>2052-12.1.0.24657</vt:lpwstr>
  </property>
  <property fmtid="{D5CDD505-2E9C-101B-9397-08002B2CF9AE}" pid="4" name="CalculationRule">
    <vt:i4>0</vt:i4>
  </property>
</Properties>
</file>