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580"/>
  </bookViews>
  <sheets>
    <sheet name="清单" sheetId="1" r:id="rId1"/>
  </sheets>
  <definedNames>
    <definedName name="_xlnm.Print_Area" localSheetId="0">清单!$A$1:$H$55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<sst xmlns="http://schemas.openxmlformats.org/spreadsheetml/2006/main" count="151" uniqueCount="98">
  <si>
    <t>剩余段综合材料采购清单</t>
  </si>
  <si>
    <t>工程名称：松山湖园区排水管道清淤修复工程-剩余段综合材料采购项目</t>
  </si>
  <si>
    <t>序号</t>
  </si>
  <si>
    <t>名称</t>
  </si>
  <si>
    <t>规格</t>
  </si>
  <si>
    <t>单位</t>
  </si>
  <si>
    <t>暂定数量</t>
  </si>
  <si>
    <t>不含税单价（元）</t>
  </si>
  <si>
    <t>不含税金额
（元）</t>
  </si>
  <si>
    <t>备注</t>
  </si>
  <si>
    <t>砂</t>
  </si>
  <si>
    <t>回填用砂</t>
  </si>
  <si>
    <t>m3</t>
  </si>
  <si>
    <t>石粉</t>
  </si>
  <si>
    <t>1.材料品种:石粉
2.掺入30%再生石粉</t>
  </si>
  <si>
    <t>花岗岩立缘石</t>
  </si>
  <si>
    <t xml:space="preserve">100*15*35cm </t>
  </si>
  <si>
    <t>m</t>
  </si>
  <si>
    <t>C30混凝土透水砖</t>
  </si>
  <si>
    <t>30*30*5cm</t>
  </si>
  <si>
    <t>m2</t>
  </si>
  <si>
    <t>片石</t>
  </si>
  <si>
    <t>料径不宜小于300mm,小于300mm含量不超过20%</t>
  </si>
  <si>
    <t>绿篱</t>
  </si>
  <si>
    <t>株</t>
  </si>
  <si>
    <t>大叶油草</t>
  </si>
  <si>
    <t>紫荆</t>
  </si>
  <si>
    <t>胸径：250mm</t>
  </si>
  <si>
    <t>合欢</t>
  </si>
  <si>
    <t>胸径：120mm</t>
  </si>
  <si>
    <t>樟树</t>
  </si>
  <si>
    <t>水泥</t>
  </si>
  <si>
    <t>42.5普通硅酸盐水泥</t>
  </si>
  <si>
    <t>吨</t>
  </si>
  <si>
    <t>钢筋</t>
  </si>
  <si>
    <t>1、名称、等级：带肋钢筋 HRB400                                 2、规格:φ8</t>
  </si>
  <si>
    <t>t</t>
  </si>
  <si>
    <t>1、名称、等级：带肋钢筋 HRB400                                 2、规格:φ10</t>
  </si>
  <si>
    <t>1、名称、等级：带肋钢筋 HRB400                                 2、规格:φ12</t>
  </si>
  <si>
    <t>1、名称、等级：带肋钢筋 HRB400                                 2、规格:φ14</t>
  </si>
  <si>
    <t>1、名称、等级：带肋钢筋 HRB400                                 2、规格:φ18</t>
  </si>
  <si>
    <t>1、名称、等级：带肋钢筋 HRB400                                 2、规格:φ20</t>
  </si>
  <si>
    <t>1、名称、等级：带肋钢筋 HRB400                                 2、规格:φ22</t>
  </si>
  <si>
    <t>1、名称、等级：带肋钢筋 HRB400                                 2、规格:φ25</t>
  </si>
  <si>
    <t>模板</t>
  </si>
  <si>
    <t>1、名称：胶合板
2、厚度：15mm
3、使用完毕后由供货方回收，单价已扣减回收物价值</t>
  </si>
  <si>
    <t>井盖</t>
  </si>
  <si>
    <t>1、名称：井盖                   2、材质：球墨铸铁                                   3、规格：φ800
4.具备弹性紧锁、防跳、防冲击响、防沉降、防盗、防落等功能</t>
  </si>
  <si>
    <t>套</t>
  </si>
  <si>
    <t>铸铁井箅</t>
  </si>
  <si>
    <t>1、名称：铸铁井箅                   2、材质：球墨铸铁                                   3、规格：750*450*25mm</t>
  </si>
  <si>
    <t>HDPE增强结构壁B型管</t>
  </si>
  <si>
    <t>1.材质：高密度聚乙烯树脂                2.规格：dn200mm，环刚度12.5KN/m2
3.管道接口：承插式电热熔连接                                4.其他要求：满足最新国家标准</t>
  </si>
  <si>
    <t>1.材质：高密度聚乙烯树脂                2.规格：dn300mm，环刚度12.5KN/m2
3.管道接口：承插式电热熔连接                                4.其他要求：满足最新国家标准</t>
  </si>
  <si>
    <t>1.材质：高密度聚乙烯树脂                2.规格：dn400mm，环刚度12.5KN/m2
3.管道接口：承插式电热熔连接                                4.其他要求：满足最新国家标准</t>
  </si>
  <si>
    <t>1.材质：高密度聚乙烯树脂                2.规格：dn500mm，环刚度12.5KN/m2
3.管道接口：承插式电热熔连接                                4.其他要求：满足最新国家标准</t>
  </si>
  <si>
    <t>1.材质：高密度聚乙烯树脂                2.规格：dn600mm，环刚度12.5KN/m2
3.管道接口：承插式电热熔连接                                4.其他要求：满足最新国家标准</t>
  </si>
  <si>
    <t xml:space="preserve">PVC-U管 </t>
  </si>
  <si>
    <t>1.材质及规格:硬聚氯乙烯(PVC-U)管 DN150
2.连接形式:粘接接口
3.使用完毕后由供货方回收，单价已扣减回收物价值</t>
  </si>
  <si>
    <t>1.材质及规格:硬聚氯乙烯(PVC-U)管 DN200
2.连接形式:粘接接口
3.使用完毕后由供货方回收，单价已扣减回收物价值</t>
  </si>
  <si>
    <t>焊接钢管</t>
  </si>
  <si>
    <t>材质：Q235B                 规格：D508*10                            其他要求：除锈、内外防腐，详见图纸以及相应国家标准</t>
  </si>
  <si>
    <t>圆木桩</t>
  </si>
  <si>
    <t>1.桩长:4m
2.材质:松木桩
3.尾径:尾径φ100松木桩</t>
  </si>
  <si>
    <t>根</t>
  </si>
  <si>
    <t>1.桩长:5m
2.材质:松木桩
3.尾径:尾径φ100松木桩</t>
  </si>
  <si>
    <t>装配式交通围挡</t>
  </si>
  <si>
    <t>1.材料种类、规格:立柱：148*100*6*9H型钢柱；5壁厚钢管直径100；2950*600*35预制成品钢板。
2.高度:2.5m
3.符合图纸及设计规范要求
4.使用完毕后由供货方回收，单价已扣减回收物价值</t>
  </si>
  <si>
    <t>仿真草皮</t>
  </si>
  <si>
    <t>1.名称:仿真草皮
2.规格:/                      3.使用完毕后由供货方回收，单价已扣减回收物价值</t>
  </si>
  <si>
    <t>水马</t>
  </si>
  <si>
    <t>1.名称:水马
2.规格:1.5x0.43x1.2m                       3.使用完毕后由供货方回收，单价已扣减回收物价值</t>
  </si>
  <si>
    <t>个</t>
  </si>
  <si>
    <t>施工区标志牌</t>
  </si>
  <si>
    <t>1.类型:施工区标志牌
2.尺寸:1.5m*1m
3.施工警示牌:120*40*3cm厚标志板（铝板），IV类超强级反光膜
4.警示牌支架:镀锌钢管φ25X4.0；镀锌钢管φ32X4.0；刷环氧底漆二遍,环氧面漆二遍
5.符合图纸及设计规范要求
6.使用完毕后由供货方回收，单价已扣减回收物价值</t>
  </si>
  <si>
    <t>沥青混凝土</t>
  </si>
  <si>
    <t>1.名称:中粒式沥青混凝土
2.规格:AC-20C</t>
  </si>
  <si>
    <t>1.名称:细粒式沥青混凝土
2.规格:AC-13C</t>
  </si>
  <si>
    <t>1.名称:细粒式SBS改性沥青混凝土
2.规格:SBS AC-13C</t>
  </si>
  <si>
    <t>1.名称:铁红色细粒式沥青混凝土
2.规格:AC-13F</t>
  </si>
  <si>
    <t>水泥稳定混合料</t>
  </si>
  <si>
    <t>5%水泥稳定碎石混合料</t>
  </si>
  <si>
    <t>玻璃纤维土工格栅</t>
  </si>
  <si>
    <t>1.名称:玻璃纤维土工格栅
2.规格:符合图纸及设计规范要求</t>
  </si>
  <si>
    <t>粘层</t>
  </si>
  <si>
    <t>1.名称:改性热沥青黏层
2.规格:1.6-2.0kg/m2</t>
  </si>
  <si>
    <t>1.名称:乳化沥青黏层（PC-3）
2.规格:0.3-0.6L/m2</t>
  </si>
  <si>
    <t>不含税合计</t>
  </si>
  <si>
    <t>税金（13%）</t>
  </si>
  <si>
    <t>按实际税率填写</t>
  </si>
  <si>
    <t>含税总价</t>
  </si>
  <si>
    <t>备注：</t>
  </si>
  <si>
    <t>1、供货地点：东莞市松山湖。</t>
  </si>
  <si>
    <t>2、上述单价为固定单价，是乙方将货品标的物运卸至甲方指定地点并通过验收的价款，不再因市场行情等任何原因而变化。合同单价已包括但不限于货品标的物的售价、税费（增值税除外）、运输费、运输中的损耗费用、堆放整齐费、装卸费及交收前保管等所有费用。</t>
  </si>
  <si>
    <t>3、清单中数量为暂定数量，结算数量以甲方确认验收合格的实际数量为准。若实际供货数量少于采购清单数量，供货方不得以此为由向采购方追偿。</t>
  </si>
  <si>
    <t>4、若材料需检测，所有材料需由甲方指派人员抽检，委托具有相应资料的检测单位检测(如有)，合格则检测费用由甲方支付，否则由乙方支付，并承担相应的责任和费用。</t>
  </si>
  <si>
    <t>报价单位（盖章）：</t>
  </si>
  <si>
    <t>报价日期：  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</si>
</sst>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name val="Arial"/>
      <charset val="0"/>
    </font>
    <font>
      <sz val="20"/>
      <name val="宋体"/>
      <charset val="0"/>
    </font>
    <font>
      <u/>
      <sz val="20"/>
      <name val="宋体"/>
      <charset val="0"/>
    </font>
    <font>
      <sz val="9"/>
      <name val="宋体"/>
      <charset val="0"/>
    </font>
    <font>
      <sz val="10"/>
      <name val="宋体"/>
      <charset val="0"/>
    </font>
    <font>
      <b/>
      <sz val="10"/>
      <name val="宋体"/>
      <charset val="134"/>
    </font>
    <font>
      <b/>
      <sz val="10"/>
      <name val="宋体"/>
      <charset val="0"/>
    </font>
    <font>
      <sz val="1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9"/>
  <sheetViews>
    <sheetView tabSelected="1" view="pageBreakPreview" zoomScale="145" zoomScaleNormal="100" workbookViewId="0">
      <pane xSplit="4" ySplit="3" topLeftCell="E4" activePane="bottomRight" state="frozen"/>
      <selection/>
      <selection pane="topRight"/>
      <selection pane="bottomLeft"/>
      <selection pane="bottomRight" activeCell="G4" sqref="G4"/>
    </sheetView>
  </sheetViews>
  <sheetFormatPr defaultColWidth="9.14166666666667" defaultRowHeight="12.75" outlineLevelCol="7"/>
  <cols>
    <col min="1" max="1" width="5.95" style="1" customWidth="1"/>
    <col min="2" max="2" width="11.3083333333333" style="5" customWidth="1"/>
    <col min="3" max="3" width="20.3083333333333" style="5" customWidth="1"/>
    <col min="4" max="4" width="8.76666666666667" style="1" customWidth="1"/>
    <col min="5" max="5" width="9.9" style="6" customWidth="1"/>
    <col min="6" max="6" width="11.4833333333333" style="1" customWidth="1"/>
    <col min="7" max="7" width="13.15" style="1" customWidth="1"/>
    <col min="8" max="8" width="13.0166666666667" style="1" customWidth="1"/>
    <col min="9" max="9" width="12.625" style="1"/>
    <col min="10" max="11" width="9.14166666666667" style="1"/>
    <col min="12" max="12" width="12.625" style="1"/>
    <col min="13" max="16384" width="9.14166666666667" style="1"/>
  </cols>
  <sheetData>
    <row r="1" s="1" customFormat="1" ht="25" customHeight="1" spans="1:8">
      <c r="A1" s="7" t="s">
        <v>0</v>
      </c>
      <c r="B1" s="8"/>
      <c r="C1" s="8"/>
      <c r="D1" s="8"/>
      <c r="E1" s="9"/>
      <c r="F1" s="8"/>
      <c r="G1" s="8"/>
      <c r="H1" s="8"/>
    </row>
    <row r="2" s="2" customFormat="1" ht="25" customHeight="1" spans="1:8">
      <c r="A2" s="10" t="s">
        <v>1</v>
      </c>
      <c r="B2" s="11"/>
      <c r="C2" s="11"/>
      <c r="D2" s="11"/>
      <c r="E2" s="11"/>
      <c r="F2" s="11"/>
      <c r="G2" s="11"/>
      <c r="H2" s="11"/>
    </row>
    <row r="3" s="3" customFormat="1" ht="28" customHeight="1" spans="1:8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3" t="s">
        <v>9</v>
      </c>
    </row>
    <row r="4" s="3" customFormat="1" ht="30" customHeight="1" spans="1:8">
      <c r="A4" s="14">
        <v>1</v>
      </c>
      <c r="B4" s="15" t="s">
        <v>10</v>
      </c>
      <c r="C4" s="16" t="s">
        <v>11</v>
      </c>
      <c r="D4" s="17" t="s">
        <v>12</v>
      </c>
      <c r="E4" s="18">
        <v>1100</v>
      </c>
      <c r="F4" s="19"/>
      <c r="G4" s="19">
        <f>ROUND(E4*F4,2)</f>
        <v>0</v>
      </c>
      <c r="H4" s="20"/>
    </row>
    <row r="5" s="3" customFormat="1" ht="32" customHeight="1" spans="1:8">
      <c r="A5" s="14">
        <v>2</v>
      </c>
      <c r="B5" s="15" t="s">
        <v>13</v>
      </c>
      <c r="C5" s="16" t="s">
        <v>14</v>
      </c>
      <c r="D5" s="17" t="s">
        <v>12</v>
      </c>
      <c r="E5" s="18">
        <v>8300</v>
      </c>
      <c r="F5" s="19"/>
      <c r="G5" s="19">
        <f t="shared" ref="G5:G47" si="0">ROUND(E5*F5,2)</f>
        <v>0</v>
      </c>
      <c r="H5" s="20"/>
    </row>
    <row r="6" s="3" customFormat="1" ht="30" customHeight="1" spans="1:8">
      <c r="A6" s="14">
        <v>3</v>
      </c>
      <c r="B6" s="15" t="s">
        <v>15</v>
      </c>
      <c r="C6" s="16" t="s">
        <v>16</v>
      </c>
      <c r="D6" s="17" t="s">
        <v>17</v>
      </c>
      <c r="E6" s="18">
        <v>545</v>
      </c>
      <c r="F6" s="19"/>
      <c r="G6" s="19">
        <f t="shared" si="0"/>
        <v>0</v>
      </c>
      <c r="H6" s="20"/>
    </row>
    <row r="7" s="3" customFormat="1" ht="36" customHeight="1" spans="1:8">
      <c r="A7" s="14">
        <v>4</v>
      </c>
      <c r="B7" s="14" t="s">
        <v>18</v>
      </c>
      <c r="C7" s="16" t="s">
        <v>19</v>
      </c>
      <c r="D7" s="17" t="s">
        <v>20</v>
      </c>
      <c r="E7" s="18">
        <v>474</v>
      </c>
      <c r="F7" s="19"/>
      <c r="G7" s="19">
        <f t="shared" si="0"/>
        <v>0</v>
      </c>
      <c r="H7" s="21"/>
    </row>
    <row r="8" s="3" customFormat="1" ht="40" customHeight="1" spans="1:8">
      <c r="A8" s="14">
        <v>5</v>
      </c>
      <c r="B8" s="15" t="s">
        <v>21</v>
      </c>
      <c r="C8" s="16" t="s">
        <v>22</v>
      </c>
      <c r="D8" s="17" t="s">
        <v>12</v>
      </c>
      <c r="E8" s="18">
        <v>35.42</v>
      </c>
      <c r="F8" s="19"/>
      <c r="G8" s="19">
        <f t="shared" si="0"/>
        <v>0</v>
      </c>
      <c r="H8" s="20"/>
    </row>
    <row r="9" s="3" customFormat="1" ht="30" customHeight="1" spans="1:8">
      <c r="A9" s="14">
        <v>6</v>
      </c>
      <c r="B9" s="15" t="s">
        <v>23</v>
      </c>
      <c r="C9" s="16"/>
      <c r="D9" s="17" t="s">
        <v>24</v>
      </c>
      <c r="E9" s="18">
        <v>1980</v>
      </c>
      <c r="F9" s="19"/>
      <c r="G9" s="19">
        <f t="shared" si="0"/>
        <v>0</v>
      </c>
      <c r="H9" s="20"/>
    </row>
    <row r="10" s="3" customFormat="1" ht="30" customHeight="1" spans="1:8">
      <c r="A10" s="14">
        <v>7</v>
      </c>
      <c r="B10" s="15" t="s">
        <v>25</v>
      </c>
      <c r="C10" s="16"/>
      <c r="D10" s="17" t="s">
        <v>20</v>
      </c>
      <c r="E10" s="18">
        <v>924</v>
      </c>
      <c r="F10" s="19"/>
      <c r="G10" s="19">
        <f t="shared" si="0"/>
        <v>0</v>
      </c>
      <c r="H10" s="20"/>
    </row>
    <row r="11" s="3" customFormat="1" ht="30" customHeight="1" spans="1:8">
      <c r="A11" s="14">
        <v>8</v>
      </c>
      <c r="B11" s="15" t="s">
        <v>26</v>
      </c>
      <c r="C11" s="16" t="s">
        <v>27</v>
      </c>
      <c r="D11" s="17" t="s">
        <v>24</v>
      </c>
      <c r="E11" s="18">
        <v>26</v>
      </c>
      <c r="F11" s="19"/>
      <c r="G11" s="19">
        <f t="shared" si="0"/>
        <v>0</v>
      </c>
      <c r="H11" s="20"/>
    </row>
    <row r="12" s="3" customFormat="1" ht="30" customHeight="1" spans="1:8">
      <c r="A12" s="14">
        <v>9</v>
      </c>
      <c r="B12" s="15" t="s">
        <v>28</v>
      </c>
      <c r="C12" s="16" t="s">
        <v>29</v>
      </c>
      <c r="D12" s="17" t="s">
        <v>24</v>
      </c>
      <c r="E12" s="18">
        <v>1</v>
      </c>
      <c r="F12" s="19"/>
      <c r="G12" s="19">
        <f t="shared" si="0"/>
        <v>0</v>
      </c>
      <c r="H12" s="20"/>
    </row>
    <row r="13" s="3" customFormat="1" ht="30" customHeight="1" spans="1:8">
      <c r="A13" s="14">
        <v>10</v>
      </c>
      <c r="B13" s="15" t="s">
        <v>30</v>
      </c>
      <c r="C13" s="16" t="s">
        <v>27</v>
      </c>
      <c r="D13" s="17" t="s">
        <v>24</v>
      </c>
      <c r="E13" s="18">
        <v>28</v>
      </c>
      <c r="F13" s="19"/>
      <c r="G13" s="19">
        <f t="shared" si="0"/>
        <v>0</v>
      </c>
      <c r="H13" s="20"/>
    </row>
    <row r="14" s="3" customFormat="1" ht="30" customHeight="1" spans="1:8">
      <c r="A14" s="14">
        <v>11</v>
      </c>
      <c r="B14" s="15" t="s">
        <v>31</v>
      </c>
      <c r="C14" s="16" t="s">
        <v>32</v>
      </c>
      <c r="D14" s="17" t="s">
        <v>33</v>
      </c>
      <c r="E14" s="18">
        <v>2341</v>
      </c>
      <c r="F14" s="19"/>
      <c r="G14" s="19">
        <f t="shared" si="0"/>
        <v>0</v>
      </c>
      <c r="H14" s="20"/>
    </row>
    <row r="15" s="3" customFormat="1" ht="39" customHeight="1" spans="1:8">
      <c r="A15" s="14">
        <v>12</v>
      </c>
      <c r="B15" s="14" t="s">
        <v>34</v>
      </c>
      <c r="C15" s="16" t="s">
        <v>35</v>
      </c>
      <c r="D15" s="17" t="s">
        <v>36</v>
      </c>
      <c r="E15" s="18">
        <v>1</v>
      </c>
      <c r="F15" s="19"/>
      <c r="G15" s="19">
        <f t="shared" si="0"/>
        <v>0</v>
      </c>
      <c r="H15" s="20"/>
    </row>
    <row r="16" s="3" customFormat="1" ht="39" customHeight="1" spans="1:8">
      <c r="A16" s="14">
        <v>13</v>
      </c>
      <c r="B16" s="14" t="s">
        <v>34</v>
      </c>
      <c r="C16" s="16" t="s">
        <v>37</v>
      </c>
      <c r="D16" s="17" t="s">
        <v>36</v>
      </c>
      <c r="E16" s="18">
        <v>2</v>
      </c>
      <c r="F16" s="19"/>
      <c r="G16" s="19">
        <f t="shared" si="0"/>
        <v>0</v>
      </c>
      <c r="H16" s="20"/>
    </row>
    <row r="17" s="3" customFormat="1" ht="39" customHeight="1" spans="1:8">
      <c r="A17" s="14">
        <v>14</v>
      </c>
      <c r="B17" s="14" t="s">
        <v>34</v>
      </c>
      <c r="C17" s="16" t="s">
        <v>38</v>
      </c>
      <c r="D17" s="17" t="s">
        <v>36</v>
      </c>
      <c r="E17" s="18">
        <v>2</v>
      </c>
      <c r="F17" s="19"/>
      <c r="G17" s="19">
        <f t="shared" si="0"/>
        <v>0</v>
      </c>
      <c r="H17" s="20"/>
    </row>
    <row r="18" s="3" customFormat="1" ht="39" customHeight="1" spans="1:8">
      <c r="A18" s="14">
        <v>15</v>
      </c>
      <c r="B18" s="14" t="s">
        <v>34</v>
      </c>
      <c r="C18" s="16" t="s">
        <v>39</v>
      </c>
      <c r="D18" s="17" t="s">
        <v>36</v>
      </c>
      <c r="E18" s="18">
        <v>2</v>
      </c>
      <c r="F18" s="19"/>
      <c r="G18" s="19">
        <f t="shared" si="0"/>
        <v>0</v>
      </c>
      <c r="H18" s="20"/>
    </row>
    <row r="19" s="3" customFormat="1" ht="39" customHeight="1" spans="1:8">
      <c r="A19" s="14">
        <v>16</v>
      </c>
      <c r="B19" s="14" t="s">
        <v>34</v>
      </c>
      <c r="C19" s="16" t="s">
        <v>40</v>
      </c>
      <c r="D19" s="17" t="s">
        <v>36</v>
      </c>
      <c r="E19" s="18">
        <v>10.3</v>
      </c>
      <c r="F19" s="19"/>
      <c r="G19" s="19">
        <f t="shared" si="0"/>
        <v>0</v>
      </c>
      <c r="H19" s="20"/>
    </row>
    <row r="20" s="3" customFormat="1" ht="39" customHeight="1" spans="1:8">
      <c r="A20" s="14">
        <v>17</v>
      </c>
      <c r="B20" s="14" t="s">
        <v>34</v>
      </c>
      <c r="C20" s="16" t="s">
        <v>41</v>
      </c>
      <c r="D20" s="17" t="s">
        <v>36</v>
      </c>
      <c r="E20" s="18">
        <v>41.6</v>
      </c>
      <c r="F20" s="19"/>
      <c r="G20" s="19">
        <f t="shared" si="0"/>
        <v>0</v>
      </c>
      <c r="H20" s="20"/>
    </row>
    <row r="21" s="3" customFormat="1" ht="39" customHeight="1" spans="1:8">
      <c r="A21" s="14">
        <v>18</v>
      </c>
      <c r="B21" s="14" t="s">
        <v>34</v>
      </c>
      <c r="C21" s="16" t="s">
        <v>42</v>
      </c>
      <c r="D21" s="17" t="s">
        <v>36</v>
      </c>
      <c r="E21" s="18">
        <v>1</v>
      </c>
      <c r="F21" s="19"/>
      <c r="G21" s="19">
        <f t="shared" si="0"/>
        <v>0</v>
      </c>
      <c r="H21" s="20"/>
    </row>
    <row r="22" s="3" customFormat="1" ht="39" customHeight="1" spans="1:8">
      <c r="A22" s="14">
        <v>19</v>
      </c>
      <c r="B22" s="14" t="s">
        <v>34</v>
      </c>
      <c r="C22" s="16" t="s">
        <v>43</v>
      </c>
      <c r="D22" s="17" t="s">
        <v>36</v>
      </c>
      <c r="E22" s="18">
        <v>61.9</v>
      </c>
      <c r="F22" s="19"/>
      <c r="G22" s="19">
        <f t="shared" si="0"/>
        <v>0</v>
      </c>
      <c r="H22" s="20"/>
    </row>
    <row r="23" s="3" customFormat="1" ht="53" customHeight="1" spans="1:8">
      <c r="A23" s="14">
        <v>20</v>
      </c>
      <c r="B23" s="14" t="s">
        <v>44</v>
      </c>
      <c r="C23" s="16" t="s">
        <v>45</v>
      </c>
      <c r="D23" s="17" t="s">
        <v>20</v>
      </c>
      <c r="E23" s="18">
        <v>380</v>
      </c>
      <c r="F23" s="19"/>
      <c r="G23" s="19">
        <f t="shared" si="0"/>
        <v>0</v>
      </c>
      <c r="H23" s="20"/>
    </row>
    <row r="24" s="3" customFormat="1" ht="62" customHeight="1" spans="1:8">
      <c r="A24" s="14">
        <v>21</v>
      </c>
      <c r="B24" s="17" t="s">
        <v>46</v>
      </c>
      <c r="C24" s="16" t="s">
        <v>47</v>
      </c>
      <c r="D24" s="17" t="s">
        <v>48</v>
      </c>
      <c r="E24" s="18">
        <v>59</v>
      </c>
      <c r="F24" s="19"/>
      <c r="G24" s="19">
        <f t="shared" si="0"/>
        <v>0</v>
      </c>
      <c r="H24" s="21"/>
    </row>
    <row r="25" s="3" customFormat="1" ht="45" customHeight="1" spans="1:8">
      <c r="A25" s="14">
        <v>22</v>
      </c>
      <c r="B25" s="17" t="s">
        <v>49</v>
      </c>
      <c r="C25" s="16" t="s">
        <v>50</v>
      </c>
      <c r="D25" s="17" t="s">
        <v>48</v>
      </c>
      <c r="E25" s="18">
        <v>48</v>
      </c>
      <c r="F25" s="19"/>
      <c r="G25" s="19">
        <f t="shared" si="0"/>
        <v>0</v>
      </c>
      <c r="H25" s="21"/>
    </row>
    <row r="26" s="3" customFormat="1" ht="70" customHeight="1" spans="1:8">
      <c r="A26" s="14">
        <v>23</v>
      </c>
      <c r="B26" s="14" t="s">
        <v>51</v>
      </c>
      <c r="C26" s="16" t="s">
        <v>52</v>
      </c>
      <c r="D26" s="17" t="s">
        <v>17</v>
      </c>
      <c r="E26" s="18">
        <v>10</v>
      </c>
      <c r="F26" s="19"/>
      <c r="G26" s="19">
        <f t="shared" si="0"/>
        <v>0</v>
      </c>
      <c r="H26" s="21"/>
    </row>
    <row r="27" s="3" customFormat="1" ht="70" customHeight="1" spans="1:8">
      <c r="A27" s="14">
        <v>24</v>
      </c>
      <c r="B27" s="14" t="s">
        <v>51</v>
      </c>
      <c r="C27" s="16" t="s">
        <v>53</v>
      </c>
      <c r="D27" s="17" t="s">
        <v>17</v>
      </c>
      <c r="E27" s="18">
        <v>40</v>
      </c>
      <c r="F27" s="19"/>
      <c r="G27" s="19">
        <f t="shared" si="0"/>
        <v>0</v>
      </c>
      <c r="H27" s="21"/>
    </row>
    <row r="28" s="3" customFormat="1" ht="70" customHeight="1" spans="1:8">
      <c r="A28" s="14">
        <v>25</v>
      </c>
      <c r="B28" s="14" t="s">
        <v>51</v>
      </c>
      <c r="C28" s="16" t="s">
        <v>54</v>
      </c>
      <c r="D28" s="17" t="s">
        <v>17</v>
      </c>
      <c r="E28" s="18">
        <v>22</v>
      </c>
      <c r="F28" s="19"/>
      <c r="G28" s="19">
        <f t="shared" si="0"/>
        <v>0</v>
      </c>
      <c r="H28" s="21"/>
    </row>
    <row r="29" s="3" customFormat="1" ht="70" customHeight="1" spans="1:8">
      <c r="A29" s="14">
        <v>26</v>
      </c>
      <c r="B29" s="14" t="s">
        <v>51</v>
      </c>
      <c r="C29" s="16" t="s">
        <v>55</v>
      </c>
      <c r="D29" s="17" t="s">
        <v>17</v>
      </c>
      <c r="E29" s="18">
        <v>18</v>
      </c>
      <c r="F29" s="19"/>
      <c r="G29" s="19">
        <f t="shared" si="0"/>
        <v>0</v>
      </c>
      <c r="H29" s="21"/>
    </row>
    <row r="30" s="3" customFormat="1" ht="70" customHeight="1" spans="1:8">
      <c r="A30" s="14">
        <v>27</v>
      </c>
      <c r="B30" s="14" t="s">
        <v>51</v>
      </c>
      <c r="C30" s="16" t="s">
        <v>56</v>
      </c>
      <c r="D30" s="17" t="s">
        <v>17</v>
      </c>
      <c r="E30" s="18">
        <v>4</v>
      </c>
      <c r="F30" s="19"/>
      <c r="G30" s="19">
        <f t="shared" si="0"/>
        <v>0</v>
      </c>
      <c r="H30" s="21"/>
    </row>
    <row r="31" s="3" customFormat="1" ht="69" customHeight="1" spans="1:8">
      <c r="A31" s="14">
        <v>28</v>
      </c>
      <c r="B31" s="14" t="s">
        <v>57</v>
      </c>
      <c r="C31" s="16" t="s">
        <v>58</v>
      </c>
      <c r="D31" s="17" t="s">
        <v>17</v>
      </c>
      <c r="E31" s="18">
        <v>125</v>
      </c>
      <c r="F31" s="19"/>
      <c r="G31" s="19">
        <f t="shared" si="0"/>
        <v>0</v>
      </c>
      <c r="H31" s="21"/>
    </row>
    <row r="32" s="3" customFormat="1" ht="69" customHeight="1" spans="1:8">
      <c r="A32" s="14">
        <v>29</v>
      </c>
      <c r="B32" s="14" t="s">
        <v>57</v>
      </c>
      <c r="C32" s="16" t="s">
        <v>59</v>
      </c>
      <c r="D32" s="17" t="s">
        <v>17</v>
      </c>
      <c r="E32" s="18">
        <v>1500</v>
      </c>
      <c r="F32" s="19"/>
      <c r="G32" s="19">
        <f t="shared" si="0"/>
        <v>0</v>
      </c>
      <c r="H32" s="20"/>
    </row>
    <row r="33" s="3" customFormat="1" ht="66" customHeight="1" spans="1:8">
      <c r="A33" s="14">
        <v>30</v>
      </c>
      <c r="B33" s="14" t="s">
        <v>60</v>
      </c>
      <c r="C33" s="16" t="s">
        <v>61</v>
      </c>
      <c r="D33" s="17" t="s">
        <v>17</v>
      </c>
      <c r="E33" s="18">
        <v>12</v>
      </c>
      <c r="F33" s="19"/>
      <c r="G33" s="19">
        <f t="shared" si="0"/>
        <v>0</v>
      </c>
      <c r="H33" s="20"/>
    </row>
    <row r="34" s="3" customFormat="1" ht="48" customHeight="1" spans="1:8">
      <c r="A34" s="14">
        <v>31</v>
      </c>
      <c r="B34" s="14" t="s">
        <v>62</v>
      </c>
      <c r="C34" s="16" t="s">
        <v>63</v>
      </c>
      <c r="D34" s="17" t="s">
        <v>64</v>
      </c>
      <c r="E34" s="18">
        <v>105</v>
      </c>
      <c r="F34" s="19"/>
      <c r="G34" s="19">
        <f t="shared" si="0"/>
        <v>0</v>
      </c>
      <c r="H34" s="21"/>
    </row>
    <row r="35" s="3" customFormat="1" ht="48" customHeight="1" spans="1:8">
      <c r="A35" s="14">
        <v>32</v>
      </c>
      <c r="B35" s="14" t="s">
        <v>62</v>
      </c>
      <c r="C35" s="16" t="s">
        <v>65</v>
      </c>
      <c r="D35" s="17" t="s">
        <v>64</v>
      </c>
      <c r="E35" s="18">
        <v>227</v>
      </c>
      <c r="F35" s="19"/>
      <c r="G35" s="19">
        <f t="shared" si="0"/>
        <v>0</v>
      </c>
      <c r="H35" s="21"/>
    </row>
    <row r="36" s="3" customFormat="1" ht="105" customHeight="1" spans="1:8">
      <c r="A36" s="14">
        <v>33</v>
      </c>
      <c r="B36" s="14" t="s">
        <v>66</v>
      </c>
      <c r="C36" s="16" t="s">
        <v>67</v>
      </c>
      <c r="D36" s="17" t="s">
        <v>17</v>
      </c>
      <c r="E36" s="18">
        <v>1300</v>
      </c>
      <c r="F36" s="19"/>
      <c r="G36" s="19">
        <f t="shared" si="0"/>
        <v>0</v>
      </c>
      <c r="H36" s="21"/>
    </row>
    <row r="37" s="3" customFormat="1" ht="62" customHeight="1" spans="1:8">
      <c r="A37" s="14">
        <v>34</v>
      </c>
      <c r="B37" s="14" t="s">
        <v>68</v>
      </c>
      <c r="C37" s="16" t="s">
        <v>69</v>
      </c>
      <c r="D37" s="17" t="s">
        <v>20</v>
      </c>
      <c r="E37" s="18">
        <v>3250</v>
      </c>
      <c r="F37" s="19"/>
      <c r="G37" s="19">
        <f t="shared" si="0"/>
        <v>0</v>
      </c>
      <c r="H37" s="21"/>
    </row>
    <row r="38" s="3" customFormat="1" ht="62" customHeight="1" spans="1:8">
      <c r="A38" s="14">
        <v>35</v>
      </c>
      <c r="B38" s="14" t="s">
        <v>70</v>
      </c>
      <c r="C38" s="16" t="s">
        <v>71</v>
      </c>
      <c r="D38" s="17" t="s">
        <v>72</v>
      </c>
      <c r="E38" s="18">
        <v>100</v>
      </c>
      <c r="F38" s="19"/>
      <c r="G38" s="19">
        <f t="shared" si="0"/>
        <v>0</v>
      </c>
      <c r="H38" s="21"/>
    </row>
    <row r="39" s="3" customFormat="1" ht="131" customHeight="1" spans="1:8">
      <c r="A39" s="14">
        <v>36</v>
      </c>
      <c r="B39" s="14" t="s">
        <v>73</v>
      </c>
      <c r="C39" s="16" t="s">
        <v>74</v>
      </c>
      <c r="D39" s="17" t="s">
        <v>48</v>
      </c>
      <c r="E39" s="18">
        <v>20</v>
      </c>
      <c r="F39" s="19"/>
      <c r="G39" s="19">
        <f t="shared" si="0"/>
        <v>0</v>
      </c>
      <c r="H39" s="21"/>
    </row>
    <row r="40" s="3" customFormat="1" ht="49" customHeight="1" spans="1:8">
      <c r="A40" s="14">
        <v>37</v>
      </c>
      <c r="B40" s="14" t="s">
        <v>75</v>
      </c>
      <c r="C40" s="16" t="s">
        <v>76</v>
      </c>
      <c r="D40" s="17" t="s">
        <v>12</v>
      </c>
      <c r="E40" s="18">
        <v>234</v>
      </c>
      <c r="F40" s="19"/>
      <c r="G40" s="19">
        <f t="shared" si="0"/>
        <v>0</v>
      </c>
      <c r="H40" s="21"/>
    </row>
    <row r="41" s="3" customFormat="1" ht="49" customHeight="1" spans="1:8">
      <c r="A41" s="14">
        <v>38</v>
      </c>
      <c r="B41" s="14" t="s">
        <v>75</v>
      </c>
      <c r="C41" s="16" t="s">
        <v>77</v>
      </c>
      <c r="D41" s="17" t="s">
        <v>12</v>
      </c>
      <c r="E41" s="18">
        <v>100</v>
      </c>
      <c r="F41" s="19"/>
      <c r="G41" s="19">
        <f t="shared" si="0"/>
        <v>0</v>
      </c>
      <c r="H41" s="21"/>
    </row>
    <row r="42" s="3" customFormat="1" ht="49" customHeight="1" spans="1:8">
      <c r="A42" s="14">
        <v>39</v>
      </c>
      <c r="B42" s="14" t="s">
        <v>75</v>
      </c>
      <c r="C42" s="16" t="s">
        <v>78</v>
      </c>
      <c r="D42" s="17" t="s">
        <v>12</v>
      </c>
      <c r="E42" s="18">
        <v>100</v>
      </c>
      <c r="F42" s="19"/>
      <c r="G42" s="19">
        <f t="shared" si="0"/>
        <v>0</v>
      </c>
      <c r="H42" s="21"/>
    </row>
    <row r="43" s="3" customFormat="1" ht="50" customHeight="1" spans="1:8">
      <c r="A43" s="14">
        <v>40</v>
      </c>
      <c r="B43" s="14" t="s">
        <v>75</v>
      </c>
      <c r="C43" s="16" t="s">
        <v>79</v>
      </c>
      <c r="D43" s="17" t="s">
        <v>12</v>
      </c>
      <c r="E43" s="18">
        <v>3</v>
      </c>
      <c r="F43" s="19"/>
      <c r="G43" s="19">
        <f t="shared" si="0"/>
        <v>0</v>
      </c>
      <c r="H43" s="21"/>
    </row>
    <row r="44" s="3" customFormat="1" ht="42" customHeight="1" spans="1:8">
      <c r="A44" s="14">
        <v>41</v>
      </c>
      <c r="B44" s="14" t="s">
        <v>80</v>
      </c>
      <c r="C44" s="16" t="s">
        <v>81</v>
      </c>
      <c r="D44" s="17" t="s">
        <v>12</v>
      </c>
      <c r="E44" s="18">
        <v>726</v>
      </c>
      <c r="F44" s="19"/>
      <c r="G44" s="19">
        <f t="shared" si="0"/>
        <v>0</v>
      </c>
      <c r="H44" s="21"/>
    </row>
    <row r="45" s="3" customFormat="1" ht="49" customHeight="1" spans="1:8">
      <c r="A45" s="14">
        <v>42</v>
      </c>
      <c r="B45" s="14" t="s">
        <v>82</v>
      </c>
      <c r="C45" s="16" t="s">
        <v>83</v>
      </c>
      <c r="D45" s="17" t="s">
        <v>20</v>
      </c>
      <c r="E45" s="18">
        <v>5093</v>
      </c>
      <c r="F45" s="19"/>
      <c r="G45" s="19">
        <f t="shared" si="0"/>
        <v>0</v>
      </c>
      <c r="H45" s="21"/>
    </row>
    <row r="46" s="3" customFormat="1" ht="47" customHeight="1" spans="1:8">
      <c r="A46" s="14">
        <v>43</v>
      </c>
      <c r="B46" s="14" t="s">
        <v>84</v>
      </c>
      <c r="C46" s="16" t="s">
        <v>85</v>
      </c>
      <c r="D46" s="17" t="s">
        <v>20</v>
      </c>
      <c r="E46" s="18">
        <v>4390</v>
      </c>
      <c r="F46" s="19"/>
      <c r="G46" s="19">
        <f t="shared" si="0"/>
        <v>0</v>
      </c>
      <c r="H46" s="21"/>
    </row>
    <row r="47" s="3" customFormat="1" ht="47" customHeight="1" spans="1:8">
      <c r="A47" s="14">
        <v>44</v>
      </c>
      <c r="B47" s="14" t="s">
        <v>84</v>
      </c>
      <c r="C47" s="16" t="s">
        <v>86</v>
      </c>
      <c r="D47" s="17" t="s">
        <v>20</v>
      </c>
      <c r="E47" s="18">
        <v>4390</v>
      </c>
      <c r="F47" s="19"/>
      <c r="G47" s="19">
        <f t="shared" si="0"/>
        <v>0</v>
      </c>
      <c r="H47" s="21"/>
    </row>
    <row r="48" s="3" customFormat="1" ht="25" customHeight="1" spans="1:8">
      <c r="A48" s="14"/>
      <c r="B48" s="14" t="s">
        <v>87</v>
      </c>
      <c r="C48" s="14"/>
      <c r="D48" s="14"/>
      <c r="E48" s="19"/>
      <c r="F48" s="19"/>
      <c r="G48" s="19">
        <f>SUM(G4:G47)</f>
        <v>0</v>
      </c>
      <c r="H48" s="22"/>
    </row>
    <row r="49" s="3" customFormat="1" ht="25" customHeight="1" spans="1:8">
      <c r="A49" s="14"/>
      <c r="B49" s="14" t="s">
        <v>88</v>
      </c>
      <c r="C49" s="14"/>
      <c r="D49" s="14"/>
      <c r="E49" s="19"/>
      <c r="F49" s="19"/>
      <c r="G49" s="19">
        <f>ROUND(G48*0.13,2)</f>
        <v>0</v>
      </c>
      <c r="H49" s="23" t="s">
        <v>89</v>
      </c>
    </row>
    <row r="50" s="3" customFormat="1" ht="25" customHeight="1" spans="1:8">
      <c r="A50" s="14"/>
      <c r="B50" s="14" t="s">
        <v>90</v>
      </c>
      <c r="C50" s="14"/>
      <c r="D50" s="14"/>
      <c r="E50" s="19"/>
      <c r="F50" s="19"/>
      <c r="G50" s="19">
        <f>G49+G48</f>
        <v>0</v>
      </c>
      <c r="H50" s="23"/>
    </row>
    <row r="51" s="1" customFormat="1" ht="21" customHeight="1" spans="1:8">
      <c r="A51" s="24" t="s">
        <v>91</v>
      </c>
      <c r="B51" s="25" t="s">
        <v>92</v>
      </c>
      <c r="C51" s="25"/>
      <c r="D51" s="25"/>
      <c r="E51" s="25"/>
      <c r="F51" s="25"/>
      <c r="G51" s="25"/>
      <c r="H51" s="25"/>
    </row>
    <row r="52" s="4" customFormat="1" ht="24" customHeight="1" spans="1:8">
      <c r="A52" s="26"/>
      <c r="B52" s="27" t="s">
        <v>93</v>
      </c>
      <c r="C52" s="27"/>
      <c r="D52" s="27"/>
      <c r="E52" s="28"/>
      <c r="F52" s="27"/>
      <c r="G52" s="27"/>
      <c r="H52" s="27"/>
    </row>
    <row r="53" s="4" customFormat="1" ht="16" customHeight="1" spans="1:8">
      <c r="A53" s="26"/>
      <c r="B53" s="27" t="s">
        <v>94</v>
      </c>
      <c r="C53" s="27"/>
      <c r="D53" s="27"/>
      <c r="E53" s="27"/>
      <c r="F53" s="27"/>
      <c r="G53" s="27"/>
      <c r="H53" s="27"/>
    </row>
    <row r="54" s="4" customFormat="1" ht="24" customHeight="1" spans="1:8">
      <c r="A54" s="26"/>
      <c r="B54" s="27" t="s">
        <v>95</v>
      </c>
      <c r="C54" s="27"/>
      <c r="D54" s="27"/>
      <c r="E54" s="28"/>
      <c r="F54" s="27"/>
      <c r="G54" s="27"/>
      <c r="H54" s="27"/>
    </row>
    <row r="55" s="1" customFormat="1" ht="23" customHeight="1" spans="1:8">
      <c r="A55" s="29" t="s">
        <v>96</v>
      </c>
      <c r="B55" s="29"/>
      <c r="C55" s="29"/>
      <c r="D55" s="29"/>
      <c r="E55" s="1"/>
      <c r="F55" s="29" t="s">
        <v>97</v>
      </c>
      <c r="G55" s="29"/>
      <c r="H55" s="29"/>
    </row>
    <row r="56" s="1" customFormat="1" spans="1:8">
      <c r="B56" s="5"/>
      <c r="C56" s="5"/>
    </row>
    <row r="57" s="1" customFormat="1" spans="1:8">
      <c r="B57" s="5"/>
      <c r="C57" s="5"/>
    </row>
    <row r="58" s="1" customFormat="1" spans="1:8">
      <c r="B58" s="5"/>
      <c r="C58" s="5"/>
    </row>
    <row r="59" s="1" customFormat="1" spans="1:8">
      <c r="B59" s="5"/>
      <c r="C59" s="5"/>
    </row>
  </sheetData>
  <mergeCells count="9">
    <mergeCell ref="A1:H1"/>
    <mergeCell ref="B48:D48"/>
    <mergeCell ref="B49:D49"/>
    <mergeCell ref="B50:D50"/>
    <mergeCell ref="B52:H52"/>
    <mergeCell ref="B53:H53"/>
    <mergeCell ref="B54:H54"/>
    <mergeCell ref="A55:D55"/>
    <mergeCell ref="F55:H55"/>
  </mergeCells>
  <pageMargins left="0.7" right="0.7" top="0.75" bottom="0.75" header="0.3" footer="0.3"/>
  <pageSetup paperSize="9" scale="9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陈甲亮</dc:creator>
  <cp:lastModifiedBy>明天過後</cp:lastModifiedBy>
  <dcterms:created xsi:type="dcterms:W3CDTF">2023-05-12T11:15:00Z</dcterms:created>
  <dcterms:modified xsi:type="dcterms:W3CDTF">2026-01-20T01:39:31Z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D5602F6C3345411BB7358724520A77FE_13</vt:lpwstr>
  </property>
  <property fmtid="{D5CDD505-2E9C-101B-9397-08002B2CF9AE}" pid="4" name="CalculationRule">
    <vt:i4>0</vt:i4>
  </property>
</Properties>
</file>