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2" activeTab="9"/>
  </bookViews>
  <sheets>
    <sheet name="封面" sheetId="5" state="hidden" r:id="rId1"/>
    <sheet name="预算说明" sheetId="6" state="hidden" r:id="rId2"/>
    <sheet name="汇总表" sheetId="4" r:id="rId3"/>
    <sheet name="E.1.1 工程项目清单汇总表（预算）" sheetId="3" state="hidden" r:id="rId4"/>
    <sheet name="分部预算" sheetId="1" state="hidden" r:id="rId5"/>
    <sheet name="措施预算" sheetId="2" state="hidden" r:id="rId6"/>
    <sheet name="E.1.1 工程项目清单汇总表（清单）" sheetId="10" r:id="rId7"/>
    <sheet name="分部清单" sheetId="9" r:id="rId8"/>
    <sheet name="措施清单" sheetId="8" r:id="rId9"/>
    <sheet name="零星用工" sheetId="11" r:id="rId10"/>
  </sheets>
  <definedNames>
    <definedName name="_xlnm._FilterDatabase" localSheetId="4" hidden="1">分部预算!$A$6:$W$289</definedName>
    <definedName name="_xlnm.Print_Area" localSheetId="5">措施预算!$A$1:$H$28</definedName>
    <definedName name="_xlnm.Print_Area" localSheetId="8">措施清单!$A$1:$H$28</definedName>
    <definedName name="_xlnm._FilterDatabase" localSheetId="7" hidden="1">分部清单!$A$6:$W$289</definedName>
    <definedName name="_xlnm.Print_Area" localSheetId="4">分部预算!$A$1:$W$289</definedName>
    <definedName name="_xlnm._FilterDatabase" localSheetId="9" hidden="1">零星用工!$A$5:$W$8</definedName>
    <definedName name="_xlnm.Print_Area" localSheetId="9">零星用工!$A$1:$X$9</definedName>
    <definedName name="_xlnm.Print_Area" localSheetId="7">分部清单!$A$1:$W$289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<sst xmlns="http://schemas.openxmlformats.org/spreadsheetml/2006/main" count="10141" uniqueCount="704">
  <si>
    <t>中山路历史文化街区改造项目-样板段保护提升工程施工总承包-加固专业分包</t>
  </si>
  <si>
    <t>采 购 控 制 价</t>
  </si>
  <si>
    <t>招  标  人：</t>
  </si>
  <si>
    <t>东莞市城市工城建设集团有限公司</t>
  </si>
  <si>
    <t>编  制  人：</t>
  </si>
  <si>
    <t>编制时间：2026 年2月  日</t>
  </si>
  <si>
    <t>审  核  人：</t>
  </si>
  <si>
    <t>编制说明</t>
  </si>
  <si>
    <t xml:space="preserve">一、 </t>
  </si>
  <si>
    <t>工程概况：</t>
  </si>
  <si>
    <t>1、</t>
  </si>
  <si>
    <t>工程名称：</t>
  </si>
  <si>
    <t>中山路历史文化街区改造项目-样板段保护提升工程施工总承包-加固专业分包采购预算</t>
  </si>
  <si>
    <t>二、</t>
  </si>
  <si>
    <t>编制依据：</t>
  </si>
  <si>
    <t>项目部下发的需求单。</t>
  </si>
  <si>
    <t>2、</t>
  </si>
  <si>
    <t>以市场询价平均价为限价。</t>
  </si>
  <si>
    <t>三、</t>
  </si>
  <si>
    <t>其他说明</t>
  </si>
  <si>
    <t>用工数量以项目实际完工工程量结算。</t>
  </si>
  <si>
    <t>中山路历史文化街区改造项目-样板段保护提升工程施工总承包-加固专业分包
限价费用汇总表</t>
  </si>
  <si>
    <t>序号</t>
  </si>
  <si>
    <t>费用名称</t>
  </si>
  <si>
    <t>控制价（元）</t>
  </si>
  <si>
    <t>采购限价</t>
  </si>
  <si>
    <t>投标人报价
不含税
（元）</t>
  </si>
  <si>
    <t>投标人报价
含税
（元）</t>
  </si>
  <si>
    <t>备注</t>
  </si>
  <si>
    <t>材料费用</t>
  </si>
  <si>
    <t>汇总报价</t>
  </si>
  <si>
    <t>小写：</t>
  </si>
  <si>
    <t>大写：</t>
  </si>
  <si>
    <t>中山路历史文化街区改造项目-样板段保护提升工程施工总承包-加固专业分包
工程项目造价汇总表</t>
  </si>
  <si>
    <t>项 目 内 容</t>
  </si>
  <si>
    <t>金 额
（元）</t>
  </si>
  <si>
    <t>1</t>
  </si>
  <si>
    <t>分部分项工程费</t>
  </si>
  <si>
    <t>1.1</t>
  </si>
  <si>
    <t>A64（太平路2号）-土建部分</t>
  </si>
  <si>
    <t>1.2</t>
  </si>
  <si>
    <t>C103（中山中路113）-土建部分</t>
  </si>
  <si>
    <t>1.3</t>
  </si>
  <si>
    <t>C104（中山中路115号117号）（历史建筑）-土建部分</t>
  </si>
  <si>
    <t>1.4</t>
  </si>
  <si>
    <t>C106(中山中路121号)、C106-1(中山中路121-1号)-土建部分</t>
  </si>
  <si>
    <t>1.5</t>
  </si>
  <si>
    <t>C108（中山中路125号之一、127号）（历史建筑）-土建部分</t>
  </si>
  <si>
    <t>2</t>
  </si>
  <si>
    <t>措施项目费</t>
  </si>
  <si>
    <t>3</t>
  </si>
  <si>
    <t>零星用工</t>
  </si>
  <si>
    <t>税前工程造价</t>
  </si>
  <si>
    <t>增值税</t>
  </si>
  <si>
    <t>合   计</t>
  </si>
  <si>
    <t>注：
1.综合单价包括人工费、辅材费、措施费、机械费（招标人提供设备除外）、管理费、规 费、利润和税金等，同时投标人已充分考虑施工难度、抢工、施工期间各类建材的市场风险和国家政策性调整以及施工条件确定风险系数计入综合单价。
2.计价原则：固定综合单价*实际工程量。
3.配合现场安全文明施工等费用；不另外计取。
4.施工措施费、安全文明施工费、赶工措施费、夜间施工增加费等在综合单价中考虑，不另外计取。
5.安全帽和反光衣费用从当期进度款中扣除。
6.食宿自理，项目不予提供，均在综合综合单价中考虑。
7.现场用水、用电接驳及费用自行解决，结算中不另行扣除。
8.本工程钢筋、混凝土为甲供材，甲供材保管费在综合单价中考虑，不另外计取。
9.质量标准：优良</t>
  </si>
  <si>
    <t/>
  </si>
  <si>
    <t>分部分项清单</t>
  </si>
  <si>
    <r>
      <rPr>
        <sz val="10"/>
        <rFont val="SimSun"/>
        <charset val="134"/>
      </rPr>
      <t>序号</t>
    </r>
  </si>
  <si>
    <r>
      <rPr>
        <sz val="10"/>
        <rFont val="SimSun"/>
        <charset val="134"/>
      </rPr>
      <t>项目编码</t>
    </r>
  </si>
  <si>
    <r>
      <rPr>
        <sz val="10"/>
        <rFont val="SimSun"/>
        <charset val="134"/>
      </rPr>
      <t>项目名称</t>
    </r>
  </si>
  <si>
    <r>
      <rPr>
        <sz val="10"/>
        <rFont val="SimSun"/>
        <charset val="134"/>
      </rPr>
      <t>项目特征描述</t>
    </r>
  </si>
  <si>
    <t>计量单位</t>
  </si>
  <si>
    <r>
      <rPr>
        <sz val="10"/>
        <rFont val="SimSun"/>
        <charset val="134"/>
      </rPr>
      <t>工程量</t>
    </r>
  </si>
  <si>
    <t>不含税单价</t>
  </si>
  <si>
    <t>合价</t>
  </si>
  <si>
    <t>一</t>
  </si>
  <si>
    <r>
      <rPr>
        <sz val="10"/>
        <rFont val="SimSun"/>
        <charset val="134"/>
      </rPr>
      <t xml:space="preserve">A64(太平路2
</t>
    </r>
    <r>
      <rPr>
        <sz val="10"/>
        <rFont val="SimSun"/>
        <charset val="134"/>
      </rPr>
      <t>号)-土建部分</t>
    </r>
  </si>
  <si>
    <r>
      <rPr>
        <sz val="11"/>
        <color rgb="FF000000"/>
        <rFont val="宋体"/>
        <charset val="204"/>
      </rPr>
      <t>一.</t>
    </r>
    <r>
      <rPr>
        <sz val="11"/>
        <color rgb="FF000000"/>
        <rFont val="Arial"/>
        <charset val="204"/>
      </rPr>
      <t>1</t>
    </r>
  </si>
  <si>
    <r>
      <rPr>
        <sz val="10"/>
        <rFont val="SimSun"/>
        <charset val="134"/>
      </rPr>
      <t>土石方工程</t>
    </r>
  </si>
  <si>
    <r>
      <rPr>
        <sz val="10"/>
        <rFont val="SimSun"/>
        <charset val="134"/>
      </rPr>
      <t>010102001001</t>
    </r>
  </si>
  <si>
    <r>
      <rPr>
        <sz val="10"/>
        <rFont val="SimSun"/>
        <charset val="134"/>
      </rPr>
      <t>挖基坑土方</t>
    </r>
  </si>
  <si>
    <r>
      <rPr>
        <sz val="10"/>
        <rFont val="SimSun"/>
        <charset val="134"/>
      </rPr>
      <t xml:space="preserve">1.土壤类别：一、二类土
</t>
    </r>
    <r>
      <rPr>
        <sz val="10"/>
        <rFont val="SimSun"/>
        <charset val="134"/>
      </rPr>
      <t xml:space="preserve">2.挖土深度：综合考虑
</t>
    </r>
    <r>
      <rPr>
        <sz val="10"/>
        <rFont val="SimSun"/>
        <charset val="134"/>
      </rPr>
      <t xml:space="preserve">3.符合设计图纸及施工规范要
</t>
    </r>
    <r>
      <rPr>
        <sz val="10"/>
        <rFont val="SimSun"/>
        <charset val="134"/>
      </rPr>
      <t>求</t>
    </r>
  </si>
  <si>
    <r>
      <rPr>
        <sz val="10"/>
        <rFont val="SimSun"/>
        <charset val="134"/>
      </rPr>
      <t>m3</t>
    </r>
  </si>
  <si>
    <r>
      <rPr>
        <sz val="10"/>
        <rFont val="SimSun"/>
        <charset val="134"/>
      </rPr>
      <t>010102007001</t>
    </r>
  </si>
  <si>
    <r>
      <rPr>
        <sz val="10"/>
        <rFont val="SimSun"/>
        <charset val="134"/>
      </rPr>
      <t>回填方</t>
    </r>
  </si>
  <si>
    <r>
      <rPr>
        <sz val="10"/>
        <rFont val="SimSun"/>
        <charset val="134"/>
      </rPr>
      <t xml:space="preserve">1.密实度要求：满足设计和规
</t>
    </r>
    <r>
      <rPr>
        <sz val="10"/>
        <rFont val="SimSun"/>
        <charset val="134"/>
      </rPr>
      <t xml:space="preserve">范的要求
</t>
    </r>
    <r>
      <rPr>
        <sz val="10"/>
        <rFont val="SimSun"/>
        <charset val="134"/>
      </rPr>
      <t xml:space="preserve">2.填方材料品种：场内土方
</t>
    </r>
    <r>
      <rPr>
        <sz val="10"/>
        <rFont val="SimSun"/>
        <charset val="134"/>
      </rPr>
      <t xml:space="preserve">3.符合设计图纸及施工规范要
</t>
    </r>
    <r>
      <rPr>
        <sz val="10"/>
        <rFont val="SimSun"/>
        <charset val="134"/>
      </rPr>
      <t>求</t>
    </r>
  </si>
  <si>
    <r>
      <rPr>
        <sz val="10"/>
        <rFont val="SimSun"/>
        <charset val="134"/>
      </rPr>
      <t>010103002001</t>
    </r>
  </si>
  <si>
    <r>
      <rPr>
        <sz val="10"/>
        <rFont val="SimSun"/>
        <charset val="134"/>
      </rPr>
      <t>余方弃置</t>
    </r>
  </si>
  <si>
    <r>
      <rPr>
        <sz val="10"/>
        <rFont val="SimSun"/>
        <charset val="134"/>
      </rPr>
      <t xml:space="preserve">1.运距：投标人自行考虑
</t>
    </r>
    <r>
      <rPr>
        <sz val="10"/>
        <rFont val="SimSun"/>
        <charset val="134"/>
      </rPr>
      <t xml:space="preserve">2.含余方消纳费
</t>
    </r>
    <r>
      <rPr>
        <sz val="10"/>
        <rFont val="SimSun"/>
        <charset val="134"/>
      </rPr>
      <t xml:space="preserve">3.符合设计图纸及施工规范要
</t>
    </r>
    <r>
      <rPr>
        <sz val="10"/>
        <rFont val="SimSun"/>
        <charset val="134"/>
      </rPr>
      <t>求</t>
    </r>
  </si>
  <si>
    <t>一.2</t>
  </si>
  <si>
    <r>
      <rPr>
        <sz val="10"/>
        <rFont val="SimSun"/>
        <charset val="134"/>
      </rPr>
      <t>砌筑工程</t>
    </r>
  </si>
  <si>
    <r>
      <rPr>
        <sz val="10"/>
        <rFont val="SimSun"/>
        <charset val="134"/>
      </rPr>
      <t>020101001001</t>
    </r>
  </si>
  <si>
    <r>
      <rPr>
        <sz val="10"/>
        <rFont val="SimSun"/>
        <charset val="134"/>
      </rPr>
      <t>实心砖墙</t>
    </r>
  </si>
  <si>
    <r>
      <rPr>
        <sz val="10"/>
        <rFont val="SimSun"/>
        <charset val="134"/>
      </rPr>
      <t xml:space="preserve">1.墙体类型：新建砌体
</t>
    </r>
    <r>
      <rPr>
        <sz val="10"/>
        <rFont val="SimSun"/>
        <charset val="134"/>
      </rPr>
      <t xml:space="preserve">2.砂浆强度等级、配合比：水
</t>
    </r>
    <r>
      <rPr>
        <sz val="10"/>
        <rFont val="SimSun"/>
        <charset val="134"/>
      </rPr>
      <t xml:space="preserve">泥砂浆M15
</t>
    </r>
    <r>
      <rPr>
        <sz val="10"/>
        <rFont val="SimSun"/>
        <charset val="134"/>
      </rPr>
      <t xml:space="preserve">3.厚度：45mm
</t>
    </r>
    <r>
      <rPr>
        <sz val="10"/>
        <rFont val="SimSun"/>
        <charset val="134"/>
      </rPr>
      <t xml:space="preserve">4.符合设计图纸及施工规范要
</t>
    </r>
    <r>
      <rPr>
        <sz val="10"/>
        <rFont val="SimSun"/>
        <charset val="134"/>
      </rPr>
      <t>求</t>
    </r>
  </si>
  <si>
    <r>
      <rPr>
        <sz val="10"/>
        <rFont val="SimSun"/>
        <charset val="134"/>
      </rPr>
      <t>020101001002</t>
    </r>
  </si>
  <si>
    <r>
      <rPr>
        <sz val="10"/>
        <rFont val="SimSun"/>
        <charset val="134"/>
      </rPr>
      <t xml:space="preserve">水泥砂浆面层
</t>
    </r>
    <r>
      <rPr>
        <sz val="10"/>
        <rFont val="SimSun"/>
        <charset val="134"/>
      </rPr>
      <t>加固</t>
    </r>
  </si>
  <si>
    <r>
      <rPr>
        <sz val="10"/>
        <rFont val="SimSun"/>
        <charset val="134"/>
      </rPr>
      <t xml:space="preserve">1.灰浆品种及配合比：水泥砂
</t>
    </r>
    <r>
      <rPr>
        <sz val="10"/>
        <rFont val="SimSun"/>
        <charset val="134"/>
      </rPr>
      <t xml:space="preserve">浆M15
</t>
    </r>
    <r>
      <rPr>
        <sz val="10"/>
        <rFont val="SimSun"/>
        <charset val="134"/>
      </rPr>
      <t xml:space="preserve">2.水泥砂浆面层加固
</t>
    </r>
    <r>
      <rPr>
        <sz val="10"/>
        <rFont val="SimSun"/>
        <charset val="134"/>
      </rPr>
      <t xml:space="preserve">3.C8@300*300,C6@300*300锚
</t>
    </r>
    <r>
      <rPr>
        <sz val="10"/>
        <rFont val="SimSun"/>
        <charset val="134"/>
      </rPr>
      <t xml:space="preserve">筋
</t>
    </r>
    <r>
      <rPr>
        <sz val="10"/>
        <rFont val="SimSun"/>
        <charset val="134"/>
      </rPr>
      <t xml:space="preserve">4.符合设计图纸及施工规范要
</t>
    </r>
    <r>
      <rPr>
        <sz val="10"/>
        <rFont val="SimSun"/>
        <charset val="134"/>
      </rPr>
      <t>求</t>
    </r>
  </si>
  <si>
    <r>
      <rPr>
        <sz val="10"/>
        <rFont val="SimSun"/>
        <charset val="134"/>
      </rPr>
      <t>m2</t>
    </r>
  </si>
  <si>
    <t>一.3</t>
  </si>
  <si>
    <r>
      <rPr>
        <sz val="10"/>
        <rFont val="SimSun"/>
        <charset val="134"/>
      </rPr>
      <t xml:space="preserve">混凝土及钢筋
</t>
    </r>
    <r>
      <rPr>
        <sz val="10"/>
        <rFont val="SimSun"/>
        <charset val="134"/>
      </rPr>
      <t>混凝土工程</t>
    </r>
  </si>
  <si>
    <r>
      <rPr>
        <sz val="10"/>
        <rFont val="SimSun"/>
        <charset val="134"/>
      </rPr>
      <t>010502006001</t>
    </r>
  </si>
  <si>
    <r>
      <rPr>
        <sz val="10"/>
        <rFont val="SimSun"/>
        <charset val="134"/>
      </rPr>
      <t>矩形柱/扶壁柱</t>
    </r>
  </si>
  <si>
    <r>
      <rPr>
        <sz val="10"/>
        <rFont val="SimSun"/>
        <charset val="134"/>
      </rPr>
      <t xml:space="preserve">1.混凝土种类：C35无收缩微膨
</t>
    </r>
    <r>
      <rPr>
        <sz val="10"/>
        <rFont val="SimSun"/>
        <charset val="134"/>
      </rPr>
      <t xml:space="preserve">胀自流密实混凝土
</t>
    </r>
    <r>
      <rPr>
        <sz val="10"/>
        <rFont val="SimSun"/>
        <charset val="134"/>
      </rPr>
      <t xml:space="preserve">2.符合设计图纸及施工规范要
</t>
    </r>
    <r>
      <rPr>
        <sz val="10"/>
        <rFont val="SimSun"/>
        <charset val="134"/>
      </rPr>
      <t>求</t>
    </r>
  </si>
  <si>
    <r>
      <rPr>
        <sz val="10"/>
        <rFont val="SimSun"/>
        <charset val="134"/>
      </rPr>
      <t>010502006002</t>
    </r>
  </si>
  <si>
    <r>
      <rPr>
        <sz val="10"/>
        <rFont val="SimSun"/>
        <charset val="134"/>
      </rPr>
      <t xml:space="preserve">钢筋混凝土柱
</t>
    </r>
    <r>
      <rPr>
        <sz val="10"/>
        <rFont val="SimSun"/>
        <charset val="134"/>
      </rPr>
      <t>加固</t>
    </r>
  </si>
  <si>
    <r>
      <rPr>
        <sz val="10"/>
        <rFont val="SimSun"/>
        <charset val="134"/>
      </rPr>
      <t xml:space="preserve">1.混凝土种类：预拌
</t>
    </r>
    <r>
      <rPr>
        <sz val="10"/>
        <rFont val="SimSun"/>
        <charset val="134"/>
      </rPr>
      <t xml:space="preserve">2.混凝土强度等级：C35微膨胀
</t>
    </r>
    <r>
      <rPr>
        <sz val="10"/>
        <rFont val="SimSun"/>
        <charset val="134"/>
      </rPr>
      <t xml:space="preserve">自流密实混凝土
</t>
    </r>
    <r>
      <rPr>
        <sz val="10"/>
        <rFont val="SimSun"/>
        <charset val="134"/>
      </rPr>
      <t xml:space="preserve">3.满足图纸设计及设计规范要
</t>
    </r>
    <r>
      <rPr>
        <sz val="10"/>
        <rFont val="SimSun"/>
        <charset val="134"/>
      </rPr>
      <t>求</t>
    </r>
  </si>
  <si>
    <r>
      <rPr>
        <sz val="10"/>
        <rFont val="SimSun"/>
        <charset val="134"/>
      </rPr>
      <t>010502010001</t>
    </r>
  </si>
  <si>
    <r>
      <rPr>
        <sz val="10"/>
        <rFont val="SimSun"/>
        <charset val="134"/>
      </rPr>
      <t xml:space="preserve">墙面混凝土面
</t>
    </r>
    <r>
      <rPr>
        <sz val="10"/>
        <rFont val="SimSun"/>
        <charset val="134"/>
      </rPr>
      <t>层加固</t>
    </r>
  </si>
  <si>
    <r>
      <rPr>
        <sz val="10"/>
        <rFont val="SimSun"/>
        <charset val="134"/>
      </rPr>
      <t xml:space="preserve">1.混凝土种类：商品混凝土
</t>
    </r>
    <r>
      <rPr>
        <sz val="10"/>
        <rFont val="SimSun"/>
        <charset val="134"/>
      </rPr>
      <t xml:space="preserve">2.混凝土强度等级：C35无收
</t>
    </r>
    <r>
      <rPr>
        <sz val="10"/>
        <rFont val="SimSun"/>
        <charset val="134"/>
      </rPr>
      <t>缩微膨胀自流密实</t>
    </r>
  </si>
  <si>
    <r>
      <rPr>
        <sz val="10"/>
        <rFont val="SimSun"/>
        <charset val="134"/>
      </rPr>
      <t>010502011001</t>
    </r>
  </si>
  <si>
    <r>
      <rPr>
        <sz val="10"/>
        <rFont val="SimSun"/>
        <charset val="134"/>
      </rPr>
      <t xml:space="preserve">钢筋混凝土梁
</t>
    </r>
    <r>
      <rPr>
        <sz val="10"/>
        <rFont val="SimSun"/>
        <charset val="134"/>
      </rPr>
      <t>板加固</t>
    </r>
  </si>
  <si>
    <r>
      <rPr>
        <sz val="10"/>
        <rFont val="SimSun"/>
        <charset val="134"/>
      </rPr>
      <t xml:space="preserve">1.混凝土种类：普通预拌混凝
</t>
    </r>
    <r>
      <rPr>
        <sz val="10"/>
        <rFont val="SimSun"/>
        <charset val="134"/>
      </rPr>
      <t xml:space="preserve">土(C30微膨胀自流密实混凝
</t>
    </r>
    <r>
      <rPr>
        <sz val="10"/>
        <rFont val="SimSun"/>
        <charset val="134"/>
      </rPr>
      <t xml:space="preserve">土 )
</t>
    </r>
    <r>
      <rPr>
        <sz val="10"/>
        <rFont val="SimSun"/>
        <charset val="134"/>
      </rPr>
      <t xml:space="preserve">2.符合设计图纸及施工规范要
</t>
    </r>
    <r>
      <rPr>
        <sz val="10"/>
        <rFont val="SimSun"/>
        <charset val="134"/>
      </rPr>
      <t>求</t>
    </r>
  </si>
  <si>
    <r>
      <rPr>
        <sz val="10"/>
        <rFont val="SimSun"/>
        <charset val="134"/>
      </rPr>
      <t>010502022001</t>
    </r>
  </si>
  <si>
    <r>
      <rPr>
        <sz val="10"/>
        <rFont val="SimSun"/>
        <charset val="134"/>
      </rPr>
      <t>压顶</t>
    </r>
  </si>
  <si>
    <r>
      <rPr>
        <sz val="10"/>
        <rFont val="SimSun"/>
        <charset val="134"/>
      </rPr>
      <t xml:space="preserve">1.混凝土种类：普通商品混凝
</t>
    </r>
    <r>
      <rPr>
        <sz val="10"/>
        <rFont val="SimSun"/>
        <charset val="134"/>
      </rPr>
      <t xml:space="preserve">土
</t>
    </r>
    <r>
      <rPr>
        <sz val="10"/>
        <rFont val="SimSun"/>
        <charset val="134"/>
      </rPr>
      <t xml:space="preserve">2.混凝土强度等级：C25
</t>
    </r>
    <r>
      <rPr>
        <sz val="10"/>
        <rFont val="SimSun"/>
        <charset val="134"/>
      </rPr>
      <t xml:space="preserve">3.符合设计图纸及施工规范要
</t>
    </r>
    <r>
      <rPr>
        <sz val="10"/>
        <rFont val="SimSun"/>
        <charset val="134"/>
      </rPr>
      <t>求</t>
    </r>
  </si>
  <si>
    <r>
      <rPr>
        <sz val="10"/>
        <rFont val="SimSun"/>
        <charset val="134"/>
      </rPr>
      <t>010502020001</t>
    </r>
  </si>
  <si>
    <r>
      <rPr>
        <sz val="10"/>
        <rFont val="SimSun"/>
        <charset val="134"/>
      </rPr>
      <t>直形楼梯</t>
    </r>
  </si>
  <si>
    <r>
      <rPr>
        <sz val="10"/>
        <rFont val="SimSun"/>
        <charset val="134"/>
      </rPr>
      <t xml:space="preserve">1.混凝土种类：普通商品混凝
</t>
    </r>
    <r>
      <rPr>
        <sz val="10"/>
        <rFont val="SimSun"/>
        <charset val="134"/>
      </rPr>
      <t xml:space="preserve">土
</t>
    </r>
    <r>
      <rPr>
        <sz val="10"/>
        <rFont val="SimSun"/>
        <charset val="134"/>
      </rPr>
      <t xml:space="preserve">2.混凝土强度等级：C30
</t>
    </r>
    <r>
      <rPr>
        <sz val="10"/>
        <rFont val="SimSun"/>
        <charset val="134"/>
      </rPr>
      <t xml:space="preserve">3.符合设计图纸及施工规范要
</t>
    </r>
    <r>
      <rPr>
        <sz val="10"/>
        <rFont val="SimSun"/>
        <charset val="134"/>
      </rPr>
      <t>求</t>
    </r>
  </si>
  <si>
    <r>
      <rPr>
        <sz val="10"/>
        <rFont val="SimSun"/>
        <charset val="134"/>
      </rPr>
      <t>080208001001</t>
    </r>
  </si>
  <si>
    <r>
      <rPr>
        <sz val="10"/>
        <rFont val="SimSun"/>
        <charset val="134"/>
      </rPr>
      <t>板式橡胶支座</t>
    </r>
  </si>
  <si>
    <r>
      <rPr>
        <sz val="10"/>
        <rFont val="SimSun"/>
        <charset val="134"/>
      </rPr>
      <t xml:space="preserve">1.部位：楼梯支座
</t>
    </r>
    <r>
      <rPr>
        <sz val="10"/>
        <rFont val="SimSun"/>
        <charset val="134"/>
      </rPr>
      <t xml:space="preserve">2.规格：5厚聚四氟乙烯板支座
</t>
    </r>
    <r>
      <rPr>
        <sz val="10"/>
        <rFont val="SimSun"/>
        <charset val="134"/>
      </rPr>
      <t xml:space="preserve">3.符合设计图纸及施工规范要
</t>
    </r>
    <r>
      <rPr>
        <sz val="10"/>
        <rFont val="SimSun"/>
        <charset val="134"/>
      </rPr>
      <t>求</t>
    </r>
  </si>
  <si>
    <r>
      <rPr>
        <sz val="10"/>
        <rFont val="SimSun"/>
        <charset val="134"/>
      </rPr>
      <t>个</t>
    </r>
  </si>
  <si>
    <r>
      <rPr>
        <sz val="10"/>
        <rFont val="SimSun"/>
        <charset val="134"/>
      </rPr>
      <t>010503002001</t>
    </r>
  </si>
  <si>
    <r>
      <rPr>
        <sz val="10"/>
        <rFont val="SimSun"/>
        <charset val="134"/>
      </rPr>
      <t>凿毛</t>
    </r>
  </si>
  <si>
    <r>
      <rPr>
        <sz val="10"/>
        <rFont val="SimSun"/>
        <charset val="134"/>
      </rPr>
      <t xml:space="preserve">1.部位：梁加宽加固部位
</t>
    </r>
    <r>
      <rPr>
        <sz val="10"/>
        <rFont val="SimSun"/>
        <charset val="134"/>
      </rPr>
      <t xml:space="preserve">2.类型：凿毛界面处理
</t>
    </r>
    <r>
      <rPr>
        <sz val="10"/>
        <rFont val="SimSun"/>
        <charset val="134"/>
      </rPr>
      <t xml:space="preserve">3.符合设计图纸及施工规范要
</t>
    </r>
    <r>
      <rPr>
        <sz val="10"/>
        <rFont val="SimSun"/>
        <charset val="134"/>
      </rPr>
      <t>求</t>
    </r>
  </si>
  <si>
    <r>
      <rPr>
        <sz val="10"/>
        <rFont val="SimSun"/>
        <charset val="134"/>
      </rPr>
      <t>010502022002</t>
    </r>
  </si>
  <si>
    <r>
      <rPr>
        <sz val="10"/>
        <rFont val="SimSun"/>
        <charset val="134"/>
      </rPr>
      <t>新增反坎</t>
    </r>
  </si>
  <si>
    <r>
      <rPr>
        <sz val="10"/>
        <rFont val="SimSun"/>
        <charset val="134"/>
      </rPr>
      <t xml:space="preserve">1.混凝土种类：普通商品混凝
</t>
    </r>
    <r>
      <rPr>
        <sz val="10"/>
        <rFont val="SimSun"/>
        <charset val="134"/>
      </rPr>
      <t xml:space="preserve">土
</t>
    </r>
    <r>
      <rPr>
        <sz val="10"/>
        <rFont val="SimSun"/>
        <charset val="134"/>
      </rPr>
      <t xml:space="preserve">2.混凝土强度等级：C25
</t>
    </r>
    <r>
      <rPr>
        <sz val="10"/>
        <rFont val="SimSun"/>
        <charset val="134"/>
      </rPr>
      <t xml:space="preserve">3.混凝土强度等级：P8抗渗素
</t>
    </r>
    <r>
      <rPr>
        <sz val="10"/>
        <rFont val="SimSun"/>
        <charset val="134"/>
      </rPr>
      <t xml:space="preserve">混凝土反坎
</t>
    </r>
    <r>
      <rPr>
        <sz val="10"/>
        <rFont val="SimSun"/>
        <charset val="134"/>
      </rPr>
      <t xml:space="preserve">4.部分：屋面山墙增设
</t>
    </r>
    <r>
      <rPr>
        <sz val="10"/>
        <rFont val="SimSun"/>
        <charset val="134"/>
      </rPr>
      <t xml:space="preserve">5.符合设计图纸及施工规范要
</t>
    </r>
    <r>
      <rPr>
        <sz val="10"/>
        <rFont val="SimSun"/>
        <charset val="134"/>
      </rPr>
      <t>求</t>
    </r>
  </si>
  <si>
    <r>
      <rPr>
        <sz val="10"/>
        <rFont val="SimSun"/>
        <charset val="134"/>
      </rPr>
      <t>010503004001</t>
    </r>
  </si>
  <si>
    <r>
      <rPr>
        <sz val="10"/>
        <rFont val="SimSun"/>
        <charset val="134"/>
      </rPr>
      <t>混凝土雨棚</t>
    </r>
  </si>
  <si>
    <r>
      <rPr>
        <sz val="10"/>
        <rFont val="SimSun"/>
        <charset val="134"/>
      </rPr>
      <t>010506001003</t>
    </r>
  </si>
  <si>
    <r>
      <rPr>
        <sz val="10"/>
        <rFont val="SimSun"/>
        <charset val="134"/>
      </rPr>
      <t>现浇构件钢筋</t>
    </r>
  </si>
  <si>
    <r>
      <rPr>
        <sz val="10"/>
        <rFont val="SimSun"/>
        <charset val="134"/>
      </rPr>
      <t xml:space="preserve">1.钢筋种类、规格：现浇构件
</t>
    </r>
    <r>
      <rPr>
        <sz val="10"/>
        <rFont val="SimSun"/>
        <charset val="134"/>
      </rPr>
      <t xml:space="preserve">带肋钢筋φ25以内
</t>
    </r>
    <r>
      <rPr>
        <sz val="10"/>
        <rFont val="SimSun"/>
        <charset val="134"/>
      </rPr>
      <t xml:space="preserve">2.符合设计图纸及施工规范要
</t>
    </r>
    <r>
      <rPr>
        <sz val="10"/>
        <rFont val="SimSun"/>
        <charset val="134"/>
      </rPr>
      <t>求</t>
    </r>
  </si>
  <si>
    <r>
      <rPr>
        <sz val="8"/>
        <rFont val="SimSun"/>
        <charset val="134"/>
      </rPr>
      <t>t</t>
    </r>
  </si>
  <si>
    <r>
      <rPr>
        <sz val="10"/>
        <rFont val="SimSun"/>
        <charset val="134"/>
      </rPr>
      <t>010506001004</t>
    </r>
  </si>
  <si>
    <r>
      <rPr>
        <sz val="10"/>
        <rFont val="SimSun"/>
        <charset val="134"/>
      </rPr>
      <t xml:space="preserve">1.钢筋种类、规格：现浇构件
</t>
    </r>
    <r>
      <rPr>
        <sz val="10"/>
        <rFont val="SimSun"/>
        <charset val="134"/>
      </rPr>
      <t xml:space="preserve">带肋钢筋φ10以内
</t>
    </r>
    <r>
      <rPr>
        <sz val="10"/>
        <rFont val="SimSun"/>
        <charset val="134"/>
      </rPr>
      <t xml:space="preserve">2.符合设计图纸及施工规范要
</t>
    </r>
    <r>
      <rPr>
        <sz val="10"/>
        <rFont val="SimSun"/>
        <charset val="134"/>
      </rPr>
      <t>求</t>
    </r>
  </si>
  <si>
    <r>
      <rPr>
        <sz val="10"/>
        <rFont val="SimSun"/>
        <charset val="134"/>
      </rPr>
      <t>010506001005</t>
    </r>
  </si>
  <si>
    <r>
      <rPr>
        <sz val="10"/>
        <rFont val="SimSun"/>
        <charset val="134"/>
      </rPr>
      <t>机械连接</t>
    </r>
  </si>
  <si>
    <r>
      <rPr>
        <sz val="10"/>
        <rFont val="SimSun"/>
        <charset val="134"/>
      </rPr>
      <t xml:space="preserve">1.连接方式：机械连接
</t>
    </r>
    <r>
      <rPr>
        <sz val="10"/>
        <rFont val="SimSun"/>
        <charset val="134"/>
      </rPr>
      <t xml:space="preserve">2.螺纹套筒种类：套筒直螺纹
</t>
    </r>
    <r>
      <rPr>
        <sz val="10"/>
        <rFont val="SimSun"/>
        <charset val="134"/>
      </rPr>
      <t xml:space="preserve">3.规格：φ18以内
</t>
    </r>
    <r>
      <rPr>
        <sz val="10"/>
        <rFont val="SimSun"/>
        <charset val="134"/>
      </rPr>
      <t xml:space="preserve">4.符合设计图纸及施工规范要
</t>
    </r>
    <r>
      <rPr>
        <sz val="10"/>
        <rFont val="SimSun"/>
        <charset val="134"/>
      </rPr>
      <t>求</t>
    </r>
  </si>
  <si>
    <r>
      <rPr>
        <sz val="10"/>
        <rFont val="SimSun"/>
        <charset val="134"/>
      </rPr>
      <t>040901007001</t>
    </r>
  </si>
  <si>
    <r>
      <rPr>
        <sz val="10"/>
        <rFont val="SimSun"/>
        <charset val="134"/>
      </rPr>
      <t>植筋</t>
    </r>
  </si>
  <si>
    <r>
      <rPr>
        <sz val="10"/>
        <rFont val="SimSun"/>
        <charset val="134"/>
      </rPr>
      <t xml:space="preserve">1.植筋规格：植筋Φ12
</t>
    </r>
    <r>
      <rPr>
        <sz val="10"/>
        <rFont val="SimSun"/>
        <charset val="134"/>
      </rPr>
      <t xml:space="preserve">2.满足图纸设计及设计规范要
</t>
    </r>
    <r>
      <rPr>
        <sz val="10"/>
        <rFont val="SimSun"/>
        <charset val="134"/>
      </rPr>
      <t xml:space="preserve">求
</t>
    </r>
    <r>
      <rPr>
        <sz val="10"/>
        <rFont val="SimSun"/>
        <charset val="134"/>
      </rPr>
      <t xml:space="preserve">3.符合设计图纸及施工规范要
</t>
    </r>
    <r>
      <rPr>
        <sz val="10"/>
        <rFont val="SimSun"/>
        <charset val="134"/>
      </rPr>
      <t>求</t>
    </r>
  </si>
  <si>
    <r>
      <rPr>
        <sz val="10"/>
        <rFont val="SimSun"/>
        <charset val="134"/>
      </rPr>
      <t>根</t>
    </r>
  </si>
  <si>
    <r>
      <rPr>
        <sz val="10"/>
        <rFont val="SimSun"/>
        <charset val="134"/>
      </rPr>
      <t>011301001001</t>
    </r>
  </si>
  <si>
    <r>
      <rPr>
        <sz val="10"/>
        <rFont val="SimSun"/>
        <charset val="134"/>
      </rPr>
      <t>粘碳纤维布</t>
    </r>
  </si>
  <si>
    <r>
      <rPr>
        <sz val="10"/>
        <rFont val="SimSun"/>
        <charset val="134"/>
      </rPr>
      <t xml:space="preserve">1.混凝土种类：碳纤维布
</t>
    </r>
    <r>
      <rPr>
        <sz val="10"/>
        <rFont val="SimSun"/>
        <charset val="134"/>
      </rPr>
      <t>300g/m2</t>
    </r>
  </si>
  <si>
    <t>一.4</t>
  </si>
  <si>
    <r>
      <rPr>
        <sz val="10"/>
        <rFont val="SimSun"/>
        <charset val="134"/>
      </rPr>
      <t>楼地面装饰工程</t>
    </r>
  </si>
  <si>
    <r>
      <rPr>
        <sz val="10"/>
        <rFont val="SimSun"/>
        <charset val="134"/>
      </rPr>
      <t>010501002001</t>
    </r>
  </si>
  <si>
    <r>
      <rPr>
        <sz val="10"/>
        <rFont val="SimSun"/>
        <charset val="134"/>
      </rPr>
      <t>垫层(地1)</t>
    </r>
  </si>
  <si>
    <r>
      <rPr>
        <sz val="10"/>
        <rFont val="SimSun"/>
        <charset val="134"/>
      </rPr>
      <t xml:space="preserve">1.垫层材料种类、配合比、厚
</t>
    </r>
    <r>
      <rPr>
        <sz val="10"/>
        <rFont val="SimSun"/>
        <charset val="134"/>
      </rPr>
      <t xml:space="preserve">度：新建100厚C15混凝土垫层
</t>
    </r>
    <r>
      <rPr>
        <sz val="10"/>
        <rFont val="SimSun"/>
        <charset val="134"/>
      </rPr>
      <t xml:space="preserve">2.符合设计图纸及施工规范要
</t>
    </r>
    <r>
      <rPr>
        <sz val="10"/>
        <rFont val="SimSun"/>
        <charset val="134"/>
      </rPr>
      <t>求</t>
    </r>
  </si>
  <si>
    <t>一.5</t>
  </si>
  <si>
    <r>
      <rPr>
        <sz val="10"/>
        <rFont val="SimSun"/>
        <charset val="134"/>
      </rPr>
      <t>拆除工程</t>
    </r>
  </si>
  <si>
    <r>
      <rPr>
        <sz val="10"/>
        <rFont val="SimSun"/>
        <charset val="134"/>
      </rPr>
      <t>010401002001</t>
    </r>
  </si>
  <si>
    <r>
      <rPr>
        <sz val="10"/>
        <rFont val="SimSun"/>
        <charset val="134"/>
      </rPr>
      <t>砌体墙拆除</t>
    </r>
  </si>
  <si>
    <r>
      <rPr>
        <sz val="10"/>
        <rFont val="SimSun"/>
        <charset val="134"/>
      </rPr>
      <t xml:space="preserve">1.构件名称：拆除砌体墙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</si>
  <si>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010902001001</t>
    </r>
  </si>
  <si>
    <r>
      <rPr>
        <sz val="10"/>
        <rFont val="SimSun"/>
        <charset val="134"/>
      </rPr>
      <t>屋面拆除</t>
    </r>
  </si>
  <si>
    <r>
      <rPr>
        <sz val="10"/>
        <rFont val="SimSun"/>
        <charset val="134"/>
      </rPr>
      <t xml:space="preserve">1.构件名称：先铲除原构造面
</t>
    </r>
    <r>
      <rPr>
        <sz val="10"/>
        <rFont val="SimSun"/>
        <charset val="134"/>
      </rPr>
      <t xml:space="preserve">层至结构面并修补平整
</t>
    </r>
    <r>
      <rPr>
        <sz val="10"/>
        <rFont val="SimSun"/>
        <charset val="134"/>
      </rPr>
      <t xml:space="preserve">2.符合设计图纸及施工规范要
</t>
    </r>
    <r>
      <rPr>
        <sz val="10"/>
        <rFont val="SimSun"/>
        <charset val="134"/>
      </rPr>
      <t>求</t>
    </r>
  </si>
  <si>
    <r>
      <rPr>
        <sz val="10"/>
        <rFont val="SimSun"/>
        <charset val="134"/>
      </rPr>
      <t>010502020002</t>
    </r>
  </si>
  <si>
    <r>
      <rPr>
        <sz val="10"/>
        <rFont val="SimSun"/>
        <charset val="134"/>
      </rPr>
      <t>拆除钢筋混凝土楼梯</t>
    </r>
  </si>
  <si>
    <r>
      <rPr>
        <sz val="10"/>
        <rFont val="SimSun"/>
        <charset val="134"/>
      </rPr>
      <t xml:space="preserve">1.构件名称：拆除现状楼梯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</si>
  <si>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010607006001</t>
    </r>
  </si>
  <si>
    <r>
      <rPr>
        <sz val="10"/>
        <rFont val="SimSun"/>
        <charset val="134"/>
      </rPr>
      <t>拆除钢楼梯</t>
    </r>
  </si>
  <si>
    <r>
      <rPr>
        <sz val="10"/>
        <rFont val="SimSun"/>
        <charset val="134"/>
      </rPr>
      <t xml:space="preserve">1.构件名称：拆除钢楼梯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</si>
  <si>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t</t>
    </r>
  </si>
  <si>
    <r>
      <rPr>
        <sz val="10"/>
        <rFont val="SimSun"/>
        <charset val="134"/>
      </rPr>
      <t>010502020003</t>
    </r>
  </si>
  <si>
    <r>
      <rPr>
        <sz val="10"/>
        <rFont val="SimSun"/>
        <charset val="134"/>
      </rPr>
      <t>拆除现状收银台</t>
    </r>
  </si>
  <si>
    <r>
      <rPr>
        <sz val="10"/>
        <rFont val="SimSun"/>
        <charset val="134"/>
      </rPr>
      <t xml:space="preserve">1.构件名称：拆除收银台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</si>
  <si>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010802001003</t>
    </r>
  </si>
  <si>
    <r>
      <rPr>
        <sz val="10"/>
        <rFont val="SimSun"/>
        <charset val="134"/>
      </rPr>
      <t>金属门窗拆除</t>
    </r>
  </si>
  <si>
    <r>
      <rPr>
        <sz val="10"/>
        <rFont val="SimSun"/>
        <charset val="134"/>
      </rPr>
      <t xml:space="preserve">1.门窗洞口尺寸：详见图纸大
</t>
    </r>
    <r>
      <rPr>
        <sz val="10"/>
        <rFont val="SimSun"/>
        <charset val="134"/>
      </rPr>
      <t xml:space="preserve">样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</si>
  <si>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011102003003</t>
    </r>
  </si>
  <si>
    <r>
      <rPr>
        <sz val="10"/>
        <rFont val="SimSun"/>
        <charset val="134"/>
      </rPr>
      <t xml:space="preserve">拆除现状构造
</t>
    </r>
    <r>
      <rPr>
        <sz val="10"/>
        <rFont val="SimSun"/>
        <charset val="134"/>
      </rPr>
      <t>层</t>
    </r>
  </si>
  <si>
    <r>
      <rPr>
        <sz val="10"/>
        <rFont val="SimSun"/>
        <charset val="134"/>
      </rPr>
      <t xml:space="preserve">1.构建名称：拆除现状构造层
</t>
    </r>
    <r>
      <rPr>
        <sz val="10"/>
        <rFont val="SimSun"/>
        <charset val="134"/>
      </rPr>
      <t xml:space="preserve">(屋面、地面)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</si>
  <si>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010502020004</t>
    </r>
  </si>
  <si>
    <r>
      <rPr>
        <sz val="10"/>
        <rFont val="SimSun"/>
        <charset val="134"/>
      </rPr>
      <t>拆除栏杆</t>
    </r>
  </si>
  <si>
    <r>
      <rPr>
        <sz val="10"/>
        <rFont val="SimSun"/>
        <charset val="134"/>
      </rPr>
      <t xml:space="preserve">1.构件名称：拆除砖栏杆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</si>
  <si>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011102003004</t>
    </r>
  </si>
  <si>
    <r>
      <rPr>
        <sz val="10"/>
        <rFont val="SimSun"/>
        <charset val="134"/>
      </rPr>
      <t xml:space="preserve">楼地面龙骨及
</t>
    </r>
    <r>
      <rPr>
        <sz val="10"/>
        <rFont val="SimSun"/>
        <charset val="134"/>
      </rPr>
      <t>饰面拆除</t>
    </r>
  </si>
  <si>
    <r>
      <rPr>
        <sz val="10"/>
        <rFont val="SimSun"/>
        <charset val="134"/>
      </rPr>
      <t xml:space="preserve">1.构件名称：楼地面龙骨及饰
</t>
    </r>
    <r>
      <rPr>
        <sz val="10"/>
        <rFont val="SimSun"/>
        <charset val="134"/>
      </rPr>
      <t xml:space="preserve">面拆除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</si>
  <si>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011507003001</t>
    </r>
  </si>
  <si>
    <r>
      <rPr>
        <sz val="10"/>
        <rFont val="SimSun"/>
        <charset val="134"/>
      </rPr>
      <t>拆除现状灯笼</t>
    </r>
  </si>
  <si>
    <r>
      <rPr>
        <sz val="10"/>
        <rFont val="SimSun"/>
        <charset val="134"/>
      </rPr>
      <t xml:space="preserve">1.构件名称：拆除现状灯笼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</si>
  <si>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套</t>
    </r>
  </si>
  <si>
    <r>
      <rPr>
        <sz val="10"/>
        <rFont val="SimSun"/>
        <charset val="134"/>
      </rPr>
      <t>011507003002</t>
    </r>
  </si>
  <si>
    <r>
      <rPr>
        <sz val="10"/>
        <rFont val="SimSun"/>
        <charset val="134"/>
      </rPr>
      <t>拆除现状灯</t>
    </r>
  </si>
  <si>
    <r>
      <rPr>
        <sz val="10"/>
        <rFont val="SimSun"/>
        <charset val="134"/>
      </rPr>
      <t xml:space="preserve">1.构件名称：拆除现状灯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</si>
  <si>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011507003003</t>
    </r>
  </si>
  <si>
    <r>
      <rPr>
        <sz val="10"/>
        <rFont val="SimSun"/>
        <charset val="134"/>
      </rPr>
      <t>拆除电表</t>
    </r>
  </si>
  <si>
    <r>
      <rPr>
        <sz val="10"/>
        <rFont val="SimSun"/>
        <charset val="134"/>
      </rPr>
      <t xml:space="preserve">1.构件名称：拆除电表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</si>
  <si>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060104001001</t>
    </r>
  </si>
  <si>
    <r>
      <rPr>
        <sz val="10"/>
        <rFont val="SimSun"/>
        <charset val="134"/>
      </rPr>
      <t>清理杂草</t>
    </r>
  </si>
  <si>
    <r>
      <rPr>
        <sz val="10"/>
        <rFont val="SimSun"/>
        <charset val="134"/>
      </rPr>
      <t xml:space="preserve">1.构件名称：清理杂草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</si>
  <si>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011507003004</t>
    </r>
  </si>
  <si>
    <r>
      <rPr>
        <sz val="10"/>
        <rFont val="SimSun"/>
        <charset val="134"/>
      </rPr>
      <t>开孔(打洞)</t>
    </r>
  </si>
  <si>
    <r>
      <rPr>
        <sz val="10"/>
        <rFont val="SimSun"/>
        <charset val="134"/>
      </rPr>
      <t xml:space="preserve">1.部位：楼面-加固柱顶
</t>
    </r>
    <r>
      <rPr>
        <sz val="10"/>
        <rFont val="SimSun"/>
        <charset val="134"/>
      </rPr>
      <t xml:space="preserve">2.打洞部位材质：混凝土
</t>
    </r>
    <r>
      <rPr>
        <sz val="10"/>
        <rFont val="SimSun"/>
        <charset val="134"/>
      </rPr>
      <t xml:space="preserve">3.废料运距：投标人综合考虑
</t>
    </r>
    <r>
      <rPr>
        <sz val="10"/>
        <rFont val="SimSun"/>
        <charset val="134"/>
      </rPr>
      <t>4.含消纳费</t>
    </r>
  </si>
  <si>
    <r>
      <rPr>
        <sz val="10"/>
        <rFont val="SimSun"/>
        <charset val="134"/>
      </rPr>
      <t>011507003005</t>
    </r>
  </si>
  <si>
    <r>
      <rPr>
        <sz val="10"/>
        <rFont val="SimSun"/>
        <charset val="134"/>
      </rPr>
      <t xml:space="preserve">1.部位：楼面-加固梁面开洞
</t>
    </r>
    <r>
      <rPr>
        <sz val="10"/>
        <rFont val="SimSun"/>
        <charset val="134"/>
      </rPr>
      <t xml:space="preserve">2.打洞部位材质：混凝土
</t>
    </r>
    <r>
      <rPr>
        <sz val="10"/>
        <rFont val="SimSun"/>
        <charset val="134"/>
      </rPr>
      <t>3.废料运距：投标人综合考虑</t>
    </r>
  </si>
  <si>
    <r>
      <rPr>
        <sz val="10"/>
        <rFont val="SimSun"/>
        <charset val="134"/>
      </rPr>
      <t>011102003005</t>
    </r>
  </si>
  <si>
    <r>
      <rPr>
        <sz val="10"/>
        <rFont val="SimSun"/>
        <charset val="134"/>
      </rPr>
      <t xml:space="preserve">新建垫层+拆除
</t>
    </r>
    <r>
      <rPr>
        <sz val="10"/>
        <rFont val="SimSun"/>
        <charset val="134"/>
      </rPr>
      <t>钢筋砼/地砖</t>
    </r>
  </si>
  <si>
    <r>
      <rPr>
        <sz val="10"/>
        <rFont val="SimSun"/>
        <charset val="134"/>
      </rPr>
      <t xml:space="preserve">1.暂估拆除首层地面基层厚度
</t>
    </r>
    <r>
      <rPr>
        <sz val="10"/>
        <rFont val="SimSun"/>
        <charset val="134"/>
      </rPr>
      <t xml:space="preserve">约150mm(钢筋砼+地砖)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</si>
  <si>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010904004001</t>
    </r>
  </si>
  <si>
    <r>
      <rPr>
        <sz val="10"/>
        <rFont val="SimSun"/>
        <charset val="134"/>
      </rPr>
      <t>切缝</t>
    </r>
  </si>
  <si>
    <r>
      <rPr>
        <sz val="10"/>
        <rFont val="SimSun"/>
        <charset val="134"/>
      </rPr>
      <t xml:space="preserve">1.名称：室内地面切缝
</t>
    </r>
    <r>
      <rPr>
        <sz val="10"/>
        <rFont val="SimSun"/>
        <charset val="134"/>
      </rPr>
      <t xml:space="preserve">2.厚度：150mm
</t>
    </r>
    <r>
      <rPr>
        <sz val="10"/>
        <rFont val="SimSun"/>
        <charset val="134"/>
      </rPr>
      <t xml:space="preserve">3.其他：未尽事宜详见设计图
</t>
    </r>
    <r>
      <rPr>
        <sz val="10"/>
        <rFont val="SimSun"/>
        <charset val="134"/>
      </rPr>
      <t xml:space="preserve">纸及招标文件且满足设计及规
</t>
    </r>
    <r>
      <rPr>
        <sz val="10"/>
        <rFont val="SimSun"/>
        <charset val="134"/>
      </rPr>
      <t>范要求</t>
    </r>
  </si>
  <si>
    <r>
      <rPr>
        <sz val="10"/>
        <rFont val="SimSun"/>
        <charset val="134"/>
      </rPr>
      <t>m</t>
    </r>
  </si>
  <si>
    <t>一.6</t>
  </si>
  <si>
    <r>
      <rPr>
        <sz val="10"/>
        <rFont val="SimSun"/>
        <charset val="134"/>
      </rPr>
      <t>模板工程</t>
    </r>
  </si>
  <si>
    <r>
      <rPr>
        <sz val="10"/>
        <rFont val="SimSun"/>
        <charset val="134"/>
      </rPr>
      <t>010505004001</t>
    </r>
  </si>
  <si>
    <r>
      <rPr>
        <sz val="10"/>
        <rFont val="SimSun"/>
        <charset val="134"/>
      </rPr>
      <t>柱模板</t>
    </r>
  </si>
  <si>
    <r>
      <rPr>
        <sz val="10"/>
        <rFont val="SimSun"/>
        <charset val="134"/>
      </rPr>
      <t xml:space="preserve">1.柱模板
</t>
    </r>
    <r>
      <rPr>
        <sz val="10"/>
        <rFont val="SimSun"/>
        <charset val="134"/>
      </rPr>
      <t xml:space="preserve">2.支模高度：4.26m
</t>
    </r>
    <r>
      <rPr>
        <sz val="10"/>
        <rFont val="SimSun"/>
        <charset val="134"/>
      </rPr>
      <t xml:space="preserve">3.满足图纸设计及设计规范要
</t>
    </r>
    <r>
      <rPr>
        <sz val="10"/>
        <rFont val="SimSun"/>
        <charset val="134"/>
      </rPr>
      <t>求</t>
    </r>
  </si>
  <si>
    <r>
      <rPr>
        <sz val="10"/>
        <rFont val="SimSun"/>
        <charset val="134"/>
      </rPr>
      <t>010505006001</t>
    </r>
  </si>
  <si>
    <r>
      <rPr>
        <sz val="10"/>
        <rFont val="SimSun"/>
        <charset val="134"/>
      </rPr>
      <t>梁模板</t>
    </r>
  </si>
  <si>
    <r>
      <rPr>
        <sz val="10"/>
        <rFont val="SimSun"/>
        <charset val="134"/>
      </rPr>
      <t xml:space="preserve">1.梁模板
</t>
    </r>
    <r>
      <rPr>
        <sz val="10"/>
        <rFont val="SimSun"/>
        <charset val="134"/>
      </rPr>
      <t xml:space="preserve">2.支模高度：4.5m以内
</t>
    </r>
    <r>
      <rPr>
        <sz val="10"/>
        <rFont val="SimSun"/>
        <charset val="134"/>
      </rPr>
      <t xml:space="preserve">3.梁宽：25cm以内
</t>
    </r>
    <r>
      <rPr>
        <sz val="10"/>
        <rFont val="SimSun"/>
        <charset val="134"/>
      </rPr>
      <t xml:space="preserve">4.满足图纸设计及设计规范要
</t>
    </r>
    <r>
      <rPr>
        <sz val="10"/>
        <rFont val="SimSun"/>
        <charset val="134"/>
      </rPr>
      <t>求</t>
    </r>
  </si>
  <si>
    <r>
      <rPr>
        <sz val="10"/>
        <rFont val="SimSun"/>
        <charset val="134"/>
      </rPr>
      <t>010505007001</t>
    </r>
  </si>
  <si>
    <r>
      <rPr>
        <sz val="10"/>
        <rFont val="SimSun"/>
        <charset val="134"/>
      </rPr>
      <t>板模板</t>
    </r>
  </si>
  <si>
    <r>
      <rPr>
        <sz val="10"/>
        <rFont val="SimSun"/>
        <charset val="134"/>
      </rPr>
      <t xml:space="preserve">1.板模板
</t>
    </r>
    <r>
      <rPr>
        <sz val="10"/>
        <rFont val="SimSun"/>
        <charset val="134"/>
      </rPr>
      <t xml:space="preserve">2.支模高度：4.5m以内
</t>
    </r>
    <r>
      <rPr>
        <sz val="10"/>
        <rFont val="SimSun"/>
        <charset val="134"/>
      </rPr>
      <t xml:space="preserve">3.满足图纸设计及设计规范要
</t>
    </r>
    <r>
      <rPr>
        <sz val="10"/>
        <rFont val="SimSun"/>
        <charset val="134"/>
      </rPr>
      <t>求</t>
    </r>
  </si>
  <si>
    <r>
      <rPr>
        <sz val="10"/>
        <rFont val="SimSun"/>
        <charset val="134"/>
      </rPr>
      <t>010505012001</t>
    </r>
  </si>
  <si>
    <r>
      <rPr>
        <sz val="10"/>
        <rFont val="SimSun"/>
        <charset val="134"/>
      </rPr>
      <t>栏板</t>
    </r>
  </si>
  <si>
    <r>
      <rPr>
        <sz val="10"/>
        <rFont val="SimSun"/>
        <charset val="134"/>
      </rPr>
      <t xml:space="preserve">1.栏板模板
</t>
    </r>
    <r>
      <rPr>
        <sz val="10"/>
        <rFont val="SimSun"/>
        <charset val="134"/>
      </rPr>
      <t xml:space="preserve">2.满足图纸设计及设计规范要
</t>
    </r>
    <r>
      <rPr>
        <sz val="10"/>
        <rFont val="SimSun"/>
        <charset val="134"/>
      </rPr>
      <t>求</t>
    </r>
  </si>
  <si>
    <r>
      <rPr>
        <sz val="10"/>
        <rFont val="SimSun"/>
        <charset val="134"/>
      </rPr>
      <t>010505010001</t>
    </r>
  </si>
  <si>
    <r>
      <rPr>
        <sz val="10"/>
        <rFont val="SimSun"/>
        <charset val="134"/>
      </rPr>
      <t>楼梯</t>
    </r>
  </si>
  <si>
    <r>
      <rPr>
        <sz val="10"/>
        <rFont val="SimSun"/>
        <charset val="134"/>
      </rPr>
      <t xml:space="preserve">1.楼梯模板
</t>
    </r>
    <r>
      <rPr>
        <sz val="10"/>
        <rFont val="SimSun"/>
        <charset val="134"/>
      </rPr>
      <t xml:space="preserve">2.满足图纸设计及设计规范要
</t>
    </r>
    <r>
      <rPr>
        <sz val="10"/>
        <rFont val="SimSun"/>
        <charset val="134"/>
      </rPr>
      <t>求</t>
    </r>
  </si>
  <si>
    <r>
      <rPr>
        <sz val="10"/>
        <rFont val="SimSun"/>
        <charset val="134"/>
      </rPr>
      <t>010505008001</t>
    </r>
  </si>
  <si>
    <r>
      <rPr>
        <sz val="10"/>
        <rFont val="SimSun"/>
        <charset val="134"/>
      </rPr>
      <t>其他现浇构件</t>
    </r>
  </si>
  <si>
    <r>
      <rPr>
        <sz val="10"/>
        <rFont val="SimSun"/>
        <charset val="134"/>
      </rPr>
      <t xml:space="preserve">1.其他现浇构件模板
</t>
    </r>
    <r>
      <rPr>
        <sz val="10"/>
        <rFont val="SimSun"/>
        <charset val="134"/>
      </rPr>
      <t xml:space="preserve">2.满足图纸设计及设计规范要
</t>
    </r>
    <r>
      <rPr>
        <sz val="10"/>
        <rFont val="SimSun"/>
        <charset val="134"/>
      </rPr>
      <t>求</t>
    </r>
  </si>
  <si>
    <r>
      <rPr>
        <sz val="10"/>
        <rFont val="SimSun"/>
        <charset val="134"/>
      </rPr>
      <t xml:space="preserve">C103(中山中
</t>
    </r>
    <r>
      <rPr>
        <sz val="10"/>
        <rFont val="SimSun"/>
        <charset val="134"/>
      </rPr>
      <t xml:space="preserve">路113)-土建
</t>
    </r>
    <r>
      <rPr>
        <sz val="10"/>
        <rFont val="SimSun"/>
        <charset val="134"/>
      </rPr>
      <t>部分</t>
    </r>
  </si>
  <si>
    <t>二.1</t>
  </si>
  <si>
    <r>
      <rPr>
        <sz val="10"/>
        <rFont val="SimSun"/>
        <charset val="134"/>
      </rPr>
      <t>010102001002</t>
    </r>
  </si>
  <si>
    <r>
      <rPr>
        <sz val="10"/>
        <rFont val="SimSun"/>
        <charset val="134"/>
      </rPr>
      <t>010102007002</t>
    </r>
  </si>
  <si>
    <r>
      <rPr>
        <sz val="10"/>
        <rFont val="SimSun"/>
        <charset val="134"/>
      </rPr>
      <t>010103002002</t>
    </r>
  </si>
  <si>
    <t>二.2</t>
  </si>
  <si>
    <r>
      <rPr>
        <sz val="10"/>
        <rFont val="SimSun"/>
        <charset val="134"/>
      </rPr>
      <t>010401001001</t>
    </r>
  </si>
  <si>
    <r>
      <rPr>
        <sz val="10"/>
        <rFont val="SimSun"/>
        <charset val="134"/>
      </rPr>
      <t>砖基础</t>
    </r>
  </si>
  <si>
    <r>
      <rPr>
        <sz val="10"/>
        <rFont val="SimSun"/>
        <charset val="134"/>
      </rPr>
      <t xml:space="preserve">1.砖品种、规格、强度等
</t>
    </r>
    <r>
      <rPr>
        <sz val="10"/>
        <rFont val="SimSun"/>
        <charset val="134"/>
      </rPr>
      <t xml:space="preserve">级：MU10蒸压粉煤灰砖
</t>
    </r>
    <r>
      <rPr>
        <sz val="10"/>
        <rFont val="SimSun"/>
        <charset val="134"/>
      </rPr>
      <t xml:space="preserve">2.砂浆强度等级：水泥砂浆
</t>
    </r>
    <r>
      <rPr>
        <sz val="10"/>
        <rFont val="SimSun"/>
        <charset val="134"/>
      </rPr>
      <t xml:space="preserve">M7.5
</t>
    </r>
    <r>
      <rPr>
        <sz val="10"/>
        <rFont val="SimSun"/>
        <charset val="134"/>
      </rPr>
      <t xml:space="preserve">3.符合设计图纸及施工规范要
</t>
    </r>
    <r>
      <rPr>
        <sz val="10"/>
        <rFont val="SimSun"/>
        <charset val="134"/>
      </rPr>
      <t>求</t>
    </r>
  </si>
  <si>
    <r>
      <rPr>
        <sz val="10"/>
        <rFont val="SimSun"/>
        <charset val="134"/>
      </rPr>
      <t>010502032001</t>
    </r>
  </si>
  <si>
    <r>
      <rPr>
        <sz val="10"/>
        <rFont val="SimSun"/>
        <charset val="134"/>
      </rPr>
      <t>台阶</t>
    </r>
  </si>
  <si>
    <r>
      <rPr>
        <sz val="10"/>
        <rFont val="SimSun"/>
        <charset val="134"/>
      </rPr>
      <t xml:space="preserve">1.台阶种类：砖砌踏步
</t>
    </r>
    <r>
      <rPr>
        <sz val="10"/>
        <rFont val="SimSun"/>
        <charset val="134"/>
      </rPr>
      <t xml:space="preserve">2.砂浆强度等级、配合比：水
</t>
    </r>
    <r>
      <rPr>
        <sz val="10"/>
        <rFont val="SimSun"/>
        <charset val="134"/>
      </rPr>
      <t xml:space="preserve">泥砂浆M7.5
</t>
    </r>
    <r>
      <rPr>
        <sz val="10"/>
        <rFont val="SimSun"/>
        <charset val="134"/>
      </rPr>
      <t xml:space="preserve">3.符合设计图纸及施工规范要
</t>
    </r>
    <r>
      <rPr>
        <sz val="10"/>
        <rFont val="SimSun"/>
        <charset val="134"/>
      </rPr>
      <t>求</t>
    </r>
  </si>
  <si>
    <t>二.3</t>
  </si>
  <si>
    <r>
      <rPr>
        <sz val="10"/>
        <rFont val="SimSun"/>
        <charset val="134"/>
      </rPr>
      <t>010501001001</t>
    </r>
  </si>
  <si>
    <r>
      <rPr>
        <sz val="10"/>
        <rFont val="SimSun"/>
        <charset val="134"/>
      </rPr>
      <t>垫层</t>
    </r>
  </si>
  <si>
    <r>
      <rPr>
        <sz val="10"/>
        <rFont val="SimSun"/>
        <charset val="134"/>
      </rPr>
      <t xml:space="preserve">1.混凝土种类：普通商品混凝
</t>
    </r>
    <r>
      <rPr>
        <sz val="10"/>
        <rFont val="SimSun"/>
        <charset val="134"/>
      </rPr>
      <t xml:space="preserve">土
</t>
    </r>
    <r>
      <rPr>
        <sz val="10"/>
        <rFont val="SimSun"/>
        <charset val="134"/>
      </rPr>
      <t xml:space="preserve">2.混凝土强度等级：C20
</t>
    </r>
    <r>
      <rPr>
        <sz val="10"/>
        <rFont val="SimSun"/>
        <charset val="134"/>
      </rPr>
      <t xml:space="preserve">3.符合设计图纸及施工规范要
</t>
    </r>
    <r>
      <rPr>
        <sz val="10"/>
        <rFont val="SimSun"/>
        <charset val="134"/>
      </rPr>
      <t>求</t>
    </r>
  </si>
  <si>
    <r>
      <rPr>
        <sz val="10"/>
        <rFont val="SimSun"/>
        <charset val="134"/>
      </rPr>
      <t>010502001002</t>
    </r>
  </si>
  <si>
    <r>
      <rPr>
        <sz val="10"/>
        <rFont val="SimSun"/>
        <charset val="134"/>
      </rPr>
      <t>独立基础</t>
    </r>
  </si>
  <si>
    <r>
      <rPr>
        <sz val="10"/>
        <rFont val="SimSun"/>
        <charset val="134"/>
      </rPr>
      <t>010502006003</t>
    </r>
  </si>
  <si>
    <r>
      <rPr>
        <sz val="10"/>
        <rFont val="SimSun"/>
        <charset val="134"/>
      </rPr>
      <t>010502010002</t>
    </r>
  </si>
  <si>
    <r>
      <rPr>
        <sz val="10"/>
        <rFont val="SimSun"/>
        <charset val="134"/>
      </rPr>
      <t>010502011002</t>
    </r>
  </si>
  <si>
    <r>
      <rPr>
        <sz val="10"/>
        <rFont val="SimSun"/>
        <charset val="134"/>
      </rPr>
      <t>010502022003</t>
    </r>
  </si>
  <si>
    <r>
      <rPr>
        <sz val="10"/>
        <rFont val="SimSun"/>
        <charset val="134"/>
      </rPr>
      <t>圈过梁</t>
    </r>
  </si>
  <si>
    <r>
      <rPr>
        <sz val="10"/>
        <rFont val="SimSun"/>
        <charset val="134"/>
      </rPr>
      <t>010502019001</t>
    </r>
  </si>
  <si>
    <r>
      <rPr>
        <sz val="10"/>
        <rFont val="SimSun"/>
        <charset val="134"/>
      </rPr>
      <t xml:space="preserve">雨篷、悬挑板
</t>
    </r>
    <r>
      <rPr>
        <sz val="10"/>
        <rFont val="SimSun"/>
        <charset val="134"/>
      </rPr>
      <t>、阳台板</t>
    </r>
  </si>
  <si>
    <r>
      <rPr>
        <sz val="10"/>
        <rFont val="SimSun"/>
        <charset val="134"/>
      </rPr>
      <t>040901007002</t>
    </r>
  </si>
  <si>
    <r>
      <rPr>
        <sz val="10"/>
        <rFont val="SimSun"/>
        <charset val="134"/>
      </rPr>
      <t xml:space="preserve">1.植筋规格：植筋Φ8
</t>
    </r>
    <r>
      <rPr>
        <sz val="10"/>
        <rFont val="SimSun"/>
        <charset val="134"/>
      </rPr>
      <t xml:space="preserve">2.满足图纸设计及设计规范要
</t>
    </r>
    <r>
      <rPr>
        <sz val="10"/>
        <rFont val="SimSun"/>
        <charset val="134"/>
      </rPr>
      <t>求</t>
    </r>
  </si>
  <si>
    <r>
      <rPr>
        <sz val="10"/>
        <rFont val="SimSun"/>
        <charset val="134"/>
      </rPr>
      <t>040901007003</t>
    </r>
  </si>
  <si>
    <r>
      <rPr>
        <sz val="10"/>
        <rFont val="SimSun"/>
        <charset val="134"/>
      </rPr>
      <t xml:space="preserve">1.植筋规格：植筋Φ10
</t>
    </r>
    <r>
      <rPr>
        <sz val="10"/>
        <rFont val="SimSun"/>
        <charset val="134"/>
      </rPr>
      <t xml:space="preserve">2.满足图纸设计及设计规范要
</t>
    </r>
    <r>
      <rPr>
        <sz val="10"/>
        <rFont val="SimSun"/>
        <charset val="134"/>
      </rPr>
      <t>求</t>
    </r>
  </si>
  <si>
    <r>
      <rPr>
        <sz val="10"/>
        <rFont val="SimSun"/>
        <charset val="134"/>
      </rPr>
      <t>040901007004</t>
    </r>
  </si>
  <si>
    <r>
      <rPr>
        <sz val="10"/>
        <rFont val="SimSun"/>
        <charset val="134"/>
      </rPr>
      <t xml:space="preserve">1.植筋规格：植筋Φ12
</t>
    </r>
    <r>
      <rPr>
        <sz val="10"/>
        <rFont val="SimSun"/>
        <charset val="134"/>
      </rPr>
      <t xml:space="preserve">2.满足图纸设计及设计规范要
</t>
    </r>
    <r>
      <rPr>
        <sz val="10"/>
        <rFont val="SimSun"/>
        <charset val="134"/>
      </rPr>
      <t>求</t>
    </r>
  </si>
  <si>
    <r>
      <rPr>
        <sz val="10"/>
        <rFont val="SimSun"/>
        <charset val="134"/>
      </rPr>
      <t>040901007005</t>
    </r>
  </si>
  <si>
    <r>
      <rPr>
        <sz val="10"/>
        <rFont val="SimSun"/>
        <charset val="134"/>
      </rPr>
      <t xml:space="preserve">1.植筋规格：植筋Φ18
</t>
    </r>
    <r>
      <rPr>
        <sz val="10"/>
        <rFont val="SimSun"/>
        <charset val="134"/>
      </rPr>
      <t xml:space="preserve">2.满足图纸设计及设计规范要
</t>
    </r>
    <r>
      <rPr>
        <sz val="10"/>
        <rFont val="SimSun"/>
        <charset val="134"/>
      </rPr>
      <t>求</t>
    </r>
  </si>
  <si>
    <r>
      <rPr>
        <sz val="10"/>
        <rFont val="SimSun"/>
        <charset val="134"/>
      </rPr>
      <t>040901007006</t>
    </r>
  </si>
  <si>
    <r>
      <rPr>
        <sz val="10"/>
        <rFont val="SimSun"/>
        <charset val="134"/>
      </rPr>
      <t xml:space="preserve">1.植筋规格：植筋Φ20
</t>
    </r>
    <r>
      <rPr>
        <sz val="10"/>
        <rFont val="SimSun"/>
        <charset val="134"/>
      </rPr>
      <t xml:space="preserve">2.满足图纸设计及设计规范要
</t>
    </r>
    <r>
      <rPr>
        <sz val="10"/>
        <rFont val="SimSun"/>
        <charset val="134"/>
      </rPr>
      <t>求</t>
    </r>
  </si>
  <si>
    <r>
      <rPr>
        <sz val="10"/>
        <rFont val="SimSun"/>
        <charset val="134"/>
      </rPr>
      <t>010506001006</t>
    </r>
  </si>
  <si>
    <r>
      <rPr>
        <sz val="10"/>
        <rFont val="SimSun"/>
        <charset val="134"/>
      </rPr>
      <t xml:space="preserve">1.钢筋种类、规格：Φ10以内
</t>
    </r>
    <r>
      <rPr>
        <sz val="10"/>
        <rFont val="SimSun"/>
        <charset val="134"/>
      </rPr>
      <t>箍筋</t>
    </r>
  </si>
  <si>
    <r>
      <rPr>
        <sz val="10"/>
        <rFont val="SimSun"/>
        <charset val="134"/>
      </rPr>
      <t>010506001007</t>
    </r>
  </si>
  <si>
    <r>
      <rPr>
        <sz val="10"/>
        <rFont val="SimSun"/>
        <charset val="134"/>
      </rPr>
      <t xml:space="preserve">1.钢筋种类、规格：Φ10以内
</t>
    </r>
    <r>
      <rPr>
        <sz val="10"/>
        <rFont val="SimSun"/>
        <charset val="134"/>
      </rPr>
      <t>三级钢</t>
    </r>
  </si>
  <si>
    <r>
      <rPr>
        <sz val="10"/>
        <rFont val="SimSun"/>
        <charset val="134"/>
      </rPr>
      <t>010506001008</t>
    </r>
  </si>
  <si>
    <r>
      <rPr>
        <sz val="10"/>
        <rFont val="SimSun"/>
        <charset val="134"/>
      </rPr>
      <t xml:space="preserve">1.钢筋种类、规格：Φ10~Φ16
</t>
    </r>
    <r>
      <rPr>
        <sz val="10"/>
        <rFont val="SimSun"/>
        <charset val="134"/>
      </rPr>
      <t>三级钢</t>
    </r>
  </si>
  <si>
    <r>
      <rPr>
        <sz val="10"/>
        <rFont val="SimSun"/>
        <charset val="134"/>
      </rPr>
      <t>010506001009</t>
    </r>
  </si>
  <si>
    <r>
      <rPr>
        <sz val="10"/>
        <rFont val="SimSun"/>
        <charset val="134"/>
      </rPr>
      <t>1.钢筋种类、规格：①16以外</t>
    </r>
  </si>
  <si>
    <r>
      <rPr>
        <sz val="10"/>
        <rFont val="SimSun"/>
        <charset val="134"/>
      </rPr>
      <t>010506024001</t>
    </r>
  </si>
  <si>
    <r>
      <rPr>
        <sz val="10"/>
        <rFont val="SimSun"/>
        <charset val="134"/>
      </rPr>
      <t>螺栓</t>
    </r>
  </si>
  <si>
    <r>
      <rPr>
        <sz val="10"/>
        <rFont val="SimSun"/>
        <charset val="134"/>
      </rPr>
      <t xml:space="preserve">1.连接方式：机械连接
</t>
    </r>
    <r>
      <rPr>
        <sz val="10"/>
        <rFont val="SimSun"/>
        <charset val="134"/>
      </rPr>
      <t xml:space="preserve">2.螺纹套筒种类：套筒直螺纹
</t>
    </r>
    <r>
      <rPr>
        <sz val="10"/>
        <rFont val="SimSun"/>
        <charset val="134"/>
      </rPr>
      <t>3.规格：φ18以内</t>
    </r>
  </si>
  <si>
    <t>二.4</t>
  </si>
  <si>
    <r>
      <rPr>
        <sz val="10"/>
        <rFont val="SimSun"/>
        <charset val="134"/>
      </rPr>
      <t>金属结构工程</t>
    </r>
  </si>
  <si>
    <r>
      <rPr>
        <sz val="10"/>
        <rFont val="SimSun"/>
        <charset val="134"/>
      </rPr>
      <t>010602001001</t>
    </r>
  </si>
  <si>
    <r>
      <rPr>
        <sz val="10"/>
        <rFont val="SimSun"/>
        <charset val="134"/>
      </rPr>
      <t>钢构件</t>
    </r>
  </si>
  <si>
    <r>
      <rPr>
        <sz val="10"/>
        <rFont val="SimSun"/>
        <charset val="134"/>
      </rPr>
      <t xml:space="preserve">1.钢材品种、规格：①16钢管
</t>
    </r>
    <r>
      <rPr>
        <sz val="10"/>
        <rFont val="SimSun"/>
        <charset val="134"/>
      </rPr>
      <t xml:space="preserve">LG1,Φ89*4钢管GL1
</t>
    </r>
    <r>
      <rPr>
        <sz val="10"/>
        <rFont val="SimSun"/>
        <charset val="134"/>
      </rPr>
      <t xml:space="preserve">2.防锈漆一遍
</t>
    </r>
    <r>
      <rPr>
        <sz val="10"/>
        <rFont val="SimSun"/>
        <charset val="134"/>
      </rPr>
      <t xml:space="preserve">3.防火要求：超薄型防火涂料
</t>
    </r>
    <r>
      <rPr>
        <sz val="10"/>
        <rFont val="SimSun"/>
        <charset val="134"/>
      </rPr>
      <t xml:space="preserve">4.符合设计图纸及施工规范要
</t>
    </r>
    <r>
      <rPr>
        <sz val="10"/>
        <rFont val="SimSun"/>
        <charset val="134"/>
      </rPr>
      <t>求</t>
    </r>
  </si>
  <si>
    <t>二.5</t>
  </si>
  <si>
    <r>
      <rPr>
        <sz val="10"/>
        <rFont val="SimSun"/>
        <charset val="134"/>
      </rPr>
      <t>011102003008</t>
    </r>
  </si>
  <si>
    <r>
      <rPr>
        <sz val="10"/>
        <rFont val="SimSun"/>
        <charset val="134"/>
      </rPr>
      <t xml:space="preserve">1.找平层厚度、砂浆配合比：
</t>
    </r>
    <r>
      <rPr>
        <sz val="10"/>
        <rFont val="SimSun"/>
        <charset val="134"/>
      </rPr>
      <t xml:space="preserve">暂估拆除首层地面基层厚度约
</t>
    </r>
    <r>
      <rPr>
        <sz val="10"/>
        <rFont val="SimSun"/>
        <charset val="134"/>
      </rPr>
      <t xml:space="preserve">150mm(钢筋砼+地砖)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</si>
  <si>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011102003009</t>
    </r>
  </si>
  <si>
    <r>
      <rPr>
        <sz val="10"/>
        <rFont val="SimSun"/>
        <charset val="134"/>
      </rPr>
      <t xml:space="preserve">1.拆除现状构造层(屋面、地
</t>
    </r>
    <r>
      <rPr>
        <sz val="10"/>
        <rFont val="SimSun"/>
        <charset val="134"/>
      </rPr>
      <t xml:space="preserve">面 )
</t>
    </r>
    <r>
      <rPr>
        <sz val="10"/>
        <rFont val="SimSun"/>
        <charset val="134"/>
      </rPr>
      <t xml:space="preserve">2.废料运距：投标人综合考虑
</t>
    </r>
    <r>
      <rPr>
        <sz val="10"/>
        <rFont val="SimSun"/>
        <charset val="134"/>
      </rPr>
      <t xml:space="preserve">3.符合设计图纸及施工规范要
</t>
    </r>
    <r>
      <rPr>
        <sz val="10"/>
        <rFont val="SimSun"/>
        <charset val="134"/>
      </rPr>
      <t>求</t>
    </r>
  </si>
  <si>
    <r>
      <rPr>
        <sz val="10"/>
        <rFont val="SimSun"/>
        <charset val="134"/>
      </rPr>
      <t>010401002002</t>
    </r>
  </si>
  <si>
    <r>
      <rPr>
        <sz val="10"/>
        <rFont val="SimSun"/>
        <charset val="134"/>
      </rPr>
      <t>砖砌体拆除</t>
    </r>
  </si>
  <si>
    <r>
      <rPr>
        <sz val="10"/>
        <rFont val="SimSun"/>
        <charset val="134"/>
      </rPr>
      <t xml:space="preserve">1.拆除砌体：拆除砖柱
</t>
    </r>
    <r>
      <rPr>
        <sz val="10"/>
        <rFont val="SimSun"/>
        <charset val="134"/>
      </rPr>
      <t xml:space="preserve">2.运距：投标人自行考虑
</t>
    </r>
    <r>
      <rPr>
        <sz val="10"/>
        <rFont val="SimSun"/>
        <charset val="134"/>
      </rPr>
      <t xml:space="preserve">3.符合设计图纸及施工规范要
</t>
    </r>
    <r>
      <rPr>
        <sz val="10"/>
        <rFont val="SimSun"/>
        <charset val="134"/>
      </rPr>
      <t>求</t>
    </r>
  </si>
  <si>
    <r>
      <rPr>
        <sz val="10"/>
        <rFont val="SimSun"/>
        <charset val="134"/>
      </rPr>
      <t>010502011003</t>
    </r>
  </si>
  <si>
    <r>
      <rPr>
        <sz val="10"/>
        <rFont val="SimSun"/>
        <charset val="134"/>
      </rPr>
      <t>钢筋混凝土构件拆除</t>
    </r>
  </si>
  <si>
    <r>
      <rPr>
        <sz val="10"/>
        <rFont val="SimSun"/>
        <charset val="134"/>
      </rPr>
      <t xml:space="preserve">1.构件名称：有梁板拆除
</t>
    </r>
    <r>
      <rPr>
        <sz val="10"/>
        <rFont val="SimSun"/>
        <charset val="134"/>
      </rPr>
      <t xml:space="preserve">2.运距：投标人自行考虑
</t>
    </r>
    <r>
      <rPr>
        <sz val="10"/>
        <rFont val="SimSun"/>
        <charset val="134"/>
      </rPr>
      <t xml:space="preserve">3.符合设计图纸及施工规范要
</t>
    </r>
    <r>
      <rPr>
        <sz val="10"/>
        <rFont val="SimSun"/>
        <charset val="134"/>
      </rPr>
      <t>求</t>
    </r>
  </si>
  <si>
    <r>
      <rPr>
        <sz val="10"/>
        <rFont val="SimSun"/>
        <charset val="134"/>
      </rPr>
      <t>010802001005</t>
    </r>
  </si>
  <si>
    <r>
      <rPr>
        <sz val="10"/>
        <rFont val="SimSun"/>
        <charset val="134"/>
      </rPr>
      <t xml:space="preserve">1.构件名称：拆除推拉门、卷
</t>
    </r>
    <r>
      <rPr>
        <sz val="10"/>
        <rFont val="SimSun"/>
        <charset val="134"/>
      </rPr>
      <t xml:space="preserve">帘门
</t>
    </r>
    <r>
      <rPr>
        <sz val="10"/>
        <rFont val="SimSun"/>
        <charset val="134"/>
      </rPr>
      <t xml:space="preserve">2.运距：投标人自行考虑
</t>
    </r>
    <r>
      <rPr>
        <sz val="10"/>
        <rFont val="SimSun"/>
        <charset val="134"/>
      </rPr>
      <t xml:space="preserve">3.符合设计图纸及施工规范要
</t>
    </r>
    <r>
      <rPr>
        <sz val="10"/>
        <rFont val="SimSun"/>
        <charset val="134"/>
      </rPr>
      <t>求</t>
    </r>
  </si>
  <si>
    <r>
      <rPr>
        <sz val="10"/>
        <rFont val="SimSun"/>
        <charset val="134"/>
      </rPr>
      <t>010607006002</t>
    </r>
  </si>
  <si>
    <r>
      <rPr>
        <sz val="10"/>
        <rFont val="SimSun"/>
        <charset val="134"/>
      </rPr>
      <t xml:space="preserve">其他金属构件
</t>
    </r>
    <r>
      <rPr>
        <sz val="10"/>
        <rFont val="SimSun"/>
        <charset val="134"/>
      </rPr>
      <t>拆除</t>
    </r>
  </si>
  <si>
    <r>
      <rPr>
        <sz val="10"/>
        <rFont val="SimSun"/>
        <charset val="134"/>
      </rPr>
      <t xml:space="preserve">1.构件名称：拆除现状钢楼梯
</t>
    </r>
    <r>
      <rPr>
        <sz val="10"/>
        <rFont val="SimSun"/>
        <charset val="134"/>
      </rPr>
      <t xml:space="preserve">2.运距：投标人自行考虑
</t>
    </r>
    <r>
      <rPr>
        <sz val="10"/>
        <rFont val="SimSun"/>
        <charset val="134"/>
      </rPr>
      <t xml:space="preserve">3.符合设计图纸及施工规范要
</t>
    </r>
    <r>
      <rPr>
        <sz val="10"/>
        <rFont val="SimSun"/>
        <charset val="134"/>
      </rPr>
      <t>求</t>
    </r>
  </si>
  <si>
    <r>
      <rPr>
        <sz val="10"/>
        <rFont val="SimSun"/>
        <charset val="134"/>
      </rPr>
      <t>011201001001</t>
    </r>
  </si>
  <si>
    <r>
      <rPr>
        <sz val="10"/>
        <rFont val="SimSun"/>
        <charset val="134"/>
      </rPr>
      <t>立面抹灰层拆除</t>
    </r>
  </si>
  <si>
    <r>
      <rPr>
        <sz val="10"/>
        <rFont val="SimSun"/>
        <charset val="134"/>
      </rPr>
      <t xml:space="preserve">1.拆除部位：铲除墙体批荡，清
</t>
    </r>
    <r>
      <rPr>
        <sz val="10"/>
        <rFont val="SimSun"/>
        <charset val="134"/>
      </rPr>
      <t xml:space="preserve">洗勾缝
</t>
    </r>
    <r>
      <rPr>
        <sz val="10"/>
        <rFont val="SimSun"/>
        <charset val="134"/>
      </rPr>
      <t>2.废料运距：投标人综合考虑</t>
    </r>
  </si>
  <si>
    <r>
      <rPr>
        <sz val="10"/>
        <rFont val="SimSun"/>
        <charset val="134"/>
      </rPr>
      <t>011503001003</t>
    </r>
  </si>
  <si>
    <r>
      <rPr>
        <sz val="10"/>
        <rFont val="SimSun"/>
        <charset val="134"/>
      </rPr>
      <t>拆除现状排水管</t>
    </r>
  </si>
  <si>
    <r>
      <rPr>
        <sz val="10"/>
        <rFont val="SimSun"/>
        <charset val="134"/>
      </rPr>
      <t xml:space="preserve">1.排水管品种、规格：拆除现
</t>
    </r>
    <r>
      <rPr>
        <sz val="10"/>
        <rFont val="SimSun"/>
        <charset val="134"/>
      </rPr>
      <t xml:space="preserve">状排水管
</t>
    </r>
    <r>
      <rPr>
        <sz val="10"/>
        <rFont val="SimSun"/>
        <charset val="134"/>
      </rPr>
      <t>2.废料运距：投标人综合考虑</t>
    </r>
  </si>
  <si>
    <r>
      <rPr>
        <sz val="10"/>
        <rFont val="SimSun"/>
        <charset val="134"/>
      </rPr>
      <t>060104001002</t>
    </r>
  </si>
  <si>
    <r>
      <rPr>
        <sz val="10"/>
        <rFont val="SimSun"/>
        <charset val="134"/>
      </rPr>
      <t xml:space="preserve">1.清理杂草
</t>
    </r>
    <r>
      <rPr>
        <sz val="10"/>
        <rFont val="SimSun"/>
        <charset val="134"/>
      </rPr>
      <t>2.废料运距：投标人综合考虑</t>
    </r>
  </si>
  <si>
    <r>
      <rPr>
        <sz val="10"/>
        <rFont val="SimSun"/>
        <charset val="134"/>
      </rPr>
      <t>011507003006</t>
    </r>
  </si>
  <si>
    <r>
      <rPr>
        <sz val="10"/>
        <rFont val="SimSun"/>
        <charset val="134"/>
      </rPr>
      <t xml:space="preserve">1.部位：楼面-加固柱顶
</t>
    </r>
    <r>
      <rPr>
        <sz val="10"/>
        <rFont val="SimSun"/>
        <charset val="134"/>
      </rPr>
      <t xml:space="preserve">2.打洞部位材质：混凝土
</t>
    </r>
    <r>
      <rPr>
        <sz val="10"/>
        <rFont val="SimSun"/>
        <charset val="134"/>
      </rPr>
      <t xml:space="preserve">3.废料运距：投标人综合考虑
</t>
    </r>
    <r>
      <rPr>
        <sz val="10"/>
        <rFont val="SimSun"/>
        <charset val="134"/>
      </rPr>
      <t xml:space="preserve">4.符合设计图纸及施工规范要
</t>
    </r>
    <r>
      <rPr>
        <sz val="10"/>
        <rFont val="SimSun"/>
        <charset val="134"/>
      </rPr>
      <t>求</t>
    </r>
  </si>
  <si>
    <r>
      <rPr>
        <sz val="10"/>
        <rFont val="SimSun"/>
        <charset val="134"/>
      </rPr>
      <t>010904004002</t>
    </r>
  </si>
  <si>
    <t>二.6</t>
  </si>
  <si>
    <r>
      <rPr>
        <sz val="10"/>
        <rFont val="SimSun"/>
        <charset val="134"/>
      </rPr>
      <t>010505001001</t>
    </r>
  </si>
  <si>
    <r>
      <rPr>
        <sz val="10"/>
        <rFont val="SimSun"/>
        <charset val="134"/>
      </rPr>
      <t>垫层模板</t>
    </r>
  </si>
  <si>
    <r>
      <rPr>
        <sz val="10"/>
        <rFont val="SimSun"/>
        <charset val="134"/>
      </rPr>
      <t>1.垫层模版</t>
    </r>
  </si>
  <si>
    <r>
      <rPr>
        <sz val="10"/>
        <rFont val="SimSun"/>
        <charset val="134"/>
      </rPr>
      <t>010505004002</t>
    </r>
  </si>
  <si>
    <r>
      <rPr>
        <sz val="10"/>
        <rFont val="SimSun"/>
        <charset val="134"/>
      </rPr>
      <t>矩形柱</t>
    </r>
  </si>
  <si>
    <r>
      <rPr>
        <sz val="10"/>
        <rFont val="SimSun"/>
        <charset val="134"/>
      </rPr>
      <t xml:space="preserve">1.矩形柱周长1.8m内高度
</t>
    </r>
    <r>
      <rPr>
        <sz val="10"/>
        <rFont val="SimSun"/>
        <charset val="134"/>
      </rPr>
      <t>4.5m</t>
    </r>
  </si>
  <si>
    <r>
      <rPr>
        <sz val="10"/>
        <rFont val="SimSun"/>
        <charset val="134"/>
      </rPr>
      <t>010505006002</t>
    </r>
  </si>
  <si>
    <r>
      <rPr>
        <sz val="10"/>
        <rFont val="SimSun"/>
        <charset val="134"/>
      </rPr>
      <t>矩形梁</t>
    </r>
  </si>
  <si>
    <r>
      <rPr>
        <sz val="10"/>
        <rFont val="SimSun"/>
        <charset val="134"/>
      </rPr>
      <t xml:space="preserve">1.支撑高度：矩形梁模板宽度
</t>
    </r>
    <r>
      <rPr>
        <sz val="10"/>
        <rFont val="SimSun"/>
        <charset val="134"/>
      </rPr>
      <t>25cm内高度4.5m</t>
    </r>
  </si>
  <si>
    <r>
      <rPr>
        <sz val="10"/>
        <rFont val="SimSun"/>
        <charset val="134"/>
      </rPr>
      <t>010505013001</t>
    </r>
  </si>
  <si>
    <r>
      <rPr>
        <sz val="10"/>
        <rFont val="SimSun"/>
        <charset val="134"/>
      </rPr>
      <t>过梁</t>
    </r>
  </si>
  <si>
    <r>
      <rPr>
        <sz val="10"/>
        <rFont val="SimSun"/>
        <charset val="134"/>
      </rPr>
      <t>1.过梁模板</t>
    </r>
  </si>
  <si>
    <r>
      <rPr>
        <sz val="10"/>
        <rFont val="SimSun"/>
        <charset val="134"/>
      </rPr>
      <t>010505012002</t>
    </r>
  </si>
  <si>
    <r>
      <rPr>
        <sz val="10"/>
        <rFont val="SimSun"/>
        <charset val="134"/>
      </rPr>
      <t>圈梁</t>
    </r>
  </si>
  <si>
    <r>
      <rPr>
        <sz val="10"/>
        <rFont val="SimSun"/>
        <charset val="134"/>
      </rPr>
      <t>1.圈梁模板</t>
    </r>
  </si>
  <si>
    <r>
      <rPr>
        <sz val="10"/>
        <rFont val="SimSun"/>
        <charset val="134"/>
      </rPr>
      <t>010505012003</t>
    </r>
  </si>
  <si>
    <r>
      <rPr>
        <sz val="10"/>
        <rFont val="SimSun"/>
        <charset val="134"/>
      </rPr>
      <t>1.栏板模板</t>
    </r>
  </si>
  <si>
    <r>
      <rPr>
        <sz val="10"/>
        <rFont val="SimSun"/>
        <charset val="134"/>
      </rPr>
      <t>010505007002</t>
    </r>
  </si>
  <si>
    <r>
      <rPr>
        <sz val="10"/>
        <rFont val="SimSun"/>
        <charset val="134"/>
      </rPr>
      <t>1.雨篷、悬挑板、阳台板模板</t>
    </r>
  </si>
  <si>
    <t>三</t>
  </si>
  <si>
    <r>
      <rPr>
        <sz val="10"/>
        <rFont val="SimSun"/>
        <charset val="134"/>
      </rPr>
      <t xml:space="preserve">C104(中山中
</t>
    </r>
    <r>
      <rPr>
        <sz val="10"/>
        <rFont val="SimSun"/>
        <charset val="134"/>
      </rPr>
      <t xml:space="preserve">路115号
</t>
    </r>
    <r>
      <rPr>
        <sz val="10"/>
        <rFont val="SimSun"/>
        <charset val="134"/>
      </rPr>
      <t xml:space="preserve">117号)(历史
</t>
    </r>
    <r>
      <rPr>
        <sz val="10"/>
        <rFont val="SimSun"/>
        <charset val="134"/>
      </rPr>
      <t>建筑)-土建部</t>
    </r>
  </si>
  <si>
    <t>三.1</t>
  </si>
  <si>
    <r>
      <rPr>
        <sz val="10"/>
        <rFont val="SimSun"/>
        <charset val="134"/>
      </rPr>
      <t>010102001003</t>
    </r>
  </si>
  <si>
    <r>
      <rPr>
        <sz val="10"/>
        <rFont val="SimSun"/>
        <charset val="134"/>
      </rPr>
      <t xml:space="preserve">1.土壤类别：一、二类土
</t>
    </r>
    <r>
      <rPr>
        <sz val="10"/>
        <rFont val="SimSun"/>
        <charset val="134"/>
      </rPr>
      <t>2.挖土深度：综合考虑</t>
    </r>
  </si>
  <si>
    <r>
      <rPr>
        <sz val="10"/>
        <rFont val="SimSun"/>
        <charset val="134"/>
      </rPr>
      <t>010102007003</t>
    </r>
  </si>
  <si>
    <r>
      <rPr>
        <sz val="10"/>
        <rFont val="SimSun"/>
        <charset val="134"/>
      </rPr>
      <t xml:space="preserve">1.密实度要求：满足设计和规
</t>
    </r>
    <r>
      <rPr>
        <sz val="10"/>
        <rFont val="SimSun"/>
        <charset val="134"/>
      </rPr>
      <t xml:space="preserve">范的要求
</t>
    </r>
    <r>
      <rPr>
        <sz val="10"/>
        <rFont val="SimSun"/>
        <charset val="134"/>
      </rPr>
      <t>2.填方材料品种：场内土方</t>
    </r>
  </si>
  <si>
    <r>
      <rPr>
        <sz val="10"/>
        <rFont val="SimSun"/>
        <charset val="134"/>
      </rPr>
      <t>010103002003</t>
    </r>
  </si>
  <si>
    <r>
      <rPr>
        <sz val="10"/>
        <rFont val="SimSun"/>
        <charset val="134"/>
      </rPr>
      <t xml:space="preserve">1.运距：投标人自行考虑
</t>
    </r>
    <r>
      <rPr>
        <sz val="10"/>
        <rFont val="SimSun"/>
        <charset val="134"/>
      </rPr>
      <t>2.含余方消纳费</t>
    </r>
  </si>
  <si>
    <t>三.2</t>
  </si>
  <si>
    <r>
      <rPr>
        <sz val="10"/>
        <rFont val="SimSun"/>
        <charset val="134"/>
      </rPr>
      <t>020101001003</t>
    </r>
  </si>
  <si>
    <r>
      <rPr>
        <sz val="10"/>
        <rFont val="SimSun"/>
        <charset val="134"/>
      </rPr>
      <t>砖胎膜</t>
    </r>
  </si>
  <si>
    <r>
      <rPr>
        <sz val="10"/>
        <rFont val="SimSun"/>
        <charset val="134"/>
      </rPr>
      <t xml:space="preserve">1.基础类型：砖胎膜
</t>
    </r>
    <r>
      <rPr>
        <sz val="10"/>
        <rFont val="SimSun"/>
        <charset val="134"/>
      </rPr>
      <t xml:space="preserve">2.砖品种、规格、强度等
</t>
    </r>
    <r>
      <rPr>
        <sz val="10"/>
        <rFont val="SimSun"/>
        <charset val="134"/>
      </rPr>
      <t xml:space="preserve">级：MU10蒸压粉煤灰砖
</t>
    </r>
    <r>
      <rPr>
        <sz val="10"/>
        <rFont val="SimSun"/>
        <charset val="134"/>
      </rPr>
      <t xml:space="preserve">3.砂浆强度等级：水泥砂浆
</t>
    </r>
    <r>
      <rPr>
        <sz val="10"/>
        <rFont val="SimSun"/>
        <charset val="134"/>
      </rPr>
      <t>M7.5</t>
    </r>
  </si>
  <si>
    <r>
      <rPr>
        <sz val="10"/>
        <rFont val="SimSun"/>
        <charset val="134"/>
      </rPr>
      <t>020101001004</t>
    </r>
  </si>
  <si>
    <r>
      <rPr>
        <sz val="10"/>
        <rFont val="SimSun"/>
        <charset val="134"/>
      </rPr>
      <t xml:space="preserve">1.砌墙厚度：240
</t>
    </r>
    <r>
      <rPr>
        <sz val="10"/>
        <rFont val="SimSun"/>
        <charset val="134"/>
      </rPr>
      <t xml:space="preserve">2.用砖品种规格：标准砖
</t>
    </r>
    <r>
      <rPr>
        <sz val="10"/>
        <rFont val="SimSun"/>
        <charset val="134"/>
      </rPr>
      <t xml:space="preserve">3.灰浆品种及配合比：水泥砂
</t>
    </r>
    <r>
      <rPr>
        <sz val="10"/>
        <rFont val="SimSun"/>
        <charset val="134"/>
      </rPr>
      <t>浆M7.5</t>
    </r>
  </si>
  <si>
    <t>三.3</t>
  </si>
  <si>
    <r>
      <rPr>
        <sz val="10"/>
        <rFont val="SimSun"/>
        <charset val="134"/>
      </rPr>
      <t>010501001002</t>
    </r>
  </si>
  <si>
    <r>
      <rPr>
        <sz val="10"/>
        <rFont val="SimSun"/>
        <charset val="134"/>
      </rPr>
      <t>1.新建100厚C15混凝土垫层</t>
    </r>
  </si>
  <si>
    <r>
      <rPr>
        <sz val="10"/>
        <rFont val="SimSun"/>
        <charset val="134"/>
      </rPr>
      <t>010501001003</t>
    </r>
  </si>
  <si>
    <r>
      <rPr>
        <sz val="10"/>
        <rFont val="SimSun"/>
        <charset val="134"/>
      </rPr>
      <t xml:space="preserve">1.混凝土种类：预拌
</t>
    </r>
    <r>
      <rPr>
        <sz val="10"/>
        <rFont val="SimSun"/>
        <charset val="134"/>
      </rPr>
      <t>2.混凝土强度等级：C20</t>
    </r>
  </si>
  <si>
    <r>
      <rPr>
        <sz val="10"/>
        <rFont val="SimSun"/>
        <charset val="134"/>
      </rPr>
      <t>010502020005</t>
    </r>
  </si>
  <si>
    <r>
      <rPr>
        <sz val="10"/>
        <rFont val="SimSun"/>
        <charset val="134"/>
      </rPr>
      <t xml:space="preserve">1.混凝土种类：直形楼梯
</t>
    </r>
    <r>
      <rPr>
        <sz val="10"/>
        <rFont val="SimSun"/>
        <charset val="134"/>
      </rPr>
      <t>2.混凝土强度等级：C30</t>
    </r>
  </si>
  <si>
    <r>
      <rPr>
        <sz val="10"/>
        <rFont val="SimSun"/>
        <charset val="134"/>
      </rPr>
      <t>010502006004</t>
    </r>
  </si>
  <si>
    <r>
      <rPr>
        <sz val="10"/>
        <rFont val="SimSun"/>
        <charset val="134"/>
      </rPr>
      <t>梯柱</t>
    </r>
  </si>
  <si>
    <r>
      <rPr>
        <sz val="10"/>
        <rFont val="SimSun"/>
        <charset val="134"/>
      </rPr>
      <t xml:space="preserve">1.混凝土种类：商品混凝土
</t>
    </r>
    <r>
      <rPr>
        <sz val="10"/>
        <rFont val="SimSun"/>
        <charset val="134"/>
      </rPr>
      <t>2.混凝土强度等级：C30</t>
    </r>
  </si>
  <si>
    <r>
      <rPr>
        <sz val="10"/>
        <rFont val="SimSun"/>
        <charset val="134"/>
      </rPr>
      <t>010502006005</t>
    </r>
  </si>
  <si>
    <r>
      <rPr>
        <sz val="10"/>
        <rFont val="SimSun"/>
        <charset val="134"/>
      </rPr>
      <t>构造柱</t>
    </r>
  </si>
  <si>
    <r>
      <rPr>
        <sz val="10"/>
        <rFont val="SimSun"/>
        <charset val="134"/>
      </rPr>
      <t xml:space="preserve">1.混凝土种类：商品混凝土
</t>
    </r>
    <r>
      <rPr>
        <sz val="10"/>
        <rFont val="SimSun"/>
        <charset val="134"/>
      </rPr>
      <t>2.混凝土强度等级：C25</t>
    </r>
  </si>
  <si>
    <r>
      <rPr>
        <sz val="10"/>
        <rFont val="SimSun"/>
        <charset val="134"/>
      </rPr>
      <t>010502023001</t>
    </r>
  </si>
  <si>
    <r>
      <rPr>
        <sz val="10"/>
        <rFont val="SimSun"/>
        <charset val="134"/>
      </rPr>
      <t>010502027001</t>
    </r>
  </si>
  <si>
    <r>
      <rPr>
        <sz val="10"/>
        <rFont val="SimSun"/>
        <charset val="134"/>
      </rPr>
      <t>天沟、挑檐</t>
    </r>
  </si>
  <si>
    <r>
      <rPr>
        <sz val="10"/>
        <rFont val="SimSun"/>
        <charset val="134"/>
      </rPr>
      <t xml:space="preserve">1.部位：节点1/2/2a
</t>
    </r>
    <r>
      <rPr>
        <sz val="10"/>
        <rFont val="SimSun"/>
        <charset val="134"/>
      </rPr>
      <t xml:space="preserve">2.混凝土种类：商品混凝土
</t>
    </r>
    <r>
      <rPr>
        <sz val="10"/>
        <rFont val="SimSun"/>
        <charset val="134"/>
      </rPr>
      <t>3.混凝土强度等级：C30</t>
    </r>
  </si>
  <si>
    <r>
      <rPr>
        <sz val="10"/>
        <rFont val="SimSun"/>
        <charset val="134"/>
      </rPr>
      <t>010502006006</t>
    </r>
  </si>
  <si>
    <r>
      <rPr>
        <sz val="10"/>
        <rFont val="SimSun"/>
        <charset val="134"/>
      </rPr>
      <t xml:space="preserve">1.混凝土种类：预拌
</t>
    </r>
    <r>
      <rPr>
        <sz val="10"/>
        <rFont val="SimSun"/>
        <charset val="134"/>
      </rPr>
      <t xml:space="preserve">2.混凝土强度等级：C35膨胀密
</t>
    </r>
    <r>
      <rPr>
        <sz val="10"/>
        <rFont val="SimSun"/>
        <charset val="134"/>
      </rPr>
      <t xml:space="preserve">实混凝土
</t>
    </r>
    <r>
      <rPr>
        <sz val="10"/>
        <rFont val="SimSun"/>
        <charset val="134"/>
      </rPr>
      <t xml:space="preserve">3.满足图纸设计及设计规范要
</t>
    </r>
    <r>
      <rPr>
        <sz val="10"/>
        <rFont val="SimSun"/>
        <charset val="134"/>
      </rPr>
      <t>求</t>
    </r>
  </si>
  <si>
    <r>
      <rPr>
        <sz val="10"/>
        <rFont val="SimSun"/>
        <charset val="134"/>
      </rPr>
      <t>010502006007</t>
    </r>
  </si>
  <si>
    <r>
      <rPr>
        <sz val="10"/>
        <rFont val="SimSun"/>
        <charset val="134"/>
      </rPr>
      <t>010502010003</t>
    </r>
  </si>
  <si>
    <r>
      <rPr>
        <sz val="10"/>
        <rFont val="SimSun"/>
        <charset val="134"/>
      </rPr>
      <t xml:space="preserve">1.混凝土种类：商品混凝土
</t>
    </r>
    <r>
      <rPr>
        <sz val="10"/>
        <rFont val="SimSun"/>
        <charset val="134"/>
      </rPr>
      <t xml:space="preserve">2.混凝土强度等级：C30无收
</t>
    </r>
    <r>
      <rPr>
        <sz val="10"/>
        <rFont val="SimSun"/>
        <charset val="134"/>
      </rPr>
      <t>缩微膨胀自流密实</t>
    </r>
  </si>
  <si>
    <r>
      <rPr>
        <sz val="10"/>
        <rFont val="SimSun"/>
        <charset val="134"/>
      </rPr>
      <t>010502011004</t>
    </r>
  </si>
  <si>
    <r>
      <rPr>
        <sz val="10"/>
        <rFont val="SimSun"/>
        <charset val="134"/>
      </rPr>
      <t>010202009001</t>
    </r>
  </si>
  <si>
    <r>
      <rPr>
        <sz val="10"/>
        <rFont val="SimSun"/>
        <charset val="134"/>
      </rPr>
      <t>喷射混凝土</t>
    </r>
  </si>
  <si>
    <r>
      <rPr>
        <sz val="10"/>
        <rFont val="SimSun"/>
        <charset val="134"/>
      </rPr>
      <t xml:space="preserve">1.部位：板底喷射混凝土加固
</t>
    </r>
    <r>
      <rPr>
        <sz val="10"/>
        <rFont val="SimSun"/>
        <charset val="134"/>
      </rPr>
      <t xml:space="preserve">2.厚度：50mm
</t>
    </r>
    <r>
      <rPr>
        <sz val="10"/>
        <rFont val="SimSun"/>
        <charset val="134"/>
      </rPr>
      <t xml:space="preserve">3.混凝土(砂浆)类别、强度
</t>
    </r>
    <r>
      <rPr>
        <sz val="10"/>
        <rFont val="SimSun"/>
        <charset val="134"/>
      </rPr>
      <t xml:space="preserve">等级：C35微膨胀自流密实混凝
</t>
    </r>
    <r>
      <rPr>
        <sz val="10"/>
        <rFont val="SimSun"/>
        <charset val="134"/>
      </rPr>
      <t xml:space="preserve">土
</t>
    </r>
    <r>
      <rPr>
        <sz val="10"/>
        <rFont val="SimSun"/>
        <charset val="134"/>
      </rPr>
      <t>4.配筋单层双向C8@150</t>
    </r>
  </si>
  <si>
    <r>
      <rPr>
        <sz val="10"/>
        <rFont val="SimSun"/>
        <charset val="134"/>
      </rPr>
      <t>010202009002</t>
    </r>
  </si>
  <si>
    <r>
      <rPr>
        <sz val="10"/>
        <rFont val="SimSun"/>
        <charset val="134"/>
      </rPr>
      <t>细石混凝土</t>
    </r>
  </si>
  <si>
    <r>
      <rPr>
        <sz val="10"/>
        <rFont val="SimSun"/>
        <charset val="134"/>
      </rPr>
      <t xml:space="preserve">1.部位：梯板处
</t>
    </r>
    <r>
      <rPr>
        <sz val="10"/>
        <rFont val="SimSun"/>
        <charset val="134"/>
      </rPr>
      <t xml:space="preserve">2.混凝土(砂浆)类别、强度
</t>
    </r>
    <r>
      <rPr>
        <sz val="10"/>
        <rFont val="SimSun"/>
        <charset val="134"/>
      </rPr>
      <t xml:space="preserve">等级：C20细石混凝土随打随抹
</t>
    </r>
    <r>
      <rPr>
        <sz val="10"/>
        <rFont val="SimSun"/>
        <charset val="134"/>
      </rPr>
      <t xml:space="preserve">平
</t>
    </r>
    <r>
      <rPr>
        <sz val="10"/>
        <rFont val="SimSun"/>
        <charset val="134"/>
      </rPr>
      <t>3.厚度：180mm</t>
    </r>
  </si>
  <si>
    <r>
      <rPr>
        <sz val="10"/>
        <rFont val="SimSun"/>
        <charset val="134"/>
      </rPr>
      <t>010502001003</t>
    </r>
  </si>
  <si>
    <r>
      <rPr>
        <sz val="10"/>
        <rFont val="SimSun"/>
        <charset val="134"/>
      </rPr>
      <t xml:space="preserve">基础混凝土
</t>
    </r>
    <r>
      <rPr>
        <sz val="10"/>
        <rFont val="SimSun"/>
        <charset val="134"/>
      </rPr>
      <t>(基础图)</t>
    </r>
  </si>
  <si>
    <r>
      <rPr>
        <sz val="10"/>
        <rFont val="SimSun"/>
        <charset val="134"/>
      </rPr>
      <t xml:space="preserve">1.混凝土种类：预拌
</t>
    </r>
    <r>
      <rPr>
        <sz val="10"/>
        <rFont val="SimSun"/>
        <charset val="134"/>
      </rPr>
      <t>2.混凝土强度等级：C30</t>
    </r>
  </si>
  <si>
    <r>
      <rPr>
        <sz val="10"/>
        <rFont val="SimSun"/>
        <charset val="134"/>
      </rPr>
      <t>010502022004</t>
    </r>
  </si>
  <si>
    <r>
      <rPr>
        <sz val="10"/>
        <rFont val="SimSun"/>
        <charset val="134"/>
      </rPr>
      <t xml:space="preserve">1.屋面反坎
</t>
    </r>
    <r>
      <rPr>
        <sz val="10"/>
        <rFont val="SimSun"/>
        <charset val="134"/>
      </rPr>
      <t xml:space="preserve">2.混凝土种类：预拌
</t>
    </r>
    <r>
      <rPr>
        <sz val="10"/>
        <rFont val="SimSun"/>
        <charset val="134"/>
      </rPr>
      <t xml:space="preserve">3.混凝土强度等级：C25,P8抗
</t>
    </r>
    <r>
      <rPr>
        <sz val="10"/>
        <rFont val="SimSun"/>
        <charset val="134"/>
      </rPr>
      <t>渗素混凝土反坎</t>
    </r>
  </si>
  <si>
    <r>
      <rPr>
        <sz val="10"/>
        <rFont val="SimSun"/>
        <charset val="134"/>
      </rPr>
      <t>010506001010</t>
    </r>
  </si>
  <si>
    <r>
      <rPr>
        <sz val="10"/>
        <rFont val="SimSun"/>
        <charset val="134"/>
      </rPr>
      <t xml:space="preserve">1.钢筋种类、规格：三级螺纹
</t>
    </r>
    <r>
      <rPr>
        <sz val="10"/>
        <rFont val="SimSun"/>
        <charset val="134"/>
      </rPr>
      <t xml:space="preserve">钢筋φ10以内
</t>
    </r>
    <r>
      <rPr>
        <sz val="10"/>
        <rFont val="SimSun"/>
        <charset val="134"/>
      </rPr>
      <t xml:space="preserve">2.符合图纸及相关规范标准要
</t>
    </r>
    <r>
      <rPr>
        <sz val="10"/>
        <rFont val="SimSun"/>
        <charset val="134"/>
      </rPr>
      <t>求</t>
    </r>
  </si>
  <si>
    <r>
      <rPr>
        <sz val="10"/>
        <rFont val="SimSun"/>
        <charset val="134"/>
      </rPr>
      <t>010506001011</t>
    </r>
  </si>
  <si>
    <r>
      <rPr>
        <sz val="10"/>
        <rFont val="SimSun"/>
        <charset val="134"/>
      </rPr>
      <t xml:space="preserve">1.钢筋种类、规格：三级螺纹
</t>
    </r>
    <r>
      <rPr>
        <sz val="10"/>
        <rFont val="SimSun"/>
        <charset val="134"/>
      </rPr>
      <t xml:space="preserve">钢筋φ12~16
</t>
    </r>
    <r>
      <rPr>
        <sz val="10"/>
        <rFont val="SimSun"/>
        <charset val="134"/>
      </rPr>
      <t xml:space="preserve">2.符合图纸及相关规范标准要
</t>
    </r>
    <r>
      <rPr>
        <sz val="10"/>
        <rFont val="SimSun"/>
        <charset val="134"/>
      </rPr>
      <t>求</t>
    </r>
  </si>
  <si>
    <r>
      <rPr>
        <sz val="10"/>
        <rFont val="SimSun"/>
        <charset val="134"/>
      </rPr>
      <t>010506001012</t>
    </r>
  </si>
  <si>
    <r>
      <rPr>
        <sz val="10"/>
        <rFont val="SimSun"/>
        <charset val="134"/>
      </rPr>
      <t xml:space="preserve">1.钢筋种类、规格：现浇构件
</t>
    </r>
    <r>
      <rPr>
        <sz val="10"/>
        <rFont val="SimSun"/>
        <charset val="134"/>
      </rPr>
      <t>带肋钢筋φ25以内</t>
    </r>
  </si>
  <si>
    <r>
      <rPr>
        <sz val="7"/>
        <rFont val="SimSun"/>
        <charset val="134"/>
      </rPr>
      <t>t</t>
    </r>
  </si>
  <si>
    <r>
      <rPr>
        <sz val="10"/>
        <rFont val="SimSun"/>
        <charset val="134"/>
      </rPr>
      <t>010506001013</t>
    </r>
  </si>
  <si>
    <r>
      <rPr>
        <sz val="10"/>
        <rFont val="SimSun"/>
        <charset val="134"/>
      </rPr>
      <t>010506001014</t>
    </r>
  </si>
  <si>
    <r>
      <rPr>
        <sz val="10"/>
        <rFont val="SimSun"/>
        <charset val="134"/>
      </rPr>
      <t xml:space="preserve">1.钢筋种类、规格：三级螺纹
</t>
    </r>
    <r>
      <rPr>
        <sz val="10"/>
        <rFont val="SimSun"/>
        <charset val="134"/>
      </rPr>
      <t>钢箍筋Φ10以内</t>
    </r>
  </si>
  <si>
    <r>
      <rPr>
        <sz val="10"/>
        <rFont val="SimSun"/>
        <charset val="134"/>
      </rPr>
      <t>040901007007</t>
    </r>
  </si>
  <si>
    <r>
      <rPr>
        <sz val="10"/>
        <rFont val="SimSun"/>
        <charset val="134"/>
      </rPr>
      <t>040901007008</t>
    </r>
  </si>
  <si>
    <r>
      <rPr>
        <sz val="10"/>
        <rFont val="SimSun"/>
        <charset val="134"/>
      </rPr>
      <t>040901007009</t>
    </r>
  </si>
  <si>
    <r>
      <rPr>
        <sz val="10"/>
        <rFont val="SimSun"/>
        <charset val="134"/>
      </rPr>
      <t>040901007010</t>
    </r>
  </si>
  <si>
    <r>
      <rPr>
        <sz val="10"/>
        <rFont val="SimSun"/>
        <charset val="134"/>
      </rPr>
      <t xml:space="preserve">1.植筋规格：植筋Φ16
</t>
    </r>
    <r>
      <rPr>
        <sz val="10"/>
        <rFont val="SimSun"/>
        <charset val="134"/>
      </rPr>
      <t xml:space="preserve">2.满足图纸设计及设计规范要
</t>
    </r>
    <r>
      <rPr>
        <sz val="10"/>
        <rFont val="SimSun"/>
        <charset val="134"/>
      </rPr>
      <t>求</t>
    </r>
  </si>
  <si>
    <r>
      <rPr>
        <sz val="10"/>
        <rFont val="SimSun"/>
        <charset val="134"/>
      </rPr>
      <t>010506024002</t>
    </r>
  </si>
  <si>
    <t>三.4</t>
  </si>
  <si>
    <r>
      <rPr>
        <sz val="10"/>
        <rFont val="SimSun"/>
        <charset val="134"/>
      </rPr>
      <t>010802001006</t>
    </r>
  </si>
  <si>
    <r>
      <rPr>
        <sz val="10"/>
        <rFont val="SimSun"/>
        <charset val="134"/>
      </rPr>
      <t>门窗拆除</t>
    </r>
  </si>
  <si>
    <r>
      <rPr>
        <sz val="10"/>
        <rFont val="SimSun"/>
        <charset val="134"/>
      </rPr>
      <t xml:space="preserve">1.构件名称：拆除推拉门、卷
</t>
    </r>
    <r>
      <rPr>
        <sz val="10"/>
        <rFont val="SimSun"/>
        <charset val="134"/>
      </rPr>
      <t xml:space="preserve">帘门
</t>
    </r>
    <r>
      <rPr>
        <sz val="10"/>
        <rFont val="SimSun"/>
        <charset val="134"/>
      </rPr>
      <t>2.废料运距：投标人综合考虑</t>
    </r>
  </si>
  <si>
    <r>
      <rPr>
        <sz val="10"/>
        <rFont val="SimSun"/>
        <charset val="134"/>
      </rPr>
      <t>011102003014</t>
    </r>
  </si>
  <si>
    <r>
      <rPr>
        <sz val="10"/>
        <rFont val="SimSun"/>
        <charset val="134"/>
      </rPr>
      <t>现状雨棚拆除</t>
    </r>
  </si>
  <si>
    <r>
      <rPr>
        <sz val="10"/>
        <rFont val="SimSun"/>
        <charset val="134"/>
      </rPr>
      <t xml:space="preserve">1.拆除钢雨棚
</t>
    </r>
    <r>
      <rPr>
        <sz val="10"/>
        <rFont val="SimSun"/>
        <charset val="134"/>
      </rPr>
      <t>2.外弃运距：投标人自行考虑</t>
    </r>
  </si>
  <si>
    <r>
      <rPr>
        <sz val="10"/>
        <rFont val="SimSun"/>
        <charset val="134"/>
      </rPr>
      <t>010401002003</t>
    </r>
  </si>
  <si>
    <r>
      <rPr>
        <sz val="10"/>
        <rFont val="SimSun"/>
        <charset val="134"/>
      </rPr>
      <t xml:space="preserve">1.拆除砌体墙
</t>
    </r>
    <r>
      <rPr>
        <sz val="10"/>
        <rFont val="SimSun"/>
        <charset val="134"/>
      </rPr>
      <t>2.废料运距：投标人综合考虑</t>
    </r>
  </si>
  <si>
    <r>
      <rPr>
        <sz val="10"/>
        <rFont val="SimSun"/>
        <charset val="134"/>
      </rPr>
      <t>011503001004</t>
    </r>
  </si>
  <si>
    <r>
      <rPr>
        <sz val="10"/>
        <rFont val="SimSun"/>
        <charset val="134"/>
      </rPr>
      <t>拆除现状雨水管</t>
    </r>
  </si>
  <si>
    <r>
      <rPr>
        <sz val="10"/>
        <rFont val="SimSun"/>
        <charset val="134"/>
      </rPr>
      <t>011102003016</t>
    </r>
  </si>
  <si>
    <r>
      <rPr>
        <sz val="10"/>
        <rFont val="SimSun"/>
        <charset val="134"/>
      </rPr>
      <t xml:space="preserve">1.拆除现状构造层(地面)
</t>
    </r>
    <r>
      <rPr>
        <sz val="10"/>
        <rFont val="SimSun"/>
        <charset val="134"/>
      </rPr>
      <t>2.废料运距：投标人综合考虑</t>
    </r>
  </si>
  <si>
    <r>
      <rPr>
        <sz val="10"/>
        <rFont val="SimSun"/>
        <charset val="134"/>
      </rPr>
      <t>011102003017</t>
    </r>
  </si>
  <si>
    <r>
      <rPr>
        <sz val="10"/>
        <rFont val="SimSun"/>
        <charset val="134"/>
      </rPr>
      <t xml:space="preserve">1.拆除现状构造层(屋面)
</t>
    </r>
    <r>
      <rPr>
        <sz val="10"/>
        <rFont val="SimSun"/>
        <charset val="134"/>
      </rPr>
      <t>2.废料运距：投标人综合考虑</t>
    </r>
  </si>
  <si>
    <r>
      <rPr>
        <sz val="10"/>
        <rFont val="SimSun"/>
        <charset val="134"/>
      </rPr>
      <t>010703001006</t>
    </r>
  </si>
  <si>
    <r>
      <rPr>
        <sz val="10"/>
        <rFont val="SimSun"/>
        <charset val="134"/>
      </rPr>
      <t>拆除现状木楼梯</t>
    </r>
  </si>
  <si>
    <r>
      <rPr>
        <sz val="10"/>
        <rFont val="SimSun"/>
        <charset val="134"/>
      </rPr>
      <t xml:space="preserve">1.拆除现状木楼梯
</t>
    </r>
    <r>
      <rPr>
        <sz val="10"/>
        <rFont val="SimSun"/>
        <charset val="134"/>
      </rPr>
      <t xml:space="preserve">2.含栏杆、扶手拆除
</t>
    </r>
    <r>
      <rPr>
        <sz val="10"/>
        <rFont val="SimSun"/>
        <charset val="134"/>
      </rPr>
      <t xml:space="preserve">3.饰面材料种类：投标人综合
</t>
    </r>
    <r>
      <rPr>
        <sz val="10"/>
        <rFont val="SimSun"/>
        <charset val="134"/>
      </rPr>
      <t>考虑</t>
    </r>
  </si>
  <si>
    <r>
      <rPr>
        <sz val="10"/>
        <rFont val="SimSun"/>
        <charset val="134"/>
      </rPr>
      <t>010502020006</t>
    </r>
  </si>
  <si>
    <r>
      <rPr>
        <sz val="10"/>
        <rFont val="SimSun"/>
        <charset val="134"/>
      </rPr>
      <t>拆除平台板</t>
    </r>
  </si>
  <si>
    <r>
      <rPr>
        <sz val="10"/>
        <rFont val="SimSun"/>
        <charset val="134"/>
      </rPr>
      <t xml:space="preserve">1.拆除拆除部分平台板
</t>
    </r>
    <r>
      <rPr>
        <sz val="10"/>
        <rFont val="SimSun"/>
        <charset val="134"/>
      </rPr>
      <t>2.废料运距：投标人综合考虑</t>
    </r>
  </si>
  <si>
    <r>
      <rPr>
        <sz val="10"/>
        <rFont val="SimSun"/>
        <charset val="134"/>
      </rPr>
      <t>010502020007</t>
    </r>
  </si>
  <si>
    <r>
      <rPr>
        <sz val="10"/>
        <rFont val="SimSun"/>
        <charset val="134"/>
      </rPr>
      <t>拆除现状栏板</t>
    </r>
  </si>
  <si>
    <r>
      <rPr>
        <sz val="10"/>
        <rFont val="SimSun"/>
        <charset val="134"/>
      </rPr>
      <t xml:space="preserve">1.拆除现状栏板
</t>
    </r>
    <r>
      <rPr>
        <sz val="10"/>
        <rFont val="SimSun"/>
        <charset val="134"/>
      </rPr>
      <t>2.废料运距：投标人综合考虑</t>
    </r>
  </si>
  <si>
    <r>
      <rPr>
        <sz val="10"/>
        <rFont val="SimSun"/>
        <charset val="134"/>
      </rPr>
      <t>011503001005</t>
    </r>
  </si>
  <si>
    <r>
      <rPr>
        <sz val="10"/>
        <rFont val="SimSun"/>
        <charset val="134"/>
      </rPr>
      <t xml:space="preserve">1.拆除栏杆
</t>
    </r>
    <r>
      <rPr>
        <sz val="10"/>
        <rFont val="SimSun"/>
        <charset val="134"/>
      </rPr>
      <t>2.废料运距：投标人综合考虑</t>
    </r>
  </si>
  <si>
    <r>
      <rPr>
        <sz val="10"/>
        <rFont val="SimSun"/>
        <charset val="134"/>
      </rPr>
      <t>011507003007</t>
    </r>
  </si>
  <si>
    <r>
      <rPr>
        <sz val="10"/>
        <rFont val="SimSun"/>
        <charset val="134"/>
      </rPr>
      <t>拆除空调位</t>
    </r>
  </si>
  <si>
    <r>
      <rPr>
        <sz val="10"/>
        <rFont val="SimSun"/>
        <charset val="134"/>
      </rPr>
      <t xml:space="preserve">1.拆除空调位
</t>
    </r>
    <r>
      <rPr>
        <sz val="10"/>
        <rFont val="SimSun"/>
        <charset val="134"/>
      </rPr>
      <t>2.废料运距：投标人综合考虑</t>
    </r>
  </si>
  <si>
    <r>
      <rPr>
        <sz val="10"/>
        <rFont val="SimSun"/>
        <charset val="134"/>
      </rPr>
      <t>011507003008</t>
    </r>
  </si>
  <si>
    <r>
      <rPr>
        <sz val="10"/>
        <rFont val="SimSun"/>
        <charset val="134"/>
      </rPr>
      <t>011507003009</t>
    </r>
  </si>
  <si>
    <r>
      <rPr>
        <sz val="10"/>
        <rFont val="SimSun"/>
        <charset val="134"/>
      </rPr>
      <t>010802001007</t>
    </r>
  </si>
  <si>
    <r>
      <rPr>
        <sz val="10"/>
        <rFont val="SimSun"/>
        <charset val="134"/>
      </rPr>
      <t>门窗保护性拆除</t>
    </r>
  </si>
  <si>
    <r>
      <rPr>
        <sz val="10"/>
        <rFont val="SimSun"/>
        <charset val="134"/>
      </rPr>
      <t xml:space="preserve">1.保护性拆除
</t>
    </r>
    <r>
      <rPr>
        <sz val="10"/>
        <rFont val="SimSun"/>
        <charset val="134"/>
      </rPr>
      <t xml:space="preserve">2.保护位置：门窗
</t>
    </r>
    <r>
      <rPr>
        <sz val="10"/>
        <rFont val="SimSun"/>
        <charset val="134"/>
      </rPr>
      <t xml:space="preserve">3.成品保护：投标人自行考虑
</t>
    </r>
    <r>
      <rPr>
        <sz val="10"/>
        <rFont val="SimSun"/>
        <charset val="134"/>
      </rPr>
      <t>4.存放运距：投标人自行考虑</t>
    </r>
  </si>
  <si>
    <r>
      <rPr>
        <sz val="10"/>
        <rFont val="SimSun"/>
        <charset val="134"/>
      </rPr>
      <t>010607006003</t>
    </r>
  </si>
  <si>
    <r>
      <rPr>
        <sz val="10"/>
        <rFont val="SimSun"/>
        <charset val="134"/>
      </rPr>
      <t>拆除临时铁柱</t>
    </r>
  </si>
  <si>
    <r>
      <rPr>
        <sz val="10"/>
        <rFont val="SimSun"/>
        <charset val="134"/>
      </rPr>
      <t xml:space="preserve">1.拆除临时铁柱
</t>
    </r>
    <r>
      <rPr>
        <sz val="10"/>
        <rFont val="SimSun"/>
        <charset val="134"/>
      </rPr>
      <t>2.废料运距：投标人综合考虑</t>
    </r>
  </si>
  <si>
    <r>
      <rPr>
        <sz val="10"/>
        <rFont val="SimSun"/>
        <charset val="134"/>
      </rPr>
      <t>010502020008</t>
    </r>
  </si>
  <si>
    <r>
      <rPr>
        <sz val="10"/>
        <rFont val="SimSun"/>
        <charset val="134"/>
      </rPr>
      <t>拆除现状台阶</t>
    </r>
  </si>
  <si>
    <r>
      <rPr>
        <sz val="10"/>
        <rFont val="SimSun"/>
        <charset val="134"/>
      </rPr>
      <t xml:space="preserve">1.构件名称：拆除现状台阶
</t>
    </r>
    <r>
      <rPr>
        <sz val="10"/>
        <rFont val="SimSun"/>
        <charset val="134"/>
      </rPr>
      <t xml:space="preserve">2.投标人综合考虑：投标人综
</t>
    </r>
    <r>
      <rPr>
        <sz val="10"/>
        <rFont val="SimSun"/>
        <charset val="134"/>
      </rPr>
      <t>合考虑</t>
    </r>
  </si>
  <si>
    <r>
      <rPr>
        <sz val="10"/>
        <rFont val="SimSun"/>
        <charset val="134"/>
      </rPr>
      <t>011102003018</t>
    </r>
  </si>
  <si>
    <r>
      <rPr>
        <sz val="10"/>
        <rFont val="SimSun"/>
        <charset val="134"/>
      </rPr>
      <t>拆除钢筋砼/地砖</t>
    </r>
  </si>
  <si>
    <r>
      <rPr>
        <sz val="10"/>
        <rFont val="SimSun"/>
        <charset val="134"/>
      </rPr>
      <t xml:space="preserve">1.暂估拆除首层地面基层厚度
</t>
    </r>
    <r>
      <rPr>
        <sz val="10"/>
        <rFont val="SimSun"/>
        <charset val="134"/>
      </rPr>
      <t xml:space="preserve">约150mm(钢筋砼+地砖)
</t>
    </r>
    <r>
      <rPr>
        <sz val="10"/>
        <rFont val="SimSun"/>
        <charset val="134"/>
      </rPr>
      <t>2.废料运距：投标人综合考虑</t>
    </r>
  </si>
  <si>
    <r>
      <rPr>
        <sz val="10"/>
        <rFont val="SimSun"/>
        <charset val="134"/>
      </rPr>
      <t>011203003001</t>
    </r>
  </si>
  <si>
    <r>
      <rPr>
        <sz val="10"/>
        <rFont val="SimSun"/>
        <charset val="134"/>
      </rPr>
      <t>铲除外墙瓷砖</t>
    </r>
  </si>
  <si>
    <r>
      <rPr>
        <sz val="10"/>
        <rFont val="SimSun"/>
        <charset val="134"/>
      </rPr>
      <t xml:space="preserve">1.拆除的基层类型：铲除外墙
</t>
    </r>
    <r>
      <rPr>
        <sz val="10"/>
        <rFont val="SimSun"/>
        <charset val="134"/>
      </rPr>
      <t xml:space="preserve">瓷砖
</t>
    </r>
    <r>
      <rPr>
        <sz val="10"/>
        <rFont val="SimSun"/>
        <charset val="134"/>
      </rPr>
      <t>2.废料运距：投标人综合考虑</t>
    </r>
  </si>
  <si>
    <r>
      <rPr>
        <sz val="10"/>
        <rFont val="SimSun"/>
        <charset val="134"/>
      </rPr>
      <t>011102003019</t>
    </r>
  </si>
  <si>
    <r>
      <rPr>
        <sz val="10"/>
        <rFont val="SimSun"/>
        <charset val="134"/>
      </rPr>
      <t xml:space="preserve">拆除现状拆除
</t>
    </r>
    <r>
      <rPr>
        <sz val="10"/>
        <rFont val="SimSun"/>
        <charset val="134"/>
      </rPr>
      <t>现状铁皮屋面</t>
    </r>
  </si>
  <si>
    <r>
      <rPr>
        <sz val="10"/>
        <rFont val="SimSun"/>
        <charset val="134"/>
      </rPr>
      <t xml:space="preserve">1.拆除现状拆除现状铁皮屋面
</t>
    </r>
    <r>
      <rPr>
        <sz val="10"/>
        <rFont val="SimSun"/>
        <charset val="134"/>
      </rPr>
      <t>2.废料运距：投标人综合考虑</t>
    </r>
  </si>
  <si>
    <r>
      <rPr>
        <sz val="10"/>
        <rFont val="SimSun"/>
        <charset val="134"/>
      </rPr>
      <t>010904004003</t>
    </r>
  </si>
  <si>
    <t>三.5</t>
  </si>
  <si>
    <r>
      <rPr>
        <sz val="10"/>
        <rFont val="SimSun"/>
        <charset val="134"/>
      </rPr>
      <t>010505004003</t>
    </r>
  </si>
  <si>
    <r>
      <rPr>
        <sz val="10"/>
        <rFont val="SimSun"/>
        <charset val="134"/>
      </rPr>
      <t>010505010002</t>
    </r>
  </si>
  <si>
    <r>
      <rPr>
        <sz val="10"/>
        <rFont val="SimSun"/>
        <charset val="134"/>
      </rPr>
      <t>楼梯模板</t>
    </r>
  </si>
  <si>
    <r>
      <rPr>
        <sz val="10"/>
        <rFont val="SimSun"/>
        <charset val="134"/>
      </rPr>
      <t>010505006003</t>
    </r>
  </si>
  <si>
    <t>四</t>
  </si>
  <si>
    <r>
      <rPr>
        <sz val="10"/>
        <rFont val="SimSun"/>
        <charset val="134"/>
      </rPr>
      <t xml:space="preserve">C106(中山中路
</t>
    </r>
    <r>
      <rPr>
        <sz val="10"/>
        <rFont val="SimSun"/>
        <charset val="134"/>
      </rPr>
      <t xml:space="preserve">121号)、C106-
</t>
    </r>
    <r>
      <rPr>
        <sz val="10"/>
        <rFont val="SimSun"/>
        <charset val="134"/>
      </rPr>
      <t xml:space="preserve">1(中山中路
</t>
    </r>
    <r>
      <rPr>
        <sz val="10"/>
        <rFont val="SimSun"/>
        <charset val="134"/>
      </rPr>
      <t xml:space="preserve">121-1号)-土建
</t>
    </r>
    <r>
      <rPr>
        <sz val="10"/>
        <rFont val="SimSun"/>
        <charset val="134"/>
      </rPr>
      <t>部分</t>
    </r>
  </si>
  <si>
    <t>四.1</t>
  </si>
  <si>
    <r>
      <rPr>
        <sz val="10"/>
        <rFont val="SimSun"/>
        <charset val="134"/>
      </rPr>
      <t>010102001004</t>
    </r>
  </si>
  <si>
    <r>
      <rPr>
        <sz val="10"/>
        <rFont val="SimSun"/>
        <charset val="134"/>
      </rPr>
      <t>010102007004</t>
    </r>
  </si>
  <si>
    <r>
      <rPr>
        <sz val="10"/>
        <rFont val="SimSun"/>
        <charset val="134"/>
      </rPr>
      <t>010103002004</t>
    </r>
  </si>
  <si>
    <t>四.2</t>
  </si>
  <si>
    <r>
      <rPr>
        <sz val="10"/>
        <rFont val="SimSun"/>
        <charset val="134"/>
      </rPr>
      <t>010401001002</t>
    </r>
  </si>
  <si>
    <r>
      <rPr>
        <sz val="10"/>
        <rFont val="SimSun"/>
        <charset val="134"/>
      </rPr>
      <t>010502032002</t>
    </r>
  </si>
  <si>
    <r>
      <rPr>
        <sz val="10"/>
        <rFont val="SimSun"/>
        <charset val="134"/>
      </rPr>
      <t xml:space="preserve">1.台阶种类：砖砌踏步
</t>
    </r>
    <r>
      <rPr>
        <sz val="10"/>
        <rFont val="SimSun"/>
        <charset val="134"/>
      </rPr>
      <t xml:space="preserve">2.砂浆强度等级、配合比：水
</t>
    </r>
    <r>
      <rPr>
        <sz val="10"/>
        <rFont val="SimSun"/>
        <charset val="134"/>
      </rPr>
      <t>泥砂浆M7.5</t>
    </r>
  </si>
  <si>
    <r>
      <rPr>
        <sz val="10"/>
        <rFont val="SimSun"/>
        <charset val="134"/>
      </rPr>
      <t>010401003001</t>
    </r>
  </si>
  <si>
    <r>
      <rPr>
        <sz val="10"/>
        <rFont val="SimSun"/>
        <charset val="134"/>
      </rPr>
      <t xml:space="preserve">1.墙体类型：新建砌体
</t>
    </r>
    <r>
      <rPr>
        <sz val="10"/>
        <rFont val="SimSun"/>
        <charset val="134"/>
      </rPr>
      <t xml:space="preserve">2.砂浆强度等级、配合比：水
</t>
    </r>
    <r>
      <rPr>
        <sz val="10"/>
        <rFont val="SimSun"/>
        <charset val="134"/>
      </rPr>
      <t>泥砂浆M7.5</t>
    </r>
  </si>
  <si>
    <t>四.3</t>
  </si>
  <si>
    <r>
      <rPr>
        <sz val="10"/>
        <rFont val="SimSun"/>
        <charset val="134"/>
      </rPr>
      <t>010501001004</t>
    </r>
  </si>
  <si>
    <r>
      <rPr>
        <sz val="10"/>
        <rFont val="SimSun"/>
        <charset val="134"/>
      </rPr>
      <t xml:space="preserve">1.混凝土种类：预拌
</t>
    </r>
    <r>
      <rPr>
        <sz val="10"/>
        <rFont val="SimSun"/>
        <charset val="134"/>
      </rPr>
      <t>2.混凝土强度等级：C15</t>
    </r>
  </si>
  <si>
    <r>
      <rPr>
        <sz val="10"/>
        <rFont val="SimSun"/>
        <charset val="134"/>
      </rPr>
      <t>010501001005</t>
    </r>
  </si>
  <si>
    <r>
      <rPr>
        <sz val="10"/>
        <rFont val="SimSun"/>
        <charset val="134"/>
      </rPr>
      <t>010502001004</t>
    </r>
  </si>
  <si>
    <r>
      <rPr>
        <sz val="10"/>
        <rFont val="SimSun"/>
        <charset val="134"/>
      </rPr>
      <t>010502005001</t>
    </r>
  </si>
  <si>
    <r>
      <rPr>
        <sz val="10"/>
        <rFont val="SimSun"/>
        <charset val="134"/>
      </rPr>
      <t>基础梁</t>
    </r>
  </si>
  <si>
    <r>
      <rPr>
        <sz val="10"/>
        <rFont val="SimSun"/>
        <charset val="134"/>
      </rPr>
      <t>010502006008</t>
    </r>
  </si>
  <si>
    <r>
      <rPr>
        <sz val="10"/>
        <rFont val="SimSun"/>
        <charset val="134"/>
      </rPr>
      <t>010502006009</t>
    </r>
  </si>
  <si>
    <r>
      <rPr>
        <sz val="10"/>
        <rFont val="SimSun"/>
        <charset val="134"/>
      </rPr>
      <t xml:space="preserve">1.混凝土种类：预拌
</t>
    </r>
    <r>
      <rPr>
        <sz val="10"/>
        <rFont val="SimSun"/>
        <charset val="134"/>
      </rPr>
      <t>2.混凝土强度等级：C25</t>
    </r>
  </si>
  <si>
    <r>
      <rPr>
        <sz val="10"/>
        <rFont val="SimSun"/>
        <charset val="134"/>
      </rPr>
      <t>010502011005</t>
    </r>
  </si>
  <si>
    <r>
      <rPr>
        <sz val="10"/>
        <rFont val="SimSun"/>
        <charset val="134"/>
      </rPr>
      <t>010502023002</t>
    </r>
  </si>
  <si>
    <r>
      <rPr>
        <sz val="10"/>
        <rFont val="SimSun"/>
        <charset val="134"/>
      </rPr>
      <t>010502022005</t>
    </r>
  </si>
  <si>
    <r>
      <rPr>
        <sz val="10"/>
        <rFont val="SimSun"/>
        <charset val="134"/>
      </rPr>
      <t>010502022006</t>
    </r>
  </si>
  <si>
    <r>
      <rPr>
        <sz val="10"/>
        <rFont val="SimSun"/>
        <charset val="134"/>
      </rPr>
      <t xml:space="preserve">1.混凝土种类：预拌
</t>
    </r>
    <r>
      <rPr>
        <sz val="10"/>
        <rFont val="SimSun"/>
        <charset val="134"/>
      </rPr>
      <t xml:space="preserve">2.混凝土强度等级：C25
</t>
    </r>
    <r>
      <rPr>
        <sz val="10"/>
        <rFont val="SimSun"/>
        <charset val="134"/>
      </rPr>
      <t xml:space="preserve">3.混凝土强度等级：P8抗渗素
</t>
    </r>
    <r>
      <rPr>
        <sz val="10"/>
        <rFont val="SimSun"/>
        <charset val="134"/>
      </rPr>
      <t xml:space="preserve">混凝土反坎
</t>
    </r>
    <r>
      <rPr>
        <sz val="10"/>
        <rFont val="SimSun"/>
        <charset val="134"/>
      </rPr>
      <t>4.部分：屋面山墙增设</t>
    </r>
  </si>
  <si>
    <r>
      <rPr>
        <sz val="10"/>
        <rFont val="SimSun"/>
        <charset val="134"/>
      </rPr>
      <t>010502010004</t>
    </r>
  </si>
  <si>
    <r>
      <rPr>
        <sz val="10"/>
        <rFont val="SimSun"/>
        <charset val="134"/>
      </rPr>
      <t>010502011006</t>
    </r>
  </si>
  <si>
    <r>
      <rPr>
        <sz val="10"/>
        <rFont val="SimSun"/>
        <charset val="134"/>
      </rPr>
      <t>010506001015</t>
    </r>
  </si>
  <si>
    <r>
      <rPr>
        <sz val="10"/>
        <rFont val="SimSun"/>
        <charset val="134"/>
      </rPr>
      <t>010506001016</t>
    </r>
  </si>
  <si>
    <r>
      <rPr>
        <sz val="10"/>
        <rFont val="SimSun"/>
        <charset val="134"/>
      </rPr>
      <t xml:space="preserve">1.钢筋种类、规格：Φ12~Φ16
</t>
    </r>
    <r>
      <rPr>
        <sz val="10"/>
        <rFont val="SimSun"/>
        <charset val="134"/>
      </rPr>
      <t>三级钢</t>
    </r>
  </si>
  <si>
    <r>
      <rPr>
        <sz val="10"/>
        <rFont val="SimSun"/>
        <charset val="134"/>
      </rPr>
      <t>010506001017</t>
    </r>
  </si>
  <si>
    <r>
      <rPr>
        <sz val="10"/>
        <rFont val="SimSun"/>
        <charset val="134"/>
      </rPr>
      <t xml:space="preserve">1.钢筋种类、规格：箍筋圆钢
</t>
    </r>
    <r>
      <rPr>
        <sz val="10"/>
        <rFont val="SimSun"/>
        <charset val="134"/>
      </rPr>
      <t>φ10以内</t>
    </r>
  </si>
  <si>
    <r>
      <rPr>
        <sz val="10"/>
        <rFont val="SimSun"/>
        <charset val="134"/>
      </rPr>
      <t>040901007011</t>
    </r>
  </si>
  <si>
    <r>
      <rPr>
        <sz val="10"/>
        <rFont val="SimSun"/>
        <charset val="134"/>
      </rPr>
      <t>040901007012</t>
    </r>
  </si>
  <si>
    <r>
      <rPr>
        <sz val="10"/>
        <rFont val="SimSun"/>
        <charset val="134"/>
      </rPr>
      <t>040901007013</t>
    </r>
  </si>
  <si>
    <r>
      <rPr>
        <sz val="10"/>
        <rFont val="SimSun"/>
        <charset val="134"/>
      </rPr>
      <t>040901007014</t>
    </r>
  </si>
  <si>
    <r>
      <rPr>
        <sz val="10"/>
        <rFont val="SimSun"/>
        <charset val="134"/>
      </rPr>
      <t>010506001018</t>
    </r>
  </si>
  <si>
    <r>
      <rPr>
        <sz val="10"/>
        <rFont val="SimSun"/>
        <charset val="134"/>
      </rPr>
      <t>010506001019</t>
    </r>
  </si>
  <si>
    <r>
      <rPr>
        <sz val="10"/>
        <rFont val="SimSun"/>
        <charset val="134"/>
      </rPr>
      <t>010506001020</t>
    </r>
  </si>
  <si>
    <r>
      <rPr>
        <sz val="10"/>
        <rFont val="SimSun"/>
        <charset val="134"/>
      </rPr>
      <t>010506001021</t>
    </r>
  </si>
  <si>
    <r>
      <rPr>
        <sz val="10"/>
        <rFont val="SimSun"/>
        <charset val="134"/>
      </rPr>
      <t>1.钢筋种类、规格：Φ16以外</t>
    </r>
  </si>
  <si>
    <r>
      <rPr>
        <sz val="10"/>
        <rFont val="SimSun"/>
        <charset val="134"/>
      </rPr>
      <t>010506024003</t>
    </r>
  </si>
  <si>
    <t>四.4</t>
  </si>
  <si>
    <r>
      <rPr>
        <sz val="10"/>
        <rFont val="SimSun"/>
        <charset val="134"/>
      </rPr>
      <t>011102003023</t>
    </r>
  </si>
  <si>
    <r>
      <rPr>
        <sz val="10"/>
        <rFont val="SimSun"/>
        <charset val="134"/>
      </rPr>
      <t>010401002004</t>
    </r>
  </si>
  <si>
    <r>
      <rPr>
        <sz val="10"/>
        <rFont val="SimSun"/>
        <charset val="134"/>
      </rPr>
      <t xml:space="preserve">1.拆除砌体：拆除砖柱
</t>
    </r>
    <r>
      <rPr>
        <sz val="10"/>
        <rFont val="SimSun"/>
        <charset val="134"/>
      </rPr>
      <t>2.废料运距：投标人综合考虑</t>
    </r>
  </si>
  <si>
    <r>
      <rPr>
        <sz val="10"/>
        <rFont val="SimSun"/>
        <charset val="134"/>
      </rPr>
      <t>010502020009</t>
    </r>
  </si>
  <si>
    <r>
      <rPr>
        <sz val="10"/>
        <rFont val="SimSun"/>
        <charset val="134"/>
      </rPr>
      <t xml:space="preserve">1.构件名称：拆除已有混凝土
</t>
    </r>
    <r>
      <rPr>
        <sz val="10"/>
        <rFont val="SimSun"/>
        <charset val="134"/>
      </rPr>
      <t xml:space="preserve">结构
</t>
    </r>
    <r>
      <rPr>
        <sz val="10"/>
        <rFont val="SimSun"/>
        <charset val="134"/>
      </rPr>
      <t>2.废料运距：投标人综合考虑</t>
    </r>
  </si>
  <si>
    <r>
      <rPr>
        <sz val="10"/>
        <rFont val="SimSun"/>
        <charset val="134"/>
      </rPr>
      <t>010502020010</t>
    </r>
  </si>
  <si>
    <r>
      <rPr>
        <sz val="10"/>
        <rFont val="SimSun"/>
        <charset val="134"/>
      </rPr>
      <t xml:space="preserve">1.构件名称：拆除现状楼梯
</t>
    </r>
    <r>
      <rPr>
        <sz val="10"/>
        <rFont val="SimSun"/>
        <charset val="134"/>
      </rPr>
      <t>2.废料运距：投标人综合考虑</t>
    </r>
  </si>
  <si>
    <r>
      <rPr>
        <sz val="10"/>
        <rFont val="SimSun"/>
        <charset val="134"/>
      </rPr>
      <t>010802001009</t>
    </r>
  </si>
  <si>
    <r>
      <rPr>
        <sz val="10"/>
        <rFont val="SimSun"/>
        <charset val="134"/>
      </rPr>
      <t>011102003024</t>
    </r>
  </si>
  <si>
    <r>
      <rPr>
        <sz val="10"/>
        <rFont val="SimSun"/>
        <charset val="134"/>
      </rPr>
      <t xml:space="preserve">1.构件名称：拆除现状钢楼梯
</t>
    </r>
    <r>
      <rPr>
        <sz val="10"/>
        <rFont val="SimSun"/>
        <charset val="134"/>
      </rPr>
      <t>2.废料运距：投标人综合考虑</t>
    </r>
  </si>
  <si>
    <r>
      <rPr>
        <sz val="10"/>
        <rFont val="SimSun"/>
        <charset val="134"/>
      </rPr>
      <t>011102003025</t>
    </r>
  </si>
  <si>
    <r>
      <rPr>
        <sz val="10"/>
        <rFont val="SimSun"/>
        <charset val="134"/>
      </rPr>
      <t xml:space="preserve">天棚面龙骨及
</t>
    </r>
    <r>
      <rPr>
        <sz val="10"/>
        <rFont val="SimSun"/>
        <charset val="134"/>
      </rPr>
      <t>饰面拆除</t>
    </r>
  </si>
  <si>
    <r>
      <rPr>
        <sz val="10"/>
        <rFont val="SimSun"/>
        <charset val="134"/>
      </rPr>
      <t xml:space="preserve">1.龙骨及饰面种类：拆除吊顶
</t>
    </r>
    <r>
      <rPr>
        <sz val="10"/>
        <rFont val="SimSun"/>
        <charset val="134"/>
      </rPr>
      <t xml:space="preserve">及招牌
</t>
    </r>
    <r>
      <rPr>
        <sz val="10"/>
        <rFont val="SimSun"/>
        <charset val="134"/>
      </rPr>
      <t>2.废料运距：投标人综合考虑</t>
    </r>
  </si>
  <si>
    <r>
      <rPr>
        <sz val="10"/>
        <rFont val="SimSun"/>
        <charset val="134"/>
      </rPr>
      <t>011201001002</t>
    </r>
  </si>
  <si>
    <r>
      <rPr>
        <sz val="10"/>
        <rFont val="SimSun"/>
        <charset val="134"/>
      </rPr>
      <t>011503001011</t>
    </r>
  </si>
  <si>
    <r>
      <rPr>
        <sz val="10"/>
        <rFont val="SimSun"/>
        <charset val="134"/>
      </rPr>
      <t>011201001003</t>
    </r>
  </si>
  <si>
    <r>
      <rPr>
        <sz val="10"/>
        <rFont val="SimSun"/>
        <charset val="134"/>
      </rPr>
      <t>广告牌拆除</t>
    </r>
  </si>
  <si>
    <r>
      <rPr>
        <sz val="10"/>
        <rFont val="SimSun"/>
        <charset val="134"/>
      </rPr>
      <t xml:space="preserve">1.拆除的基层类型：拆除广告
</t>
    </r>
    <r>
      <rPr>
        <sz val="10"/>
        <rFont val="SimSun"/>
        <charset val="134"/>
      </rPr>
      <t xml:space="preserve">牌
</t>
    </r>
    <r>
      <rPr>
        <sz val="10"/>
        <rFont val="SimSun"/>
        <charset val="134"/>
      </rPr>
      <t>2.废料运距：投标人综合考虑</t>
    </r>
  </si>
  <si>
    <r>
      <rPr>
        <sz val="10"/>
        <rFont val="SimSun"/>
        <charset val="134"/>
      </rPr>
      <t>011201001004</t>
    </r>
  </si>
  <si>
    <r>
      <rPr>
        <sz val="10"/>
        <rFont val="SimSun"/>
        <charset val="134"/>
      </rPr>
      <t>立面块料拆除</t>
    </r>
  </si>
  <si>
    <r>
      <rPr>
        <sz val="10"/>
        <rFont val="SimSun"/>
        <charset val="134"/>
      </rPr>
      <t xml:space="preserve">1.拆除的基层类型：铲除白色
</t>
    </r>
    <r>
      <rPr>
        <sz val="10"/>
        <rFont val="SimSun"/>
        <charset val="134"/>
      </rPr>
      <t xml:space="preserve">瓷砖
</t>
    </r>
    <r>
      <rPr>
        <sz val="10"/>
        <rFont val="SimSun"/>
        <charset val="134"/>
      </rPr>
      <t>2.运距：投标人自行考虑</t>
    </r>
  </si>
  <si>
    <r>
      <rPr>
        <sz val="10"/>
        <rFont val="SimSun"/>
        <charset val="134"/>
      </rPr>
      <t>060104001004</t>
    </r>
  </si>
  <si>
    <r>
      <rPr>
        <sz val="10"/>
        <rFont val="SimSun"/>
        <charset val="134"/>
      </rPr>
      <t>011507003010</t>
    </r>
  </si>
  <si>
    <r>
      <rPr>
        <sz val="10"/>
        <rFont val="SimSun"/>
        <charset val="134"/>
      </rPr>
      <t>011102003026</t>
    </r>
  </si>
  <si>
    <r>
      <rPr>
        <sz val="10"/>
        <rFont val="SimSun"/>
        <charset val="134"/>
      </rPr>
      <t>010904004004</t>
    </r>
  </si>
  <si>
    <r>
      <rPr>
        <sz val="10"/>
        <rFont val="SimSun"/>
        <charset val="134"/>
      </rPr>
      <t>其他装饰工程</t>
    </r>
  </si>
  <si>
    <r>
      <rPr>
        <sz val="10"/>
        <rFont val="SimSun"/>
        <charset val="134"/>
      </rPr>
      <t>011201001005</t>
    </r>
  </si>
  <si>
    <r>
      <rPr>
        <sz val="10"/>
        <rFont val="SimSun"/>
        <charset val="134"/>
      </rPr>
      <t>凿毛界面处理</t>
    </r>
  </si>
  <si>
    <r>
      <rPr>
        <sz val="10"/>
        <rFont val="SimSun"/>
        <charset val="134"/>
      </rPr>
      <t xml:space="preserve">1.部位：梁加宽加固部位
</t>
    </r>
    <r>
      <rPr>
        <sz val="10"/>
        <rFont val="SimSun"/>
        <charset val="134"/>
      </rPr>
      <t>2.类型：凿毛界面处理</t>
    </r>
  </si>
  <si>
    <r>
      <rPr>
        <sz val="10"/>
        <rFont val="SimSun"/>
        <charset val="134"/>
      </rPr>
      <t>020508028001</t>
    </r>
  </si>
  <si>
    <r>
      <rPr>
        <sz val="10"/>
        <rFont val="SimSun"/>
        <charset val="134"/>
      </rPr>
      <t>砌体裂缝处理</t>
    </r>
  </si>
  <si>
    <r>
      <rPr>
        <sz val="10"/>
        <rFont val="SimSun"/>
        <charset val="134"/>
      </rPr>
      <t xml:space="preserve">1.名称：砌体裂缝处理(压力
</t>
    </r>
    <r>
      <rPr>
        <sz val="10"/>
        <rFont val="SimSun"/>
        <charset val="134"/>
      </rPr>
      <t xml:space="preserve">灌浆)
</t>
    </r>
    <r>
      <rPr>
        <sz val="10"/>
        <rFont val="SimSun"/>
        <charset val="134"/>
      </rPr>
      <t xml:space="preserve">2.墙体的裂缝应采用水泥聚合
</t>
    </r>
    <r>
      <rPr>
        <sz val="10"/>
        <rFont val="SimSun"/>
        <charset val="134"/>
      </rPr>
      <t xml:space="preserve">物砂浆灌缝处理，灌缝前应清
</t>
    </r>
    <r>
      <rPr>
        <sz val="10"/>
        <rFont val="SimSun"/>
        <charset val="134"/>
      </rPr>
      <t xml:space="preserve">除粉刷层并冲洗干净，构造及
</t>
    </r>
    <r>
      <rPr>
        <sz val="10"/>
        <rFont val="SimSun"/>
        <charset val="134"/>
      </rPr>
      <t xml:space="preserve">施工要点参照《房屋建筑抗震
</t>
    </r>
    <r>
      <rPr>
        <sz val="10"/>
        <rFont val="SimSun"/>
        <charset val="134"/>
      </rPr>
      <t xml:space="preserve">加固(一)》09SG619-1第14~16
</t>
    </r>
    <r>
      <rPr>
        <sz val="10"/>
        <rFont val="SimSun"/>
        <charset val="134"/>
      </rPr>
      <t xml:space="preserve">页
</t>
    </r>
    <r>
      <rPr>
        <sz val="10"/>
        <rFont val="SimSun"/>
        <charset val="134"/>
      </rPr>
      <t xml:space="preserve">3.裂缝处理主要采用填缝密封
</t>
    </r>
    <r>
      <rPr>
        <sz val="10"/>
        <rFont val="SimSun"/>
        <charset val="134"/>
      </rPr>
      <t xml:space="preserve">修补法和配筋填缝密封修补法
</t>
    </r>
    <r>
      <rPr>
        <sz val="10"/>
        <rFont val="SimSun"/>
        <charset val="134"/>
      </rPr>
      <t xml:space="preserve">。在墙体两侧每隔4~5皮砖剔
</t>
    </r>
    <r>
      <rPr>
        <sz val="10"/>
        <rFont val="SimSun"/>
        <charset val="134"/>
      </rPr>
      <t xml:space="preserve">凿一道长约800mm,深约35mm的
</t>
    </r>
    <r>
      <rPr>
        <sz val="10"/>
        <rFont val="SimSun"/>
        <charset val="134"/>
      </rPr>
      <t xml:space="preserve">砖缝，埋入一根φ6钢筋，端部
</t>
    </r>
    <r>
      <rPr>
        <sz val="10"/>
        <rFont val="SimSun"/>
        <charset val="134"/>
      </rPr>
      <t xml:space="preserve">弯直钩并嵌入砖墙竖缝，然后
</t>
    </r>
    <r>
      <rPr>
        <sz val="10"/>
        <rFont val="SimSun"/>
        <charset val="134"/>
      </rPr>
      <t xml:space="preserve">用强度等级为M10的水泥砂浆
</t>
    </r>
    <r>
      <rPr>
        <sz val="10"/>
        <rFont val="SimSun"/>
        <charset val="134"/>
      </rPr>
      <t xml:space="preserve">嵌填严实。
</t>
    </r>
    <r>
      <rPr>
        <sz val="10"/>
        <rFont val="SimSun"/>
        <charset val="134"/>
      </rPr>
      <t xml:space="preserve">4.墙体两侧隔两皮砖剔缝；必
</t>
    </r>
    <r>
      <rPr>
        <sz val="10"/>
        <rFont val="SimSun"/>
        <charset val="134"/>
      </rPr>
      <t xml:space="preserve">须处理好一面，并等砂浆有一
</t>
    </r>
    <r>
      <rPr>
        <sz val="10"/>
        <rFont val="SimSun"/>
        <charset val="134"/>
      </rPr>
      <t xml:space="preserve">定强度后再施工另一面；修补
</t>
    </r>
    <r>
      <rPr>
        <sz val="10"/>
        <rFont val="SimSun"/>
        <charset val="134"/>
      </rPr>
      <t xml:space="preserve">前剔开的砖缝要充分浇水湿
</t>
    </r>
    <r>
      <rPr>
        <sz val="10"/>
        <rFont val="SimSun"/>
        <charset val="134"/>
      </rPr>
      <t xml:space="preserve">润，修补后必须浇水养护。
</t>
    </r>
    <r>
      <rPr>
        <sz val="10"/>
        <rFont val="SimSun"/>
        <charset val="134"/>
      </rPr>
      <t xml:space="preserve">5.压力灌浆工艺程序为：表面
</t>
    </r>
    <r>
      <rPr>
        <sz val="10"/>
        <rFont val="SimSun"/>
        <charset val="134"/>
      </rPr>
      <t xml:space="preserve">处理→灌浆嘴位置设定→钻孔
</t>
    </r>
    <r>
      <rPr>
        <sz val="10"/>
        <rFont val="SimSun"/>
        <charset val="134"/>
      </rPr>
      <t xml:space="preserve">→封缝→灌浆；灌浆应做到浆
</t>
    </r>
    <r>
      <rPr>
        <sz val="10"/>
        <rFont val="SimSun"/>
        <charset val="134"/>
      </rPr>
      <t xml:space="preserve">液饱满无漏灌，浆体密实无气
</t>
    </r>
    <r>
      <rPr>
        <sz val="10"/>
        <rFont val="SimSun"/>
        <charset val="134"/>
      </rPr>
      <t>泡，粘结牢固。</t>
    </r>
  </si>
  <si>
    <t>四.5</t>
  </si>
  <si>
    <r>
      <rPr>
        <sz val="10"/>
        <rFont val="SimSun"/>
        <charset val="134"/>
      </rPr>
      <t>010505004004</t>
    </r>
  </si>
  <si>
    <r>
      <rPr>
        <sz val="10"/>
        <rFont val="SimSun"/>
        <charset val="134"/>
      </rPr>
      <t xml:space="preserve">1.矩形柱周长1.2m内高度
</t>
    </r>
    <r>
      <rPr>
        <sz val="10"/>
        <rFont val="SimSun"/>
        <charset val="134"/>
      </rPr>
      <t>4.5m</t>
    </r>
  </si>
  <si>
    <r>
      <rPr>
        <sz val="10"/>
        <rFont val="SimSun"/>
        <charset val="134"/>
      </rPr>
      <t>010505004005</t>
    </r>
  </si>
  <si>
    <r>
      <rPr>
        <sz val="10"/>
        <rFont val="SimSun"/>
        <charset val="134"/>
      </rPr>
      <t>010505004006</t>
    </r>
  </si>
  <si>
    <r>
      <rPr>
        <sz val="10"/>
        <rFont val="SimSun"/>
        <charset val="134"/>
      </rPr>
      <t>1.构造柱模板</t>
    </r>
  </si>
  <si>
    <r>
      <rPr>
        <sz val="10"/>
        <rFont val="SimSun"/>
        <charset val="134"/>
      </rPr>
      <t>010505006004</t>
    </r>
  </si>
  <si>
    <r>
      <rPr>
        <sz val="10"/>
        <rFont val="SimSun"/>
        <charset val="134"/>
      </rPr>
      <t>010505013002</t>
    </r>
  </si>
  <si>
    <r>
      <rPr>
        <sz val="10"/>
        <rFont val="SimSun"/>
        <charset val="134"/>
      </rPr>
      <t>010505012004</t>
    </r>
  </si>
  <si>
    <r>
      <rPr>
        <sz val="10"/>
        <rFont val="SimSun"/>
        <charset val="134"/>
      </rPr>
      <t>010505012005</t>
    </r>
  </si>
  <si>
    <r>
      <rPr>
        <sz val="10"/>
        <rFont val="SimSun"/>
        <charset val="134"/>
      </rPr>
      <t>反坎</t>
    </r>
  </si>
  <si>
    <r>
      <rPr>
        <sz val="10"/>
        <rFont val="SimSun"/>
        <charset val="134"/>
      </rPr>
      <t>1.反坎模板</t>
    </r>
  </si>
  <si>
    <t>五</t>
  </si>
  <si>
    <r>
      <rPr>
        <sz val="10"/>
        <rFont val="SimSun"/>
        <charset val="134"/>
      </rPr>
      <t xml:space="preserve">C108(中山中
</t>
    </r>
    <r>
      <rPr>
        <sz val="10"/>
        <rFont val="SimSun"/>
        <charset val="134"/>
      </rPr>
      <t xml:space="preserve">路125号之一、
</t>
    </r>
    <r>
      <rPr>
        <sz val="10"/>
        <rFont val="SimSun"/>
        <charset val="134"/>
      </rPr>
      <t xml:space="preserve">127号)(历史
</t>
    </r>
    <r>
      <rPr>
        <sz val="10"/>
        <rFont val="SimSun"/>
        <charset val="134"/>
      </rPr>
      <t xml:space="preserve">建筑)-土建部
</t>
    </r>
    <r>
      <rPr>
        <sz val="10"/>
        <rFont val="SimSun"/>
        <charset val="134"/>
      </rPr>
      <t>分</t>
    </r>
  </si>
  <si>
    <t>五.1</t>
  </si>
  <si>
    <r>
      <rPr>
        <sz val="10"/>
        <rFont val="SimSun"/>
        <charset val="134"/>
      </rPr>
      <t>010102001005</t>
    </r>
  </si>
  <si>
    <r>
      <rPr>
        <sz val="10"/>
        <rFont val="SimSun"/>
        <charset val="134"/>
      </rPr>
      <t>010102007005</t>
    </r>
  </si>
  <si>
    <r>
      <rPr>
        <sz val="10"/>
        <rFont val="SimSun"/>
        <charset val="134"/>
      </rPr>
      <t>010103002005</t>
    </r>
  </si>
  <si>
    <r>
      <rPr>
        <sz val="10"/>
        <rFont val="SimSun"/>
        <charset val="134"/>
      </rPr>
      <t>010401001003</t>
    </r>
  </si>
  <si>
    <r>
      <rPr>
        <sz val="10"/>
        <rFont val="SimSun"/>
        <charset val="134"/>
      </rPr>
      <t xml:space="preserve">1.砖品种、规格、强度等
</t>
    </r>
    <r>
      <rPr>
        <sz val="10"/>
        <rFont val="SimSun"/>
        <charset val="134"/>
      </rPr>
      <t xml:space="preserve">级：MU10蒸压粉煤灰砖
</t>
    </r>
    <r>
      <rPr>
        <sz val="10"/>
        <rFont val="SimSun"/>
        <charset val="134"/>
      </rPr>
      <t xml:space="preserve">2.基础类型：砖胎膜
</t>
    </r>
    <r>
      <rPr>
        <sz val="10"/>
        <rFont val="SimSun"/>
        <charset val="134"/>
      </rPr>
      <t xml:space="preserve">3.砂浆强度等级：水泥砂浆
</t>
    </r>
    <r>
      <rPr>
        <sz val="10"/>
        <rFont val="SimSun"/>
        <charset val="134"/>
      </rPr>
      <t>M7.5</t>
    </r>
  </si>
  <si>
    <r>
      <rPr>
        <sz val="10"/>
        <rFont val="SimSun"/>
        <charset val="134"/>
      </rPr>
      <t>010402001001</t>
    </r>
  </si>
  <si>
    <r>
      <rPr>
        <sz val="10"/>
        <rFont val="SimSun"/>
        <charset val="134"/>
      </rPr>
      <t>新增墙体(外墙 )</t>
    </r>
  </si>
  <si>
    <r>
      <rPr>
        <sz val="10"/>
        <rFont val="SimSun"/>
        <charset val="134"/>
      </rPr>
      <t xml:space="preserve">1.砌块品种、规格、强度等
</t>
    </r>
    <r>
      <rPr>
        <sz val="10"/>
        <rFont val="SimSun"/>
        <charset val="134"/>
      </rPr>
      <t xml:space="preserve">级：蒸压加气混凝土砌块
</t>
    </r>
    <r>
      <rPr>
        <sz val="10"/>
        <rFont val="SimSun"/>
        <charset val="134"/>
      </rPr>
      <t xml:space="preserve">2.墙体类型：蒸压加气混凝土
</t>
    </r>
    <r>
      <rPr>
        <sz val="10"/>
        <rFont val="SimSun"/>
        <charset val="134"/>
      </rPr>
      <t xml:space="preserve">砌块外墙
</t>
    </r>
    <r>
      <rPr>
        <sz val="10"/>
        <rFont val="SimSun"/>
        <charset val="134"/>
      </rPr>
      <t>3.砂浆强度等级：M5</t>
    </r>
  </si>
  <si>
    <t>五.2</t>
  </si>
  <si>
    <r>
      <rPr>
        <sz val="10"/>
        <rFont val="SimSun"/>
        <charset val="134"/>
      </rPr>
      <t>010501001006</t>
    </r>
  </si>
  <si>
    <r>
      <rPr>
        <sz val="10"/>
        <rFont val="SimSun"/>
        <charset val="134"/>
      </rPr>
      <t>010502001005</t>
    </r>
  </si>
  <si>
    <r>
      <rPr>
        <sz val="10"/>
        <rFont val="SimSun"/>
        <charset val="134"/>
      </rPr>
      <t xml:space="preserve">1.混凝土种类：预拌
</t>
    </r>
    <r>
      <rPr>
        <sz val="10"/>
        <rFont val="SimSun"/>
        <charset val="134"/>
      </rPr>
      <t xml:space="preserve">2.混凝土强度等级：C30
</t>
    </r>
    <r>
      <rPr>
        <sz val="10"/>
        <rFont val="SimSun"/>
        <charset val="134"/>
      </rPr>
      <t>3.泵送高度：50m以内</t>
    </r>
  </si>
  <si>
    <r>
      <rPr>
        <sz val="10"/>
        <rFont val="SimSun"/>
        <charset val="134"/>
      </rPr>
      <t>010502003001</t>
    </r>
  </si>
  <si>
    <r>
      <rPr>
        <sz val="10"/>
        <rFont val="SimSun"/>
        <charset val="134"/>
      </rPr>
      <t>筏形基础</t>
    </r>
  </si>
  <si>
    <r>
      <rPr>
        <sz val="10"/>
        <rFont val="SimSun"/>
        <charset val="134"/>
      </rPr>
      <t>010502006010</t>
    </r>
  </si>
  <si>
    <r>
      <rPr>
        <sz val="10"/>
        <rFont val="SimSun"/>
        <charset val="134"/>
      </rPr>
      <t>010502021001</t>
    </r>
  </si>
  <si>
    <r>
      <rPr>
        <sz val="10"/>
        <rFont val="SimSun"/>
        <charset val="134"/>
      </rPr>
      <t>010502011007</t>
    </r>
  </si>
  <si>
    <r>
      <rPr>
        <sz val="10"/>
        <rFont val="SimSun"/>
        <charset val="134"/>
      </rPr>
      <t>010502013001</t>
    </r>
  </si>
  <si>
    <r>
      <rPr>
        <sz val="10"/>
        <rFont val="SimSun"/>
        <charset val="134"/>
      </rPr>
      <t>风井板C30及楼板</t>
    </r>
  </si>
  <si>
    <r>
      <rPr>
        <sz val="10"/>
        <rFont val="SimSun"/>
        <charset val="134"/>
      </rPr>
      <t>010502006011</t>
    </r>
  </si>
  <si>
    <r>
      <rPr>
        <sz val="10"/>
        <rFont val="SimSun"/>
        <charset val="134"/>
      </rPr>
      <t>扶壁柱</t>
    </r>
  </si>
  <si>
    <r>
      <rPr>
        <sz val="10"/>
        <rFont val="SimSun"/>
        <charset val="134"/>
      </rPr>
      <t>010502010005</t>
    </r>
  </si>
  <si>
    <r>
      <rPr>
        <sz val="10"/>
        <rFont val="SimSun"/>
        <charset val="134"/>
      </rPr>
      <t xml:space="preserve">1.混凝土种类：预拌
</t>
    </r>
    <r>
      <rPr>
        <sz val="10"/>
        <rFont val="SimSun"/>
        <charset val="134"/>
      </rPr>
      <t xml:space="preserve">2.混凝土强度等级：C35无收
</t>
    </r>
    <r>
      <rPr>
        <sz val="10"/>
        <rFont val="SimSun"/>
        <charset val="134"/>
      </rPr>
      <t>缩微膨胀自流密实</t>
    </r>
  </si>
  <si>
    <r>
      <rPr>
        <sz val="10"/>
        <rFont val="SimSun"/>
        <charset val="134"/>
      </rPr>
      <t>010502006012</t>
    </r>
  </si>
  <si>
    <r>
      <rPr>
        <sz val="10"/>
        <rFont val="SimSun"/>
        <charset val="134"/>
      </rPr>
      <t>010502011008</t>
    </r>
  </si>
  <si>
    <r>
      <rPr>
        <sz val="10"/>
        <rFont val="SimSun"/>
        <charset val="134"/>
      </rPr>
      <t>010502022007</t>
    </r>
  </si>
  <si>
    <r>
      <rPr>
        <sz val="10"/>
        <rFont val="SimSun"/>
        <charset val="134"/>
      </rPr>
      <t>010502023003</t>
    </r>
  </si>
  <si>
    <r>
      <rPr>
        <sz val="10"/>
        <rFont val="SimSun"/>
        <charset val="134"/>
      </rPr>
      <t>010502020011</t>
    </r>
  </si>
  <si>
    <r>
      <rPr>
        <sz val="10"/>
        <rFont val="SimSun"/>
        <charset val="134"/>
      </rPr>
      <t>010502022008</t>
    </r>
  </si>
  <si>
    <r>
      <rPr>
        <sz val="10"/>
        <rFont val="SimSun"/>
        <charset val="134"/>
      </rPr>
      <t>010502022009</t>
    </r>
  </si>
  <si>
    <r>
      <rPr>
        <sz val="10"/>
        <rFont val="SimSun"/>
        <charset val="134"/>
      </rPr>
      <t xml:space="preserve">1.混凝土种类：预拌
</t>
    </r>
    <r>
      <rPr>
        <sz val="10"/>
        <rFont val="SimSun"/>
        <charset val="134"/>
      </rPr>
      <t xml:space="preserve">2.混凝土强度等级：C25
</t>
    </r>
    <r>
      <rPr>
        <sz val="10"/>
        <rFont val="SimSun"/>
        <charset val="134"/>
      </rPr>
      <t xml:space="preserve">3.混凝土强度等级：P8抗渗素
</t>
    </r>
    <r>
      <rPr>
        <sz val="10"/>
        <rFont val="SimSun"/>
        <charset val="134"/>
      </rPr>
      <t xml:space="preserve">混凝土反坎：P8抗渗素混凝土
</t>
    </r>
    <r>
      <rPr>
        <sz val="10"/>
        <rFont val="SimSun"/>
        <charset val="134"/>
      </rPr>
      <t xml:space="preserve">反坎
</t>
    </r>
    <r>
      <rPr>
        <sz val="10"/>
        <rFont val="SimSun"/>
        <charset val="134"/>
      </rPr>
      <t>4.部分：屋面山墙增设</t>
    </r>
  </si>
  <si>
    <r>
      <rPr>
        <sz val="10"/>
        <rFont val="SimSun"/>
        <charset val="134"/>
      </rPr>
      <t>010502022010</t>
    </r>
  </si>
  <si>
    <r>
      <rPr>
        <sz val="10"/>
        <rFont val="SimSun"/>
        <charset val="134"/>
      </rPr>
      <t>扶手、压顶</t>
    </r>
  </si>
  <si>
    <r>
      <rPr>
        <sz val="10"/>
        <rFont val="SimSun"/>
        <charset val="134"/>
      </rPr>
      <t>010506001022</t>
    </r>
  </si>
  <si>
    <r>
      <rPr>
        <sz val="10"/>
        <rFont val="SimSun"/>
        <charset val="134"/>
      </rPr>
      <t>010506001023</t>
    </r>
  </si>
  <si>
    <r>
      <rPr>
        <sz val="10"/>
        <rFont val="SimSun"/>
        <charset val="134"/>
      </rPr>
      <t>010506001024</t>
    </r>
  </si>
  <si>
    <r>
      <rPr>
        <sz val="10"/>
        <rFont val="SimSun"/>
        <charset val="134"/>
      </rPr>
      <t>010506001025</t>
    </r>
  </si>
  <si>
    <r>
      <rPr>
        <sz val="10"/>
        <rFont val="SimSun"/>
        <charset val="134"/>
      </rPr>
      <t>010506024004</t>
    </r>
  </si>
  <si>
    <r>
      <rPr>
        <sz val="10"/>
        <rFont val="SimSun"/>
        <charset val="134"/>
      </rPr>
      <t>040901007015</t>
    </r>
  </si>
  <si>
    <r>
      <rPr>
        <sz val="10"/>
        <rFont val="SimSun"/>
        <charset val="134"/>
      </rPr>
      <t>040901007016</t>
    </r>
  </si>
  <si>
    <r>
      <rPr>
        <sz val="10"/>
        <rFont val="SimSun"/>
        <charset val="134"/>
      </rPr>
      <t>040901007017</t>
    </r>
  </si>
  <si>
    <r>
      <rPr>
        <sz val="10"/>
        <rFont val="SimSun"/>
        <charset val="134"/>
      </rPr>
      <t>040901007018</t>
    </r>
  </si>
  <si>
    <r>
      <rPr>
        <sz val="10"/>
        <rFont val="SimSun"/>
        <charset val="134"/>
      </rPr>
      <t>040901007019</t>
    </r>
  </si>
  <si>
    <r>
      <rPr>
        <sz val="10"/>
        <rFont val="SimSun"/>
        <charset val="134"/>
      </rPr>
      <t>040901007020</t>
    </r>
  </si>
  <si>
    <r>
      <rPr>
        <sz val="10"/>
        <rFont val="SimSun"/>
        <charset val="134"/>
      </rPr>
      <t>040901007021</t>
    </r>
  </si>
  <si>
    <r>
      <rPr>
        <sz val="10"/>
        <rFont val="SimSun"/>
        <charset val="134"/>
      </rPr>
      <t xml:space="preserve">1.植筋规格：植筋Φ22
</t>
    </r>
    <r>
      <rPr>
        <sz val="10"/>
        <rFont val="SimSun"/>
        <charset val="134"/>
      </rPr>
      <t xml:space="preserve">2.满足图纸设计及设计规范要
</t>
    </r>
    <r>
      <rPr>
        <sz val="10"/>
        <rFont val="SimSun"/>
        <charset val="134"/>
      </rPr>
      <t>求</t>
    </r>
  </si>
  <si>
    <r>
      <rPr>
        <sz val="10"/>
        <rFont val="SimSun"/>
        <charset val="134"/>
      </rPr>
      <t>040901007022</t>
    </r>
  </si>
  <si>
    <r>
      <rPr>
        <sz val="10"/>
        <rFont val="SimSun"/>
        <charset val="134"/>
      </rPr>
      <t xml:space="preserve">1.植筋规格：植筋φ25
</t>
    </r>
    <r>
      <rPr>
        <sz val="10"/>
        <rFont val="SimSun"/>
        <charset val="134"/>
      </rPr>
      <t xml:space="preserve">2.满足图纸设计及设计规范要
</t>
    </r>
    <r>
      <rPr>
        <sz val="10"/>
        <rFont val="SimSun"/>
        <charset val="134"/>
      </rPr>
      <t>求</t>
    </r>
  </si>
  <si>
    <t>五.3</t>
  </si>
  <si>
    <r>
      <rPr>
        <sz val="10"/>
        <rFont val="SimSun"/>
        <charset val="134"/>
      </rPr>
      <t>011102003029</t>
    </r>
  </si>
  <si>
    <r>
      <rPr>
        <sz val="10"/>
        <rFont val="SimSun"/>
        <charset val="134"/>
      </rPr>
      <t xml:space="preserve">1.新建100厚C15混凝土垫层
</t>
    </r>
    <r>
      <rPr>
        <sz val="10"/>
        <rFont val="SimSun"/>
        <charset val="134"/>
      </rPr>
      <t xml:space="preserve">2.暂估拆除首层地面基层厚度
</t>
    </r>
    <r>
      <rPr>
        <sz val="10"/>
        <rFont val="SimSun"/>
        <charset val="134"/>
      </rPr>
      <t>约150mm(钢筋砼+地砖)</t>
    </r>
  </si>
  <si>
    <r>
      <rPr>
        <sz val="10"/>
        <rFont val="SimSun"/>
        <charset val="134"/>
      </rPr>
      <t>011102003030</t>
    </r>
  </si>
  <si>
    <r>
      <rPr>
        <sz val="10"/>
        <rFont val="SimSun"/>
        <charset val="134"/>
      </rPr>
      <t xml:space="preserve">1.拆除现状构造层
</t>
    </r>
    <r>
      <rPr>
        <sz val="10"/>
        <rFont val="SimSun"/>
        <charset val="134"/>
      </rPr>
      <t xml:space="preserve">2.拆除面层、基层
</t>
    </r>
    <r>
      <rPr>
        <sz val="10"/>
        <rFont val="SimSun"/>
        <charset val="134"/>
      </rPr>
      <t>3.废料运距：投标人综合考虑</t>
    </r>
  </si>
  <si>
    <r>
      <rPr>
        <sz val="10"/>
        <rFont val="SimSun"/>
        <charset val="134"/>
      </rPr>
      <t>010401002005</t>
    </r>
  </si>
  <si>
    <r>
      <rPr>
        <sz val="10"/>
        <rFont val="SimSun"/>
        <charset val="134"/>
      </rPr>
      <t>010502020012</t>
    </r>
  </si>
  <si>
    <r>
      <rPr>
        <sz val="10"/>
        <rFont val="SimSun"/>
        <charset val="134"/>
      </rPr>
      <t xml:space="preserve">1.构件名称：有梁板拆除
</t>
    </r>
    <r>
      <rPr>
        <sz val="10"/>
        <rFont val="SimSun"/>
        <charset val="134"/>
      </rPr>
      <t xml:space="preserve">2.废料运距：投标人综合考虑
</t>
    </r>
    <r>
      <rPr>
        <sz val="10"/>
        <rFont val="SimSun"/>
        <charset val="134"/>
      </rPr>
      <t>3.含消纳费</t>
    </r>
  </si>
  <si>
    <r>
      <rPr>
        <sz val="10"/>
        <rFont val="SimSun"/>
        <charset val="134"/>
      </rPr>
      <t>010502020013</t>
    </r>
  </si>
  <si>
    <r>
      <rPr>
        <sz val="10"/>
        <rFont val="SimSun"/>
        <charset val="134"/>
      </rPr>
      <t>010703001013</t>
    </r>
  </si>
  <si>
    <r>
      <rPr>
        <sz val="10"/>
        <rFont val="SimSun"/>
        <charset val="134"/>
      </rPr>
      <t>木构件拆除</t>
    </r>
  </si>
  <si>
    <r>
      <rPr>
        <sz val="10"/>
        <rFont val="SimSun"/>
        <charset val="134"/>
      </rPr>
      <t xml:space="preserve">1.拆除构件的厚度或规格尺
</t>
    </r>
    <r>
      <rPr>
        <sz val="10"/>
        <rFont val="SimSun"/>
        <charset val="134"/>
      </rPr>
      <t xml:space="preserve">寸：拆除原有木楼梯
</t>
    </r>
    <r>
      <rPr>
        <sz val="10"/>
        <rFont val="SimSun"/>
        <charset val="134"/>
      </rPr>
      <t>2.废料运距：投标人综合考虑</t>
    </r>
  </si>
  <si>
    <r>
      <rPr>
        <sz val="10"/>
        <rFont val="SimSun"/>
        <charset val="134"/>
      </rPr>
      <t>010802001012</t>
    </r>
  </si>
  <si>
    <r>
      <rPr>
        <sz val="10"/>
        <rFont val="SimSun"/>
        <charset val="134"/>
      </rPr>
      <t>011102003031</t>
    </r>
  </si>
  <si>
    <r>
      <rPr>
        <sz val="10"/>
        <rFont val="SimSun"/>
        <charset val="134"/>
      </rPr>
      <t>011102003032</t>
    </r>
  </si>
  <si>
    <r>
      <rPr>
        <sz val="10"/>
        <rFont val="SimSun"/>
        <charset val="134"/>
      </rPr>
      <t>拆除吊顶及招牌</t>
    </r>
  </si>
  <si>
    <r>
      <rPr>
        <sz val="10"/>
        <rFont val="SimSun"/>
        <charset val="134"/>
      </rPr>
      <t>011507003011</t>
    </r>
  </si>
  <si>
    <r>
      <rPr>
        <sz val="10"/>
        <rFont val="SimSun"/>
        <charset val="134"/>
      </rPr>
      <t>060104001005</t>
    </r>
  </si>
  <si>
    <r>
      <rPr>
        <sz val="10"/>
        <rFont val="SimSun"/>
        <charset val="134"/>
      </rPr>
      <t>011102003033</t>
    </r>
  </si>
  <si>
    <r>
      <rPr>
        <sz val="10"/>
        <rFont val="SimSun"/>
        <charset val="134"/>
      </rPr>
      <t xml:space="preserve">1.拆除现状铁皮雨棚
</t>
    </r>
    <r>
      <rPr>
        <sz val="10"/>
        <rFont val="SimSun"/>
        <charset val="134"/>
      </rPr>
      <t>2.外弃运距：投标人自行考虑</t>
    </r>
  </si>
  <si>
    <r>
      <rPr>
        <sz val="10"/>
        <rFont val="SimSun"/>
        <charset val="134"/>
      </rPr>
      <t>010904004005</t>
    </r>
  </si>
  <si>
    <t>五.4</t>
  </si>
  <si>
    <r>
      <rPr>
        <sz val="10"/>
        <rFont val="SimSun"/>
        <charset val="134"/>
      </rPr>
      <t>010505001002</t>
    </r>
  </si>
  <si>
    <r>
      <rPr>
        <sz val="10"/>
        <rFont val="SimSun"/>
        <charset val="134"/>
      </rPr>
      <t>1.垫层模板</t>
    </r>
  </si>
  <si>
    <r>
      <rPr>
        <sz val="10"/>
        <rFont val="SimSun"/>
        <charset val="134"/>
      </rPr>
      <t>010505002001</t>
    </r>
  </si>
  <si>
    <r>
      <rPr>
        <sz val="10"/>
        <rFont val="SimSun"/>
        <charset val="134"/>
      </rPr>
      <t>独立基础模板</t>
    </r>
  </si>
  <si>
    <r>
      <rPr>
        <sz val="10"/>
        <rFont val="SimSun"/>
        <charset val="134"/>
      </rPr>
      <t>1.独立基础模板</t>
    </r>
  </si>
  <si>
    <r>
      <rPr>
        <sz val="10"/>
        <rFont val="SimSun"/>
        <charset val="134"/>
      </rPr>
      <t>010505004007</t>
    </r>
  </si>
  <si>
    <r>
      <rPr>
        <sz val="10"/>
        <rFont val="SimSun"/>
        <charset val="134"/>
      </rPr>
      <t>010505011001</t>
    </r>
  </si>
  <si>
    <r>
      <rPr>
        <sz val="10"/>
        <rFont val="SimSun"/>
        <charset val="134"/>
      </rPr>
      <t>010505006005</t>
    </r>
  </si>
  <si>
    <r>
      <rPr>
        <sz val="10"/>
        <rFont val="SimSun"/>
        <charset val="134"/>
      </rPr>
      <t>010505007003</t>
    </r>
  </si>
  <si>
    <r>
      <rPr>
        <sz val="10"/>
        <rFont val="SimSun"/>
        <charset val="134"/>
      </rPr>
      <t>有梁板</t>
    </r>
  </si>
  <si>
    <r>
      <rPr>
        <sz val="10"/>
        <rFont val="SimSun"/>
        <charset val="134"/>
      </rPr>
      <t>1.有梁板模板</t>
    </r>
  </si>
  <si>
    <r>
      <rPr>
        <sz val="10"/>
        <rFont val="SimSun"/>
        <charset val="134"/>
      </rPr>
      <t>010505006006</t>
    </r>
  </si>
  <si>
    <r>
      <rPr>
        <sz val="10"/>
        <rFont val="SimSun"/>
        <charset val="134"/>
      </rPr>
      <t>010505012006</t>
    </r>
  </si>
  <si>
    <r>
      <rPr>
        <sz val="10"/>
        <rFont val="SimSun"/>
        <charset val="134"/>
      </rPr>
      <t>010505012007</t>
    </r>
  </si>
  <si>
    <r>
      <rPr>
        <sz val="10"/>
        <rFont val="SimSun"/>
        <charset val="134"/>
      </rPr>
      <t>栏板+反坎</t>
    </r>
  </si>
  <si>
    <r>
      <rPr>
        <sz val="10"/>
        <rFont val="SimSun"/>
        <charset val="134"/>
      </rPr>
      <t>010505012008</t>
    </r>
  </si>
  <si>
    <r>
      <rPr>
        <sz val="10"/>
        <rFont val="SimSun"/>
        <charset val="134"/>
      </rPr>
      <t>压顶、扶手模板</t>
    </r>
  </si>
  <si>
    <r>
      <rPr>
        <sz val="10"/>
        <rFont val="SimSun"/>
        <charset val="134"/>
      </rPr>
      <t>1.压顶、扶手模板</t>
    </r>
  </si>
  <si>
    <r>
      <rPr>
        <sz val="10"/>
        <rFont val="SimSun"/>
        <charset val="134"/>
      </rPr>
      <t>010505010003</t>
    </r>
  </si>
  <si>
    <r>
      <rPr>
        <sz val="10"/>
        <rFont val="SimSun"/>
        <charset val="134"/>
      </rPr>
      <t>1.楼梯模板</t>
    </r>
  </si>
  <si>
    <r>
      <rPr>
        <sz val="10"/>
        <rFont val="SimSun"/>
        <charset val="134"/>
      </rPr>
      <t>合计</t>
    </r>
  </si>
  <si>
    <t>措施项目清单</t>
  </si>
  <si>
    <t>项目编码</t>
  </si>
  <si>
    <t>项 目 名 称</t>
  </si>
  <si>
    <t>单位</t>
  </si>
  <si>
    <t>数量</t>
  </si>
  <si>
    <t>不含税价格（元）</t>
  </si>
  <si>
    <t>不含税合价（元）</t>
  </si>
  <si>
    <t>措施项目</t>
  </si>
  <si>
    <t>建筑工程</t>
  </si>
  <si>
    <t>1.1.2</t>
  </si>
  <si>
    <t>措施实施费用</t>
  </si>
  <si>
    <t>1.1.2.6</t>
  </si>
  <si>
    <t>021001001005</t>
  </si>
  <si>
    <t>脚手架（A64）</t>
  </si>
  <si>
    <t>项</t>
  </si>
  <si>
    <t>1.1.2.7</t>
  </si>
  <si>
    <t>021001001006</t>
  </si>
  <si>
    <t>脚手架（C103）</t>
  </si>
  <si>
    <t>1.1.2.8</t>
  </si>
  <si>
    <t>021001001007</t>
  </si>
  <si>
    <t>脚手架（C106）</t>
  </si>
  <si>
    <t>1.1.2.9</t>
  </si>
  <si>
    <t>011601002005</t>
  </si>
  <si>
    <t>垂直运输（A64）</t>
  </si>
  <si>
    <t>1.1.2.10</t>
  </si>
  <si>
    <t>011601002006</t>
  </si>
  <si>
    <t>垂直运输（C103）</t>
  </si>
  <si>
    <t>1.1.2.11</t>
  </si>
  <si>
    <t>011601002007</t>
  </si>
  <si>
    <t>垂直运输（C106）</t>
  </si>
  <si>
    <t>1.1.2.12</t>
  </si>
  <si>
    <t>011601001005</t>
  </si>
  <si>
    <t>施工围挡(A64)</t>
  </si>
  <si>
    <t>1.1.2.13</t>
  </si>
  <si>
    <t>施工围挡(C103)</t>
  </si>
  <si>
    <t>1.1.2.14</t>
  </si>
  <si>
    <t>施工围挡(C106)</t>
  </si>
  <si>
    <t>传统建筑工程</t>
  </si>
  <si>
    <t>1.5.2</t>
  </si>
  <si>
    <t>1.5.2.3</t>
  </si>
  <si>
    <t>021001001001</t>
  </si>
  <si>
    <t>脚手架（立面修缮）</t>
  </si>
  <si>
    <t>1.5.2.4</t>
  </si>
  <si>
    <t>021001001002</t>
  </si>
  <si>
    <t>脚手架（中山中路123号）</t>
  </si>
  <si>
    <t>1.5.2.5</t>
  </si>
  <si>
    <t>021001001003</t>
  </si>
  <si>
    <t>脚手架（C104）</t>
  </si>
  <si>
    <t>1.5.2.6</t>
  </si>
  <si>
    <t>021001001004</t>
  </si>
  <si>
    <t>脚手架（C108）</t>
  </si>
  <si>
    <t>1.5.2.7</t>
  </si>
  <si>
    <t>011601002003</t>
  </si>
  <si>
    <t>垂直运输（C104）</t>
  </si>
  <si>
    <t>1.5.2.8</t>
  </si>
  <si>
    <t>011601002004</t>
  </si>
  <si>
    <t>垂直运输（C108）</t>
  </si>
  <si>
    <t>1.5.2.9</t>
  </si>
  <si>
    <t>011601001001</t>
  </si>
  <si>
    <t>施工围挡（立面修缮）</t>
  </si>
  <si>
    <t>1.5.2.10</t>
  </si>
  <si>
    <t>011601001002</t>
  </si>
  <si>
    <t>施工围挡（中山中路123号）</t>
  </si>
  <si>
    <t>1.5.2.11</t>
  </si>
  <si>
    <t>011601001003</t>
  </si>
  <si>
    <t>施工围挡（C104）</t>
  </si>
  <si>
    <t>1.5.2.12</t>
  </si>
  <si>
    <t>011601001004</t>
  </si>
  <si>
    <t>施工围挡（C108）</t>
  </si>
  <si>
    <t>合计</t>
  </si>
  <si>
    <t>-</t>
  </si>
  <si>
    <t xml:space="preserve">  分部分项工程费</t>
  </si>
  <si>
    <t xml:space="preserve">  A64（太平路2号）-土建部分</t>
  </si>
  <si>
    <t xml:space="preserve">  C103（中山中路113）-土建部分</t>
  </si>
  <si>
    <t xml:space="preserve">  C104（中山中路115号117号）（历史建筑）-土建部分</t>
  </si>
  <si>
    <t xml:space="preserve">  C106(中山中路121号)、C106-1(中山中路121-1号)-土建部分</t>
  </si>
  <si>
    <t xml:space="preserve">  C108（中山中路125号之一、127号）（历史建筑）-土建部分</t>
  </si>
  <si>
    <t xml:space="preserve">  措施项目费</t>
  </si>
  <si>
    <t xml:space="preserve">  税前工程造价</t>
  </si>
  <si>
    <t xml:space="preserve">  增值税</t>
  </si>
  <si>
    <t xml:space="preserve">  合   计</t>
  </si>
  <si>
    <t>大工</t>
  </si>
  <si>
    <t>8小时/工日，不足1个工日的折算为小时计算</t>
  </si>
  <si>
    <t>工日</t>
  </si>
  <si>
    <t>计日工，单价为固定价</t>
  </si>
  <si>
    <t>小工</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</si>
</sst>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_ "/>
    <numFmt numFmtId="179" formatCode="0.000_ "/>
    <numFmt numFmtId="180" formatCode="#,##0.00_ "/>
    <numFmt numFmtId="181" formatCode="[DBNum2][$-804]General"/>
  </numFmts>
  <fonts count="48">
    <font>
      <sz val="11"/>
      <color rgb="FF000000"/>
      <name val="Arial"/>
      <charset val="204"/>
    </font>
    <font>
      <sz val="10"/>
      <color rgb="FF000000"/>
      <name val="Arial"/>
      <charset val="204"/>
    </font>
    <font>
      <b/>
      <sz val="20"/>
      <color rgb="FF000000"/>
      <name val="SimSun"/>
      <charset val="134"/>
    </font>
    <font>
      <b/>
      <sz val="14"/>
      <name val="SimSun"/>
      <charset val="134"/>
    </font>
    <font>
      <sz val="10"/>
      <color rgb="FF000000"/>
      <name val="SimSun"/>
      <charset val="134"/>
    </font>
    <font>
      <sz val="10"/>
      <name val="SimSun"/>
      <charset val="134"/>
    </font>
    <font>
      <sz val="10"/>
      <color rgb="FF000000"/>
      <name val="宋体"/>
      <charset val="204"/>
    </font>
    <font>
      <b/>
      <sz val="10"/>
      <color rgb="FF000000"/>
      <name val="宋体"/>
      <charset val="204"/>
    </font>
    <font>
      <b/>
      <sz val="11"/>
      <color rgb="FF000000"/>
      <name val="宋体"/>
      <charset val="204"/>
    </font>
    <font>
      <sz val="9"/>
      <color theme="1"/>
      <name val="宋体"/>
      <charset val="134"/>
      <scheme val="minor"/>
    </font>
    <font>
      <b/>
      <sz val="14"/>
      <name val="宋体"/>
      <charset val="134"/>
    </font>
    <font>
      <sz val="10"/>
      <name val="宋体"/>
      <charset val="134"/>
    </font>
    <font>
      <sz val="11"/>
      <color rgb="FF000000"/>
      <name val="宋体"/>
      <charset val="204"/>
    </font>
    <font>
      <sz val="8"/>
      <color rgb="FF000000"/>
      <name val="SimSun"/>
      <charset val="134"/>
    </font>
    <font>
      <sz val="7"/>
      <color rgb="FF000000"/>
      <name val="SimSun"/>
      <charset val="134"/>
    </font>
    <font>
      <b/>
      <sz val="16"/>
      <name val="宋体"/>
      <charset val="134"/>
    </font>
    <font>
      <sz val="9"/>
      <name val="宋体"/>
      <charset val="134"/>
    </font>
    <font>
      <sz val="12"/>
      <name val="宋体"/>
      <charset val="134"/>
    </font>
    <font>
      <b/>
      <sz val="12"/>
      <name val="宋体"/>
      <charset val="134"/>
    </font>
    <font>
      <sz val="11"/>
      <name val="宋体"/>
      <charset val="134"/>
    </font>
    <font>
      <sz val="12"/>
      <color rgb="FFFF0000"/>
      <name val="宋体"/>
      <charset val="134"/>
    </font>
    <font>
      <sz val="10"/>
      <name val="Arial"/>
      <charset val="0"/>
    </font>
    <font>
      <sz val="18"/>
      <name val="宋体"/>
      <charset val="134"/>
    </font>
    <font>
      <sz val="14"/>
      <name val="宋体"/>
      <charset val="134"/>
    </font>
    <font>
      <b/>
      <sz val="18"/>
      <name val="宋体"/>
      <charset val="134"/>
    </font>
    <font>
      <b/>
      <sz val="2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7"/>
      <name val="SimSun"/>
      <charset val="134"/>
    </font>
    <font>
      <sz val="8"/>
      <name val="SimSun"/>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000000"/>
      </left>
      <right style="thin">
        <color rgb="FF000000"/>
      </right>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 borderId="3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36" applyNumberFormat="0" applyFill="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4" fillId="0" borderId="0" applyNumberFormat="0" applyFill="0" applyBorder="0" applyAlignment="0" applyProtection="0">
      <alignment vertical="center"/>
    </xf>
    <xf numFmtId="0" fontId="35" fillId="4" borderId="38" applyNumberFormat="0" applyAlignment="0" applyProtection="0">
      <alignment vertical="center"/>
    </xf>
    <xf numFmtId="0" fontId="36" fillId="5" borderId="39" applyNumberFormat="0" applyAlignment="0" applyProtection="0">
      <alignment vertical="center"/>
    </xf>
    <xf numFmtId="0" fontId="37" fillId="5" borderId="38" applyNumberFormat="0" applyAlignment="0" applyProtection="0">
      <alignment vertical="center"/>
    </xf>
    <xf numFmtId="0" fontId="38" fillId="6" borderId="40" applyNumberFormat="0" applyAlignment="0" applyProtection="0">
      <alignment vertical="center"/>
    </xf>
    <xf numFmtId="0" fontId="39" fillId="0" borderId="41" applyNumberFormat="0" applyFill="0" applyAlignment="0" applyProtection="0">
      <alignment vertical="center"/>
    </xf>
    <xf numFmtId="0" fontId="40" fillId="0" borderId="42"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9" fillId="0" borderId="0"/>
  </cellStyleXfs>
  <cellXfs count="118">
    <xf numFmtId="0" fontId="0" fillId="0" borderId="0" xfId="0" applyFill="1" applyBorder="1" applyAlignment="1">
      <alignment horizontal="left" vertical="top" wrapText="1"/>
    </xf>
    <xf numFmtId="0" fontId="1" fillId="0" borderId="0" xfId="0" applyFont="1" applyFill="1" applyBorder="1" applyAlignment="1">
      <alignment horizontal="right" vertical="center" wrapText="1"/>
    </xf>
    <xf numFmtId="0" fontId="2" fillId="0" borderId="0" xfId="0" applyNumberFormat="1" applyFont="1" applyFill="1" applyBorder="1" applyAlignment="1">
      <alignment horizontal="center" vertical="center" wrapText="1"/>
    </xf>
    <xf numFmtId="0" fontId="3" fillId="0" borderId="0" xfId="0" applyNumberFormat="1" applyFont="1" applyFill="1" applyAlignment="1">
      <alignment horizontal="center" vertical="top"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176" fontId="4"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center" vertical="center" wrapText="1"/>
    </xf>
    <xf numFmtId="0" fontId="0" fillId="0" borderId="2" xfId="0" applyNumberFormat="1" applyFill="1" applyBorder="1" applyAlignment="1">
      <alignment horizontal="center" vertical="center" wrapText="1"/>
    </xf>
    <xf numFmtId="0" fontId="5" fillId="0" borderId="3" xfId="0" applyNumberFormat="1" applyFont="1" applyFill="1" applyBorder="1" applyAlignment="1">
      <alignment vertical="center" wrapText="1"/>
    </xf>
    <xf numFmtId="0" fontId="5" fillId="0" borderId="4" xfId="0" applyNumberFormat="1" applyFont="1" applyFill="1" applyBorder="1" applyAlignment="1">
      <alignment vertical="center" wrapText="1"/>
    </xf>
    <xf numFmtId="0" fontId="5" fillId="0" borderId="5" xfId="0" applyNumberFormat="1" applyFont="1" applyFill="1" applyBorder="1" applyAlignment="1">
      <alignment vertical="center" wrapText="1"/>
    </xf>
    <xf numFmtId="0" fontId="5" fillId="0" borderId="6" xfId="0" applyNumberFormat="1" applyFont="1" applyFill="1" applyBorder="1" applyAlignment="1">
      <alignment vertical="center" wrapText="1"/>
    </xf>
    <xf numFmtId="0" fontId="5" fillId="0" borderId="7" xfId="0" applyNumberFormat="1" applyFont="1" applyFill="1" applyBorder="1" applyAlignment="1">
      <alignment vertical="center" wrapText="1"/>
    </xf>
    <xf numFmtId="0" fontId="5" fillId="0" borderId="8" xfId="0" applyNumberFormat="1" applyFont="1" applyFill="1" applyBorder="1" applyAlignment="1">
      <alignment vertical="center" wrapText="1"/>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7" fontId="4" fillId="0" borderId="2" xfId="0" applyNumberFormat="1" applyFont="1" applyFill="1" applyBorder="1" applyAlignment="1">
      <alignment horizontal="right" vertical="center" wrapText="1"/>
    </xf>
    <xf numFmtId="0" fontId="1" fillId="0" borderId="1" xfId="0" applyFont="1" applyFill="1" applyBorder="1" applyAlignment="1">
      <alignment horizontal="right" vertical="center" wrapText="1"/>
    </xf>
    <xf numFmtId="0" fontId="0" fillId="0" borderId="1" xfId="0" applyFill="1" applyBorder="1" applyAlignment="1">
      <alignment horizontal="left" vertical="top" wrapText="1"/>
    </xf>
    <xf numFmtId="0" fontId="5" fillId="0" borderId="2" xfId="0" applyNumberFormat="1" applyFont="1" applyFill="1" applyBorder="1" applyAlignment="1">
      <alignment horizontal="center" vertical="center" wrapText="1"/>
    </xf>
    <xf numFmtId="0" fontId="7" fillId="0" borderId="9" xfId="0" applyFont="1" applyFill="1" applyBorder="1" applyAlignment="1">
      <alignment horizontal="center" vertical="top" wrapText="1"/>
    </xf>
    <xf numFmtId="0" fontId="8" fillId="0" borderId="10" xfId="0" applyFont="1" applyFill="1" applyBorder="1" applyAlignment="1">
      <alignment horizontal="center" vertical="top" wrapText="1"/>
    </xf>
    <xf numFmtId="0" fontId="9" fillId="0" borderId="0" xfId="0" applyFont="1" applyFill="1" applyAlignment="1"/>
    <xf numFmtId="0" fontId="10" fillId="2" borderId="0" xfId="49" applyFont="1" applyFill="1" applyAlignment="1">
      <alignment horizontal="center" vertical="center" wrapText="1"/>
    </xf>
    <xf numFmtId="0" fontId="11" fillId="2" borderId="11" xfId="49" applyFont="1" applyFill="1" applyBorder="1" applyAlignment="1">
      <alignment horizontal="center" vertical="center" wrapText="1"/>
    </xf>
    <xf numFmtId="0" fontId="11" fillId="2" borderId="12" xfId="49" applyFont="1" applyFill="1" applyBorder="1" applyAlignment="1">
      <alignment horizontal="center" vertical="center" wrapText="1"/>
    </xf>
    <xf numFmtId="0" fontId="11" fillId="2" borderId="13" xfId="49" applyFont="1" applyFill="1" applyBorder="1" applyAlignment="1">
      <alignment horizontal="center" vertical="center" wrapText="1"/>
    </xf>
    <xf numFmtId="0" fontId="11" fillId="2" borderId="14" xfId="49" applyFont="1" applyFill="1" applyBorder="1" applyAlignment="1">
      <alignment horizontal="center" vertical="center" wrapText="1"/>
    </xf>
    <xf numFmtId="0" fontId="11" fillId="2" borderId="15" xfId="49" applyFont="1" applyFill="1" applyBorder="1" applyAlignment="1">
      <alignment horizontal="center" vertical="center" wrapText="1"/>
    </xf>
    <xf numFmtId="0" fontId="11" fillId="2" borderId="16" xfId="49" applyFont="1" applyFill="1" applyBorder="1" applyAlignment="1">
      <alignment horizontal="center" vertical="center" wrapText="1"/>
    </xf>
    <xf numFmtId="0" fontId="11" fillId="2" borderId="16" xfId="49" applyFont="1" applyFill="1" applyBorder="1" applyAlignment="1">
      <alignment horizontal="left" vertical="center" wrapText="1"/>
    </xf>
    <xf numFmtId="0" fontId="11" fillId="2" borderId="17" xfId="49" applyFont="1" applyFill="1" applyBorder="1" applyAlignment="1">
      <alignment horizontal="right" vertical="center" wrapText="1"/>
    </xf>
    <xf numFmtId="0" fontId="11" fillId="2" borderId="18" xfId="49" applyFont="1" applyFill="1" applyBorder="1" applyAlignment="1">
      <alignment horizontal="left" vertical="center" wrapText="1"/>
    </xf>
    <xf numFmtId="0" fontId="11" fillId="2" borderId="19" xfId="49" applyFont="1" applyFill="1" applyBorder="1" applyAlignment="1">
      <alignment horizontal="center" vertical="center" wrapText="1"/>
    </xf>
    <xf numFmtId="0" fontId="11" fillId="2" borderId="20" xfId="49" applyFont="1" applyFill="1" applyBorder="1" applyAlignment="1">
      <alignment horizontal="center" vertical="center" wrapText="1"/>
    </xf>
    <xf numFmtId="0" fontId="11" fillId="2" borderId="21" xfId="49" applyFont="1" applyFill="1" applyBorder="1" applyAlignment="1">
      <alignment horizontal="right" vertical="center" wrapText="1"/>
    </xf>
    <xf numFmtId="0" fontId="11" fillId="2" borderId="22" xfId="49" applyFont="1" applyFill="1" applyBorder="1" applyAlignment="1">
      <alignment horizontal="center" vertical="center" wrapText="1"/>
    </xf>
    <xf numFmtId="0" fontId="0" fillId="0" borderId="23" xfId="0" applyNumberFormat="1" applyFill="1" applyBorder="1" applyAlignment="1">
      <alignment horizontal="left" vertical="top" wrapText="1"/>
    </xf>
    <xf numFmtId="0" fontId="12" fillId="0" borderId="23" xfId="0" applyNumberFormat="1" applyFont="1" applyFill="1" applyBorder="1" applyAlignment="1">
      <alignment horizontal="left" vertical="top" wrapText="1"/>
    </xf>
    <xf numFmtId="0" fontId="4" fillId="0" borderId="23" xfId="0" applyNumberFormat="1" applyFont="1" applyFill="1" applyBorder="1" applyAlignment="1">
      <alignment horizontal="left" vertical="center" wrapText="1"/>
    </xf>
    <xf numFmtId="0" fontId="0" fillId="0" borderId="2" xfId="0" applyNumberFormat="1" applyFill="1" applyBorder="1" applyAlignment="1">
      <alignment horizontal="left" vertical="top" wrapText="1"/>
    </xf>
    <xf numFmtId="0" fontId="12" fillId="0" borderId="2" xfId="0" applyNumberFormat="1" applyFont="1" applyFill="1" applyBorder="1" applyAlignment="1">
      <alignment horizontal="left" vertical="top" wrapText="1"/>
    </xf>
    <xf numFmtId="49" fontId="4" fillId="0" borderId="2" xfId="0" applyNumberFormat="1" applyFont="1" applyFill="1" applyBorder="1" applyAlignment="1">
      <alignment horizontal="left" vertical="center" wrapText="1"/>
    </xf>
    <xf numFmtId="0" fontId="1" fillId="0" borderId="10" xfId="0" applyFont="1" applyFill="1" applyBorder="1" applyAlignment="1">
      <alignment horizontal="right" vertical="center" wrapText="1"/>
    </xf>
    <xf numFmtId="178" fontId="4" fillId="0" borderId="2" xfId="0" applyNumberFormat="1" applyFont="1" applyFill="1" applyBorder="1" applyAlignment="1">
      <alignment horizontal="right" vertical="center" wrapText="1"/>
    </xf>
    <xf numFmtId="176" fontId="4" fillId="0" borderId="2" xfId="0" applyNumberFormat="1" applyFont="1" applyFill="1" applyBorder="1" applyAlignment="1">
      <alignment horizontal="right" vertical="center" wrapText="1"/>
    </xf>
    <xf numFmtId="0" fontId="13" fillId="0" borderId="2" xfId="0" applyNumberFormat="1" applyFont="1" applyFill="1" applyBorder="1" applyAlignment="1">
      <alignment horizontal="center" vertical="center" wrapText="1"/>
    </xf>
    <xf numFmtId="179" fontId="4" fillId="0" borderId="2" xfId="0" applyNumberFormat="1" applyFont="1" applyFill="1" applyBorder="1" applyAlignment="1">
      <alignment horizontal="right" vertical="center" wrapText="1"/>
    </xf>
    <xf numFmtId="0" fontId="4" fillId="0" borderId="2" xfId="0" applyNumberFormat="1" applyFont="1" applyFill="1" applyBorder="1" applyAlignment="1">
      <alignment horizontal="left" vertical="top" wrapText="1"/>
    </xf>
    <xf numFmtId="0" fontId="4" fillId="0" borderId="2" xfId="0" applyNumberFormat="1" applyFont="1" applyFill="1" applyBorder="1" applyAlignment="1">
      <alignment horizontal="center" wrapText="1"/>
    </xf>
    <xf numFmtId="178" fontId="4" fillId="0" borderId="2" xfId="0" applyNumberFormat="1" applyFont="1" applyFill="1" applyBorder="1" applyAlignment="1">
      <alignment horizontal="right" wrapText="1"/>
    </xf>
    <xf numFmtId="176" fontId="4" fillId="0" borderId="2" xfId="0" applyNumberFormat="1" applyFont="1" applyFill="1" applyBorder="1" applyAlignment="1">
      <alignment horizontal="right" wrapText="1"/>
    </xf>
    <xf numFmtId="0" fontId="14" fillId="0" borderId="2" xfId="0" applyNumberFormat="1" applyFont="1" applyFill="1" applyBorder="1" applyAlignment="1">
      <alignment horizontal="center" vertical="center" wrapText="1"/>
    </xf>
    <xf numFmtId="179" fontId="4" fillId="0" borderId="2" xfId="0" applyNumberFormat="1" applyFont="1" applyFill="1" applyBorder="1" applyAlignment="1">
      <alignment horizontal="right" wrapText="1"/>
    </xf>
    <xf numFmtId="0" fontId="15" fillId="2" borderId="0" xfId="49" applyFont="1" applyFill="1" applyAlignment="1">
      <alignment horizontal="center" vertical="center" wrapText="1"/>
    </xf>
    <xf numFmtId="0" fontId="15" fillId="2" borderId="0" xfId="49" applyFont="1" applyFill="1" applyAlignment="1">
      <alignment horizontal="right" vertical="center" wrapText="1"/>
    </xf>
    <xf numFmtId="0" fontId="16" fillId="2" borderId="15" xfId="49" applyFont="1" applyFill="1" applyBorder="1" applyAlignment="1">
      <alignment horizontal="center" vertical="center" wrapText="1"/>
    </xf>
    <xf numFmtId="0" fontId="16" fillId="2" borderId="16" xfId="49" applyFont="1" applyFill="1" applyBorder="1" applyAlignment="1">
      <alignment horizontal="left" vertical="center" wrapText="1"/>
    </xf>
    <xf numFmtId="0" fontId="16" fillId="2" borderId="18" xfId="49" applyFont="1" applyFill="1" applyBorder="1" applyAlignment="1">
      <alignment horizontal="right" vertical="center" wrapText="1"/>
    </xf>
    <xf numFmtId="177" fontId="16" fillId="2" borderId="18" xfId="49" applyNumberFormat="1" applyFont="1" applyFill="1" applyBorder="1" applyAlignment="1">
      <alignment horizontal="right" vertical="center" wrapText="1"/>
    </xf>
    <xf numFmtId="0" fontId="16" fillId="2" borderId="19" xfId="49" applyFont="1" applyFill="1" applyBorder="1" applyAlignment="1">
      <alignment horizontal="center" vertical="center" wrapText="1"/>
    </xf>
    <xf numFmtId="0" fontId="16" fillId="2" borderId="20" xfId="49" applyFont="1" applyFill="1" applyBorder="1" applyAlignment="1">
      <alignment horizontal="left" vertical="center" wrapText="1"/>
    </xf>
    <xf numFmtId="0" fontId="16" fillId="2" borderId="22" xfId="49" applyFont="1" applyFill="1" applyBorder="1" applyAlignment="1">
      <alignment horizontal="right" vertical="center" wrapText="1"/>
    </xf>
    <xf numFmtId="0" fontId="16" fillId="2" borderId="0" xfId="49" applyFont="1" applyFill="1" applyAlignment="1">
      <alignment horizontal="left" vertical="center" wrapText="1"/>
    </xf>
    <xf numFmtId="0" fontId="16" fillId="2" borderId="0" xfId="49" applyFont="1" applyFill="1" applyAlignment="1">
      <alignment vertical="center" wrapText="1"/>
    </xf>
    <xf numFmtId="0" fontId="17" fillId="0" borderId="0" xfId="0" applyFont="1" applyFill="1" applyBorder="1" applyAlignment="1">
      <alignment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177" fontId="15" fillId="0" borderId="0" xfId="0" applyNumberFormat="1" applyFont="1" applyFill="1" applyBorder="1" applyAlignment="1">
      <alignment horizontal="center" vertical="center"/>
    </xf>
    <xf numFmtId="0" fontId="18" fillId="0" borderId="1" xfId="0" applyFont="1" applyFill="1" applyBorder="1" applyAlignment="1">
      <alignment horizontal="center" vertical="center"/>
    </xf>
    <xf numFmtId="177"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1" xfId="0" applyFont="1" applyFill="1" applyBorder="1" applyAlignment="1">
      <alignment vertical="center"/>
    </xf>
    <xf numFmtId="180" fontId="17" fillId="0" borderId="1" xfId="0" applyNumberFormat="1" applyFont="1" applyFill="1" applyBorder="1" applyAlignment="1">
      <alignment vertical="center"/>
    </xf>
    <xf numFmtId="0" fontId="16" fillId="0" borderId="1" xfId="0" applyFont="1" applyFill="1" applyBorder="1" applyAlignment="1">
      <alignment vertical="center"/>
    </xf>
    <xf numFmtId="0" fontId="18" fillId="0" borderId="24" xfId="0" applyFont="1" applyFill="1" applyBorder="1" applyAlignment="1">
      <alignment horizontal="center" vertical="center"/>
    </xf>
    <xf numFmtId="0" fontId="18" fillId="0" borderId="25" xfId="0" applyFont="1" applyFill="1" applyBorder="1" applyAlignment="1">
      <alignment horizontal="center" vertical="center"/>
    </xf>
    <xf numFmtId="0" fontId="18" fillId="0" borderId="26" xfId="0" applyFont="1" applyFill="1" applyBorder="1" applyAlignment="1">
      <alignment horizontal="center" vertical="center"/>
    </xf>
    <xf numFmtId="177" fontId="17" fillId="0" borderId="1" xfId="0" applyNumberFormat="1" applyFont="1" applyFill="1" applyBorder="1" applyAlignment="1">
      <alignment vertical="center"/>
    </xf>
    <xf numFmtId="180" fontId="17" fillId="0" borderId="27" xfId="0" applyNumberFormat="1" applyFont="1" applyFill="1" applyBorder="1" applyAlignment="1">
      <alignment horizontal="center" vertical="center"/>
    </xf>
    <xf numFmtId="180" fontId="17" fillId="0" borderId="28" xfId="0" applyNumberFormat="1" applyFont="1" applyFill="1" applyBorder="1" applyAlignment="1">
      <alignment horizontal="center" vertical="center"/>
    </xf>
    <xf numFmtId="180" fontId="17" fillId="0" borderId="29" xfId="0" applyNumberFormat="1" applyFont="1" applyFill="1" applyBorder="1" applyAlignment="1">
      <alignment horizontal="center" vertical="center"/>
    </xf>
    <xf numFmtId="0" fontId="18" fillId="0" borderId="30" xfId="0" applyFont="1" applyFill="1" applyBorder="1" applyAlignment="1">
      <alignment horizontal="center" vertical="center"/>
    </xf>
    <xf numFmtId="0" fontId="18" fillId="0" borderId="31" xfId="0" applyFont="1" applyFill="1" applyBorder="1" applyAlignment="1">
      <alignment horizontal="center" vertical="center"/>
    </xf>
    <xf numFmtId="0" fontId="18" fillId="0" borderId="32" xfId="0" applyFont="1" applyFill="1" applyBorder="1" applyAlignment="1">
      <alignment horizontal="center" vertical="center"/>
    </xf>
    <xf numFmtId="181" fontId="19" fillId="0" borderId="27" xfId="0" applyNumberFormat="1" applyFont="1" applyFill="1" applyBorder="1" applyAlignment="1">
      <alignment horizontal="center" vertical="center"/>
    </xf>
    <xf numFmtId="181" fontId="19" fillId="0" borderId="28" xfId="0" applyNumberFormat="1" applyFont="1" applyFill="1" applyBorder="1" applyAlignment="1">
      <alignment horizontal="center" vertical="center"/>
    </xf>
    <xf numFmtId="181" fontId="19" fillId="0" borderId="29" xfId="0" applyNumberFormat="1"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left" vertical="center"/>
    </xf>
    <xf numFmtId="0" fontId="21" fillId="0" borderId="0" xfId="0" applyFont="1" applyFill="1" applyBorder="1" applyAlignment="1"/>
    <xf numFmtId="0" fontId="9" fillId="0" borderId="0" xfId="0" applyFont="1" applyFill="1" applyBorder="1" applyAlignment="1"/>
    <xf numFmtId="0" fontId="22" fillId="0" borderId="0"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left" vertical="center"/>
    </xf>
    <xf numFmtId="0" fontId="19" fillId="0" borderId="0" xfId="0" applyFont="1" applyFill="1" applyBorder="1" applyAlignment="1">
      <alignment horizontal="left" vertical="center" wrapText="1"/>
    </xf>
    <xf numFmtId="0" fontId="9" fillId="0" borderId="0" xfId="49" applyFont="1" applyFill="1" applyAlignment="1"/>
    <xf numFmtId="0" fontId="24" fillId="2" borderId="33" xfId="49" applyFont="1" applyFill="1" applyBorder="1" applyAlignment="1">
      <alignment horizontal="center" wrapText="1"/>
    </xf>
    <xf numFmtId="0" fontId="25" fillId="2" borderId="0" xfId="49" applyFont="1" applyFill="1" applyAlignment="1">
      <alignment horizontal="center" wrapText="1"/>
    </xf>
    <xf numFmtId="0" fontId="25" fillId="2" borderId="0" xfId="49" applyFont="1" applyFill="1" applyAlignment="1">
      <alignment wrapText="1"/>
    </xf>
    <xf numFmtId="0" fontId="10" fillId="2" borderId="0" xfId="49" applyFont="1" applyFill="1" applyAlignment="1">
      <alignment horizontal="center" wrapText="1"/>
    </xf>
    <xf numFmtId="0" fontId="23" fillId="2" borderId="33" xfId="49" applyFont="1" applyFill="1" applyBorder="1" applyAlignment="1">
      <alignment horizontal="center" wrapText="1"/>
    </xf>
    <xf numFmtId="0" fontId="10" fillId="2" borderId="0" xfId="49" applyFont="1" applyFill="1" applyAlignment="1">
      <alignment horizontal="right" wrapText="1"/>
    </xf>
    <xf numFmtId="0" fontId="11" fillId="2" borderId="34" xfId="49" applyFont="1" applyFill="1" applyBorder="1" applyAlignment="1">
      <alignment horizontal="center" vertical="top" wrapText="1"/>
    </xf>
    <xf numFmtId="0" fontId="17" fillId="2" borderId="0" xfId="49" applyFont="1" applyFill="1" applyAlignment="1">
      <alignment horizontal="left" wrapText="1"/>
    </xf>
    <xf numFmtId="0" fontId="23" fillId="2" borderId="33" xfId="49" applyFont="1" applyFill="1" applyBorder="1" applyAlignment="1">
      <alignment wrapText="1"/>
    </xf>
    <xf numFmtId="0" fontId="23" fillId="2" borderId="0" xfId="49" applyFont="1" applyFill="1" applyBorder="1" applyAlignment="1">
      <alignment horizontal="left" wrapText="1"/>
    </xf>
    <xf numFmtId="0" fontId="11" fillId="2" borderId="0" xfId="49" applyFont="1" applyFill="1" applyBorder="1" applyAlignment="1">
      <alignment horizontal="center" vertical="top" wrapText="1"/>
    </xf>
    <xf numFmtId="0" fontId="16" fillId="2" borderId="0" xfId="49" applyFont="1" applyFill="1" applyAlignment="1">
      <alignment horizontal="center" vertical="center" wrapText="1"/>
    </xf>
    <xf numFmtId="0" fontId="17" fillId="2" borderId="0" xfId="49" applyFont="1" applyFill="1" applyAlignment="1">
      <alignment vertical="center" wrapText="1"/>
    </xf>
    <xf numFmtId="0" fontId="10" fillId="2" borderId="0" xfId="49" applyFont="1" applyFill="1" applyAlignment="1">
      <alignment horizontal="left" wrapText="1"/>
    </xf>
    <xf numFmtId="0" fontId="11" fillId="2" borderId="16" xfId="49"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8</xdr:col>
      <xdr:colOff>264159</xdr:colOff>
      <xdr:row>289</xdr:row>
      <xdr:rowOff>0</xdr:rowOff>
    </xdr:from>
    <xdr:ext cx="38100" cy="76835"/>
    <xdr:pic>
      <xdr:nvPicPr>
        <xdr:cNvPr id="2" name="image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2390775" y="154628215"/>
          <a:ext cx="38100" cy="76835"/>
        </a:xfrm>
        <a:prstGeom prst="rect">
          <a:avLst/>
        </a:prstGeom>
      </xdr:spPr>
    </xdr:pic>
    <xdr:clientData/>
  </xdr:oneCellAnchor>
  <xdr:oneCellAnchor>
    <xdr:from>
      <xdr:col>21</xdr:col>
      <xdr:colOff>0</xdr:colOff>
      <xdr:row>289</xdr:row>
      <xdr:rowOff>0</xdr:rowOff>
    </xdr:from>
    <xdr:ext cx="28575" cy="54610"/>
    <xdr:pic>
      <xdr:nvPicPr>
        <xdr:cNvPr id="3" name="image2"/>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5514340" y="154628215"/>
          <a:ext cx="28575" cy="54610"/>
        </a:xfrm>
        <a:prstGeom prst="rect">
          <a:avLst/>
        </a:prstGeom>
      </xdr:spPr>
    </xdr:pic>
    <xdr:clientData/>
  </xdr:oneCellAnchor>
  <xdr:oneCellAnchor>
    <xdr:from>
      <xdr:col>4</xdr:col>
      <xdr:colOff>106679</xdr:colOff>
      <xdr:row>289</xdr:row>
      <xdr:rowOff>0</xdr:rowOff>
    </xdr:from>
    <xdr:ext cx="140970" cy="165100"/>
    <xdr:sp>
      <xdr:nvSpPr>
        <xdr:cNvPr id="4" name="textbox3"/>
        <xdr:cNvSpPr txBox="1"/>
      </xdr:nvSpPr>
      <xdr:spPr>
        <a:xfrm>
          <a:off x="1128395" y="154628215"/>
          <a:ext cx="140970" cy="165100"/>
        </a:xfrm>
        <a:prstGeom prst="rect">
          <a:avLst/>
        </a:prstGeom>
        <a:noFill/>
        <a:ln cap="flat">
          <a:noFill/>
          <a:prstDash val="solid"/>
        </a:ln>
      </xdr:spPr>
      <xdr:txBody>
        <a:bodyPr vertOverflow="overflow" vert="horz" lIns="0" tIns="0" rIns="0" bIns="0" anchor="t"/>
        <a:lstStyle/>
        <a:p>
          <a:pPr algn="l" rtl="0" eaLnBrk="0">
            <a:lnSpc>
              <a:spcPct val="86000"/>
            </a:lnSpc>
          </a:pPr>
          <a:endParaRPr sz="100" dirty="0">
            <a:latin typeface="Arial" panose="020B0604020202020204"/>
            <a:ea typeface="Arial" panose="020B0604020202020204"/>
            <a:cs typeface="Arial" panose="020B0604020202020204"/>
          </a:endParaRPr>
        </a:p>
        <a:p>
          <a:pPr marL="12700" algn="l" rtl="0" eaLnBrk="0">
            <a:lnSpc>
              <a:spcPct val="94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准</a:t>
          </a:r>
          <a:endParaRPr sz="900" dirty="0">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4</xdr:col>
      <xdr:colOff>106045</xdr:colOff>
      <xdr:row>289</xdr:row>
      <xdr:rowOff>0</xdr:rowOff>
    </xdr:from>
    <xdr:ext cx="160020" cy="76200"/>
    <xdr:sp>
      <xdr:nvSpPr>
        <xdr:cNvPr id="5" name="textbox4"/>
        <xdr:cNvSpPr txBox="1"/>
      </xdr:nvSpPr>
      <xdr:spPr>
        <a:xfrm>
          <a:off x="1128395" y="154628215"/>
          <a:ext cx="160020" cy="76200"/>
        </a:xfrm>
        <a:prstGeom prst="rect">
          <a:avLst/>
        </a:prstGeom>
        <a:noFill/>
        <a:ln cap="flat">
          <a:noFill/>
          <a:prstDash val="solid"/>
        </a:ln>
      </xdr:spPr>
      <xdr:txBody>
        <a:bodyPr vertOverflow="overflow" vert="horz" lIns="0" tIns="0" rIns="0" bIns="0" anchor="t"/>
        <a:lstStyle/>
        <a:p>
          <a:pPr algn="l" rtl="0" eaLnBrk="0">
            <a:lnSpc>
              <a:spcPct val="89000"/>
            </a:lnSpc>
          </a:pPr>
          <a:endParaRPr sz="900" dirty="0">
            <a:latin typeface="宋体" panose="02010600030101010101" pitchFamily="7" charset="-122"/>
            <a:ea typeface="宋体" panose="02010600030101010101" pitchFamily="7" charset="-122"/>
            <a:cs typeface="宋体" panose="02010600030101010101" pitchFamily="7" charset="-122"/>
          </a:endParaRPr>
        </a:p>
      </xdr:txBody>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8</xdr:col>
      <xdr:colOff>264159</xdr:colOff>
      <xdr:row>289</xdr:row>
      <xdr:rowOff>0</xdr:rowOff>
    </xdr:from>
    <xdr:ext cx="38100" cy="76835"/>
    <xdr:pic>
      <xdr:nvPicPr>
        <xdr:cNvPr id="2" name="image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2390775" y="154628215"/>
          <a:ext cx="38100" cy="76835"/>
        </a:xfrm>
        <a:prstGeom prst="rect">
          <a:avLst/>
        </a:prstGeom>
      </xdr:spPr>
    </xdr:pic>
    <xdr:clientData/>
  </xdr:oneCellAnchor>
  <xdr:oneCellAnchor>
    <xdr:from>
      <xdr:col>21</xdr:col>
      <xdr:colOff>0</xdr:colOff>
      <xdr:row>289</xdr:row>
      <xdr:rowOff>0</xdr:rowOff>
    </xdr:from>
    <xdr:ext cx="28575" cy="54610"/>
    <xdr:pic>
      <xdr:nvPicPr>
        <xdr:cNvPr id="3" name="image2"/>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5514340" y="154628215"/>
          <a:ext cx="28575" cy="54610"/>
        </a:xfrm>
        <a:prstGeom prst="rect">
          <a:avLst/>
        </a:prstGeom>
      </xdr:spPr>
    </xdr:pic>
    <xdr:clientData/>
  </xdr:oneCellAnchor>
  <xdr:oneCellAnchor>
    <xdr:from>
      <xdr:col>4</xdr:col>
      <xdr:colOff>106679</xdr:colOff>
      <xdr:row>289</xdr:row>
      <xdr:rowOff>0</xdr:rowOff>
    </xdr:from>
    <xdr:ext cx="140970" cy="165100"/>
    <xdr:sp>
      <xdr:nvSpPr>
        <xdr:cNvPr id="4" name="textbox3"/>
        <xdr:cNvSpPr txBox="1"/>
      </xdr:nvSpPr>
      <xdr:spPr>
        <a:xfrm>
          <a:off x="1128395" y="154628215"/>
          <a:ext cx="140970" cy="165100"/>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6000"/>
            </a:lnSpc>
          </a:pPr>
          <a:endParaRPr sz="100" dirty="0">
            <a:latin typeface="Arial" panose="020B0604020202020204"/>
            <a:ea typeface="Arial" panose="020B0604020202020204"/>
            <a:cs typeface="Arial" panose="020B0604020202020204"/>
          </a:endParaRPr>
        </a:p>
        <a:p>
          <a:pPr marL="12700" algn="l" rtl="0" eaLnBrk="0">
            <a:lnSpc>
              <a:spcPct val="94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准</a:t>
          </a:r>
          <a:endParaRPr lang="zh-CN" altLang="en-US" sz="900" dirty="0">
            <a:latin typeface="宋体" panose="02010600030101010101" pitchFamily="7" charset="-122"/>
            <a:ea typeface="宋体" panose="02010600030101010101" pitchFamily="7" charset="-122"/>
            <a:cs typeface="宋体" panose="02010600030101010101" pitchFamily="7" charset="-122"/>
          </a:endParaRPr>
        </a:p>
      </xdr:txBody>
    </xdr:sp>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8</xdr:col>
      <xdr:colOff>264159</xdr:colOff>
      <xdr:row>8</xdr:row>
      <xdr:rowOff>0</xdr:rowOff>
    </xdr:from>
    <xdr:ext cx="38100" cy="76835"/>
    <xdr:pic>
      <xdr:nvPicPr>
        <xdr:cNvPr id="2" name="image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2390775" y="2526665"/>
          <a:ext cx="38100" cy="76835"/>
        </a:xfrm>
        <a:prstGeom prst="rect">
          <a:avLst/>
        </a:prstGeom>
      </xdr:spPr>
    </xdr:pic>
    <xdr:clientData/>
  </xdr:oneCellAnchor>
  <xdr:oneCellAnchor>
    <xdr:from>
      <xdr:col>21</xdr:col>
      <xdr:colOff>0</xdr:colOff>
      <xdr:row>8</xdr:row>
      <xdr:rowOff>0</xdr:rowOff>
    </xdr:from>
    <xdr:ext cx="28575" cy="54610"/>
    <xdr:pic>
      <xdr:nvPicPr>
        <xdr:cNvPr id="3" name="image2"/>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5514340" y="2526665"/>
          <a:ext cx="28575" cy="54610"/>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view="pageBreakPreview" zoomScaleNormal="100" topLeftCell="A2" workbookViewId="0">
      <selection activeCell="D6" sqref="D6:E6"/>
    </sheetView>
  </sheetViews>
  <sheetFormatPr defaultColWidth="7.31666666666667" defaultRowHeight="11.25" outlineLevelCol="4"/>
  <cols>
    <col min="1" max="1" width="14.225" style="103" customWidth="1"/>
    <col min="2" max="2" width="2.03333333333333" style="103" customWidth="1"/>
    <col min="3" max="3" width="17.6083333333333" style="103" customWidth="1"/>
    <col min="4" max="4" width="18.45" style="103" customWidth="1"/>
    <col min="5" max="5" width="31.4583333333333" style="103" customWidth="1"/>
    <col min="6" max="16384" width="7.31666666666667" style="103"/>
  </cols>
  <sheetData>
    <row r="1" s="103" customFormat="1" ht="127.5" customHeight="1" spans="1:5">
      <c r="A1" s="67"/>
      <c r="B1" s="67"/>
      <c r="C1" s="104" t="s">
        <v>0</v>
      </c>
      <c r="D1" s="104"/>
      <c r="E1" s="104"/>
    </row>
    <row r="2" s="103" customFormat="1" ht="60" customHeight="1" spans="1:5">
      <c r="A2" s="105" t="s">
        <v>1</v>
      </c>
      <c r="B2" s="105"/>
      <c r="C2" s="105"/>
      <c r="D2" s="105"/>
      <c r="E2" s="105"/>
    </row>
    <row r="3" s="103" customFormat="1" ht="75" customHeight="1" spans="1:5">
      <c r="A3" s="106"/>
      <c r="B3" s="107" t="s">
        <v>2</v>
      </c>
      <c r="C3" s="107"/>
      <c r="D3" s="108" t="s">
        <v>3</v>
      </c>
      <c r="E3" s="108"/>
    </row>
    <row r="4" s="103" customFormat="1" ht="65" customHeight="1" spans="1:5">
      <c r="A4" s="106"/>
      <c r="B4" s="109"/>
      <c r="C4" s="109"/>
      <c r="D4" s="110"/>
      <c r="E4" s="110"/>
    </row>
    <row r="5" s="103" customFormat="1" ht="60" customHeight="1" spans="1:5">
      <c r="A5" s="111"/>
      <c r="B5" s="107" t="s">
        <v>4</v>
      </c>
      <c r="C5" s="107"/>
      <c r="D5" s="112"/>
      <c r="E5" s="113" t="s">
        <v>5</v>
      </c>
    </row>
    <row r="6" s="103" customFormat="1" ht="36" customHeight="1" spans="1:5">
      <c r="A6" s="111"/>
      <c r="B6" s="109"/>
      <c r="C6" s="109"/>
      <c r="D6" s="110"/>
      <c r="E6" s="114"/>
    </row>
    <row r="7" s="103" customFormat="1" ht="60.75" customHeight="1" spans="1:5">
      <c r="A7" s="111"/>
      <c r="B7" s="107" t="s">
        <v>6</v>
      </c>
      <c r="C7" s="107"/>
      <c r="D7" s="112"/>
      <c r="E7" s="113" t="s">
        <v>5</v>
      </c>
    </row>
    <row r="8" s="103" customFormat="1" ht="36" customHeight="1" spans="1:5">
      <c r="A8" s="111"/>
      <c r="B8" s="115"/>
      <c r="C8" s="115"/>
      <c r="D8" s="110"/>
      <c r="E8" s="114"/>
    </row>
    <row r="9" s="103" customFormat="1" ht="69.75" customHeight="1" spans="1:5">
      <c r="A9" s="111"/>
      <c r="B9" s="116"/>
      <c r="C9" s="116"/>
      <c r="D9" s="107"/>
      <c r="E9" s="107"/>
    </row>
    <row r="10" s="103" customFormat="1" ht="18" customHeight="1" spans="1:5">
      <c r="A10" s="111"/>
      <c r="B10" s="116"/>
      <c r="C10" s="116"/>
      <c r="D10" s="117"/>
      <c r="E10" s="117"/>
    </row>
    <row r="11" s="103" customFormat="1" ht="18" customHeight="1" spans="1:5">
      <c r="A11" s="67"/>
      <c r="B11" s="67"/>
      <c r="C11" s="115"/>
      <c r="D11" s="115"/>
      <c r="E11" s="115"/>
    </row>
  </sheetData>
  <mergeCells count="18">
    <mergeCell ref="A1:B1"/>
    <mergeCell ref="C1:E1"/>
    <mergeCell ref="A2:E2"/>
    <mergeCell ref="B3:C3"/>
    <mergeCell ref="D3:E3"/>
    <mergeCell ref="B4:C4"/>
    <mergeCell ref="D4:E4"/>
    <mergeCell ref="B5:C5"/>
    <mergeCell ref="B6:C6"/>
    <mergeCell ref="D6:E6"/>
    <mergeCell ref="B7:C7"/>
    <mergeCell ref="B8:C8"/>
    <mergeCell ref="D8:E8"/>
    <mergeCell ref="B9:C9"/>
    <mergeCell ref="D9:E9"/>
    <mergeCell ref="B10:C10"/>
    <mergeCell ref="A11:B11"/>
    <mergeCell ref="C11:E11"/>
  </mergeCells>
  <pageMargins left="0.75" right="0.75" top="1" bottom="1" header="0.5" footer="0.5"/>
  <pageSetup paperSize="9" scale="9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C6" sqref="C6:J6"/>
    </sheetView>
  </sheetViews>
  <sheetFormatPr defaultColWidth="8.13333333333333" defaultRowHeight="11.25"/>
  <cols>
    <col min="1" max="1" width="7.31666666666667" style="96"/>
    <col min="2" max="2" width="4.11666666666667" style="96" customWidth="1"/>
    <col min="3" max="3" width="8.225" style="96" customWidth="1"/>
    <col min="4" max="16384" width="7.31666666666667" style="96"/>
  </cols>
  <sheetData>
    <row r="1" s="95" customFormat="1" ht="22.5" spans="1:10">
      <c r="A1" s="97" t="s">
        <v>7</v>
      </c>
      <c r="B1" s="97"/>
      <c r="C1" s="97"/>
      <c r="D1" s="97"/>
      <c r="E1" s="97"/>
      <c r="F1" s="97"/>
      <c r="G1" s="97"/>
      <c r="H1" s="97"/>
      <c r="I1" s="97"/>
      <c r="J1" s="97"/>
    </row>
    <row r="2" s="95" customFormat="1" ht="18.75" spans="1:10">
      <c r="A2" s="98" t="s">
        <v>8</v>
      </c>
      <c r="B2" s="99" t="s">
        <v>9</v>
      </c>
      <c r="C2" s="99"/>
      <c r="D2" s="99"/>
      <c r="E2" s="99"/>
      <c r="F2" s="99"/>
      <c r="G2" s="99"/>
      <c r="H2" s="99"/>
      <c r="I2" s="99"/>
      <c r="J2" s="99"/>
    </row>
    <row r="3" s="95" customFormat="1" ht="31" customHeight="1" spans="1:10">
      <c r="A3" s="100"/>
      <c r="B3" s="101" t="s">
        <v>10</v>
      </c>
      <c r="C3" s="101" t="s">
        <v>11</v>
      </c>
      <c r="D3" s="102" t="s">
        <v>12</v>
      </c>
      <c r="E3" s="102"/>
      <c r="F3" s="102"/>
      <c r="G3" s="102"/>
      <c r="H3" s="102"/>
      <c r="I3" s="102"/>
      <c r="J3" s="102"/>
    </row>
    <row r="4" s="95" customFormat="1" ht="18.75" spans="1:10">
      <c r="A4" s="98" t="s">
        <v>13</v>
      </c>
      <c r="B4" s="99" t="s">
        <v>14</v>
      </c>
      <c r="C4" s="99"/>
      <c r="D4" s="99"/>
      <c r="E4" s="99"/>
      <c r="F4" s="99"/>
      <c r="G4" s="99"/>
      <c r="H4" s="99"/>
      <c r="I4" s="99"/>
      <c r="J4" s="99"/>
    </row>
    <row r="5" s="95" customFormat="1" ht="35" customHeight="1" spans="1:10">
      <c r="A5" s="100"/>
      <c r="B5" s="101" t="s">
        <v>10</v>
      </c>
      <c r="C5" s="102" t="s">
        <v>15</v>
      </c>
      <c r="D5" s="102"/>
      <c r="E5" s="102"/>
      <c r="F5" s="102"/>
      <c r="G5" s="102"/>
      <c r="H5" s="102"/>
      <c r="I5" s="102"/>
      <c r="J5" s="102"/>
    </row>
    <row r="6" s="95" customFormat="1" ht="42" customHeight="1" spans="1:10">
      <c r="A6" s="100"/>
      <c r="B6" s="101" t="s">
        <v>16</v>
      </c>
      <c r="C6" s="102" t="s">
        <v>17</v>
      </c>
      <c r="D6" s="102"/>
      <c r="E6" s="102"/>
      <c r="F6" s="102"/>
      <c r="G6" s="102"/>
      <c r="H6" s="102"/>
      <c r="I6" s="102"/>
      <c r="J6" s="102"/>
    </row>
    <row r="7" s="95" customFormat="1" ht="18.75" spans="1:10">
      <c r="A7" s="98" t="s">
        <v>18</v>
      </c>
      <c r="B7" s="99" t="s">
        <v>19</v>
      </c>
      <c r="C7" s="99"/>
      <c r="D7" s="99"/>
      <c r="E7" s="99"/>
      <c r="F7" s="99"/>
      <c r="G7" s="99"/>
      <c r="H7" s="99"/>
      <c r="I7" s="99"/>
      <c r="J7" s="99"/>
    </row>
    <row r="8" s="95" customFormat="1" ht="21" customHeight="1" spans="1:10">
      <c r="A8" s="100"/>
      <c r="B8" s="101" t="s">
        <v>10</v>
      </c>
      <c r="C8" s="102" t="s">
        <v>20</v>
      </c>
      <c r="D8" s="102"/>
      <c r="E8" s="102"/>
      <c r="F8" s="102"/>
      <c r="G8" s="102"/>
      <c r="H8" s="102"/>
      <c r="I8" s="102"/>
      <c r="J8" s="102"/>
    </row>
    <row r="9" s="95" customFormat="1" ht="13.5" spans="1:10">
      <c r="A9" s="100"/>
      <c r="B9" s="101"/>
      <c r="C9" s="102"/>
      <c r="D9" s="102"/>
      <c r="E9" s="102"/>
      <c r="F9" s="102"/>
      <c r="G9" s="102"/>
      <c r="H9" s="102"/>
      <c r="I9" s="102"/>
      <c r="J9" s="102"/>
    </row>
  </sheetData>
  <mergeCells count="9">
    <mergeCell ref="A1:J1"/>
    <mergeCell ref="B2:J2"/>
    <mergeCell ref="D3:J3"/>
    <mergeCell ref="B4:J4"/>
    <mergeCell ref="C5:J5"/>
    <mergeCell ref="C6:J6"/>
    <mergeCell ref="B7:J7"/>
    <mergeCell ref="C8:J8"/>
    <mergeCell ref="C9:J9"/>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selection activeCell="C3" sqref="C3"/>
    </sheetView>
  </sheetViews>
  <sheetFormatPr defaultColWidth="9" defaultRowHeight="14.25" outlineLevelCol="6"/>
  <cols>
    <col min="1" max="1" width="7.24166666666667" style="69" customWidth="1"/>
    <col min="2" max="2" width="11.375" style="69" customWidth="1"/>
    <col min="3" max="3" width="18.5" style="69" customWidth="1"/>
    <col min="4" max="4" width="19.25" style="69" customWidth="1"/>
    <col min="5" max="6" width="21.75" style="69" customWidth="1"/>
    <col min="7" max="7" width="13.5" style="69" customWidth="1"/>
    <col min="8" max="16384" width="9.48333333333333" style="69"/>
  </cols>
  <sheetData>
    <row r="1" s="69" customFormat="1" ht="54" customHeight="1" spans="1:7">
      <c r="A1" s="70" t="s">
        <v>21</v>
      </c>
      <c r="B1" s="71"/>
      <c r="C1" s="71"/>
      <c r="D1" s="72"/>
      <c r="E1" s="71"/>
      <c r="F1" s="71"/>
      <c r="G1" s="71"/>
    </row>
    <row r="2" s="69" customFormat="1" ht="52" customHeight="1" spans="1:7">
      <c r="A2" s="73" t="s">
        <v>22</v>
      </c>
      <c r="B2" s="73" t="s">
        <v>23</v>
      </c>
      <c r="C2" s="73" t="s">
        <v>24</v>
      </c>
      <c r="D2" s="74" t="s">
        <v>25</v>
      </c>
      <c r="E2" s="75" t="s">
        <v>26</v>
      </c>
      <c r="F2" s="75" t="s">
        <v>27</v>
      </c>
      <c r="G2" s="73" t="s">
        <v>28</v>
      </c>
    </row>
    <row r="3" s="69" customFormat="1" ht="52" customHeight="1" spans="1:7">
      <c r="A3" s="76">
        <v>1</v>
      </c>
      <c r="B3" s="77" t="s">
        <v>29</v>
      </c>
      <c r="C3" s="78">
        <f>'E.1.1 工程项目清单汇总表（预算）'!D14</f>
        <v>1233783.54</v>
      </c>
      <c r="D3" s="78">
        <f>'E.1.1 工程项目清单汇总表（预算）'!D14</f>
        <v>1233783.54</v>
      </c>
      <c r="E3" s="78"/>
      <c r="F3" s="78"/>
      <c r="G3" s="79"/>
    </row>
    <row r="4" s="69" customFormat="1" ht="52" customHeight="1" spans="1:7">
      <c r="A4" s="80" t="s">
        <v>30</v>
      </c>
      <c r="B4" s="81"/>
      <c r="C4" s="82"/>
      <c r="D4" s="83" t="s">
        <v>31</v>
      </c>
      <c r="E4" s="84"/>
      <c r="F4" s="85"/>
      <c r="G4" s="86"/>
    </row>
    <row r="5" s="69" customFormat="1" ht="52" customHeight="1" spans="1:7">
      <c r="A5" s="87"/>
      <c r="B5" s="88"/>
      <c r="C5" s="89"/>
      <c r="D5" s="83" t="s">
        <v>32</v>
      </c>
      <c r="E5" s="90"/>
      <c r="F5" s="91"/>
      <c r="G5" s="92"/>
    </row>
    <row r="7" spans="1:1">
      <c r="A7" s="93"/>
    </row>
    <row r="8" spans="1:1">
      <c r="A8" s="93"/>
    </row>
    <row r="9" spans="1:1">
      <c r="A9" s="94"/>
    </row>
  </sheetData>
  <mergeCells count="4">
    <mergeCell ref="A1:G1"/>
    <mergeCell ref="E4:G4"/>
    <mergeCell ref="E5:G5"/>
    <mergeCell ref="A4:C5"/>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17"/>
  <sheetViews>
    <sheetView showGridLines="0" workbookViewId="0">
      <selection activeCell="L19" sqref="L19"/>
    </sheetView>
  </sheetViews>
  <sheetFormatPr defaultColWidth="6.75" defaultRowHeight="11.25" outlineLevelCol="3"/>
  <cols>
    <col min="1" max="1" width="9.25" style="26" customWidth="1"/>
    <col min="2" max="2" width="45.125" style="26" customWidth="1"/>
    <col min="3" max="3" width="1.375" style="26" customWidth="1"/>
    <col min="4" max="4" width="15.375" style="26" customWidth="1"/>
    <col min="5" max="16383" width="6.75" style="26"/>
  </cols>
  <sheetData>
    <row r="2" ht="69" customHeight="1" spans="1:4">
      <c r="A2" s="58" t="s">
        <v>33</v>
      </c>
      <c r="B2" s="58"/>
      <c r="C2" s="59"/>
      <c r="D2" s="59"/>
    </row>
    <row r="3" ht="28.5" customHeight="1" spans="1:4">
      <c r="A3" s="28" t="s">
        <v>22</v>
      </c>
      <c r="B3" s="29" t="s">
        <v>34</v>
      </c>
      <c r="C3" s="29"/>
      <c r="D3" s="31" t="s">
        <v>35</v>
      </c>
    </row>
    <row r="4" ht="15.75" customHeight="1" spans="1:4">
      <c r="A4" s="60" t="s">
        <v>36</v>
      </c>
      <c r="B4" s="61" t="s">
        <v>37</v>
      </c>
      <c r="C4" s="61"/>
      <c r="D4" s="62">
        <f>D5+D6+D7+D8+D9</f>
        <v>863273.82</v>
      </c>
    </row>
    <row r="5" ht="15.75" customHeight="1" spans="1:4">
      <c r="A5" s="60" t="s">
        <v>38</v>
      </c>
      <c r="B5" s="61" t="s">
        <v>39</v>
      </c>
      <c r="C5" s="61"/>
      <c r="D5" s="62">
        <f>分部预算!W5</f>
        <v>228750.06</v>
      </c>
    </row>
    <row r="6" ht="15.75" customHeight="1" spans="1:4">
      <c r="A6" s="60" t="s">
        <v>40</v>
      </c>
      <c r="B6" s="61" t="s">
        <v>41</v>
      </c>
      <c r="C6" s="61"/>
      <c r="D6" s="62">
        <f>分部预算!W56</f>
        <v>171604.09</v>
      </c>
    </row>
    <row r="7" ht="15.75" customHeight="1" spans="1:4">
      <c r="A7" s="60" t="s">
        <v>42</v>
      </c>
      <c r="B7" s="61" t="s">
        <v>43</v>
      </c>
      <c r="C7" s="61"/>
      <c r="D7" s="62">
        <f>分部预算!W104</f>
        <v>154940.39</v>
      </c>
    </row>
    <row r="8" ht="15.75" customHeight="1" spans="1:4">
      <c r="A8" s="60" t="s">
        <v>44</v>
      </c>
      <c r="B8" s="61" t="s">
        <v>45</v>
      </c>
      <c r="C8" s="61"/>
      <c r="D8" s="62">
        <f>分部预算!W163</f>
        <v>118597.2</v>
      </c>
    </row>
    <row r="9" ht="15.75" customHeight="1" spans="1:4">
      <c r="A9" s="60" t="s">
        <v>46</v>
      </c>
      <c r="B9" s="61" t="s">
        <v>47</v>
      </c>
      <c r="C9" s="61"/>
      <c r="D9" s="62">
        <f>分部预算!W224</f>
        <v>189382.08</v>
      </c>
    </row>
    <row r="10" ht="15.75" customHeight="1" spans="1:4">
      <c r="A10" s="60" t="s">
        <v>48</v>
      </c>
      <c r="B10" s="61" t="s">
        <v>49</v>
      </c>
      <c r="C10" s="61"/>
      <c r="D10" s="62">
        <f>措施预算!F28</f>
        <v>225137.68</v>
      </c>
    </row>
    <row r="11" ht="15.75" customHeight="1" spans="1:4">
      <c r="A11" s="60" t="s">
        <v>50</v>
      </c>
      <c r="B11" s="61" t="s">
        <v>51</v>
      </c>
      <c r="C11" s="61"/>
      <c r="D11" s="62">
        <f>零星用工!W8</f>
        <v>43500</v>
      </c>
    </row>
    <row r="12" ht="15.75" customHeight="1" spans="1:4">
      <c r="A12" s="60">
        <v>4</v>
      </c>
      <c r="B12" s="61" t="s">
        <v>52</v>
      </c>
      <c r="C12" s="61"/>
      <c r="D12" s="63">
        <f>D10+D4+D11</f>
        <v>1131911.5</v>
      </c>
    </row>
    <row r="13" ht="15.75" customHeight="1" spans="1:4">
      <c r="A13" s="60">
        <v>5</v>
      </c>
      <c r="B13" s="61" t="s">
        <v>53</v>
      </c>
      <c r="C13" s="61"/>
      <c r="D13" s="63">
        <f>ROUND(D12*0.09,2)</f>
        <v>101872.04</v>
      </c>
    </row>
    <row r="14" ht="15.75" customHeight="1" spans="1:4">
      <c r="A14" s="60">
        <v>6</v>
      </c>
      <c r="B14" s="61" t="s">
        <v>54</v>
      </c>
      <c r="C14" s="61"/>
      <c r="D14" s="63">
        <f>D12+D13</f>
        <v>1233783.54</v>
      </c>
    </row>
    <row r="15" ht="15.75" customHeight="1" spans="1:4">
      <c r="A15" s="64">
        <v>7</v>
      </c>
      <c r="B15" s="65"/>
      <c r="C15" s="65"/>
      <c r="D15" s="66"/>
    </row>
    <row r="16" ht="138" customHeight="1" spans="1:4">
      <c r="A16" s="67" t="s">
        <v>55</v>
      </c>
      <c r="B16" s="67"/>
      <c r="C16" s="67"/>
      <c r="D16" s="67"/>
    </row>
    <row r="17" ht="18" customHeight="1" spans="1:4">
      <c r="A17" s="68"/>
      <c r="B17" s="68"/>
      <c r="C17" s="68"/>
      <c r="D17" s="68"/>
    </row>
  </sheetData>
  <mergeCells count="16">
    <mergeCell ref="A2:D2"/>
    <mergeCell ref="B3:C3"/>
    <mergeCell ref="B4:C4"/>
    <mergeCell ref="B5:C5"/>
    <mergeCell ref="B6:C6"/>
    <mergeCell ref="B7:C7"/>
    <mergeCell ref="B8:C8"/>
    <mergeCell ref="B9:C9"/>
    <mergeCell ref="B10:C10"/>
    <mergeCell ref="B11:C11"/>
    <mergeCell ref="B12:C12"/>
    <mergeCell ref="B13:C13"/>
    <mergeCell ref="B14:C14"/>
    <mergeCell ref="B15:C15"/>
    <mergeCell ref="A16:D16"/>
    <mergeCell ref="A17:D17"/>
  </mergeCells>
  <printOptions horizontalCentered="1"/>
  <pageMargins left="0.397666666666667" right="0.0018333333333333"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9"/>
  <sheetViews>
    <sheetView view="pageBreakPreview" zoomScaleNormal="100" topLeftCell="A175" workbookViewId="0">
      <selection activeCell="J19" sqref="J19:P19"/>
    </sheetView>
  </sheetViews>
  <sheetFormatPr defaultColWidth="9" defaultRowHeight="14.25"/>
  <cols>
    <col min="1" max="1" width="4.95833333333333" customWidth="1"/>
    <col min="2" max="2" width="1.74166666666667" customWidth="1"/>
    <col min="3" max="3" width="4.95" customWidth="1"/>
    <col min="4" max="4" width="1.76666666666667" customWidth="1"/>
    <col min="5" max="5" width="1.83333333333333" customWidth="1"/>
    <col min="6" max="6" width="2.075" customWidth="1"/>
    <col min="7" max="7" width="2.85833333333333" customWidth="1"/>
    <col min="8" max="8" width="10.0666666666667" customWidth="1"/>
    <col min="9" max="9" width="1.125" customWidth="1"/>
    <col min="10" max="10" width="2.64166666666667" customWidth="1"/>
    <col min="11" max="11" width="2.425" customWidth="1"/>
    <col min="12" max="12" width="2.61666666666667" customWidth="1"/>
    <col min="13" max="13" width="1.83333333333333" customWidth="1"/>
    <col min="14" max="14" width="3.55833333333333" customWidth="1"/>
    <col min="15" max="15" width="9" customWidth="1"/>
    <col min="16" max="16" width="1.875" customWidth="1"/>
    <col min="17" max="17" width="7" customWidth="1"/>
    <col min="18" max="18" width="1.44166666666667" customWidth="1"/>
    <col min="19" max="19" width="2.88333333333333" customWidth="1"/>
    <col min="20" max="20" width="2.875" customWidth="1"/>
    <col min="21" max="21" width="2.84166666666667" customWidth="1"/>
    <col min="22" max="22" width="11.875" style="1" customWidth="1"/>
    <col min="23" max="23" width="10.375" style="1"/>
  </cols>
  <sheetData>
    <row r="1" ht="25.5" customHeight="1" spans="1:21">
      <c r="A1" s="2"/>
      <c r="C1" t="s">
        <v>56</v>
      </c>
      <c r="D1" t="s">
        <v>56</v>
      </c>
      <c r="E1" t="s">
        <v>56</v>
      </c>
      <c r="F1" t="s">
        <v>56</v>
      </c>
      <c r="H1" t="s">
        <v>56</v>
      </c>
      <c r="I1" t="s">
        <v>56</v>
      </c>
      <c r="K1" t="s">
        <v>56</v>
      </c>
      <c r="L1" t="s">
        <v>56</v>
      </c>
      <c r="M1" t="s">
        <v>56</v>
      </c>
      <c r="N1" t="s">
        <v>56</v>
      </c>
      <c r="O1" t="s">
        <v>56</v>
      </c>
      <c r="P1" t="s">
        <v>56</v>
      </c>
      <c r="R1" t="s">
        <v>56</v>
      </c>
      <c r="T1" t="s">
        <v>56</v>
      </c>
      <c r="U1" t="s">
        <v>56</v>
      </c>
    </row>
    <row r="2" ht="21" customHeight="1" spans="1:23">
      <c r="A2" s="3" t="s">
        <v>0</v>
      </c>
      <c r="B2" s="3"/>
      <c r="C2" s="3"/>
      <c r="D2" s="3"/>
      <c r="E2" s="3"/>
      <c r="F2" s="3"/>
      <c r="G2" s="3"/>
      <c r="H2" s="3"/>
      <c r="I2" s="3"/>
      <c r="J2" s="3"/>
      <c r="K2" s="3"/>
      <c r="L2" s="3"/>
      <c r="M2" s="3"/>
      <c r="N2" s="3"/>
      <c r="O2" s="3"/>
      <c r="P2" s="3"/>
      <c r="Q2" s="3"/>
      <c r="R2" s="3"/>
      <c r="S2" s="3"/>
      <c r="T2" s="3"/>
      <c r="U2" s="3"/>
      <c r="V2" s="3"/>
      <c r="W2" s="3"/>
    </row>
    <row r="3" ht="21" customHeight="1" spans="1:23">
      <c r="A3" s="3" t="s">
        <v>57</v>
      </c>
      <c r="B3" s="3"/>
      <c r="C3" s="3"/>
      <c r="D3" s="3"/>
      <c r="E3" s="3"/>
      <c r="F3" s="3"/>
      <c r="G3" s="3"/>
      <c r="H3" s="3"/>
      <c r="I3" s="3"/>
      <c r="J3" s="3"/>
      <c r="K3" s="3"/>
      <c r="L3" s="3"/>
      <c r="M3" s="3"/>
      <c r="N3" s="3"/>
      <c r="O3" s="3"/>
      <c r="P3" s="3"/>
      <c r="Q3" s="3"/>
      <c r="R3" s="3"/>
      <c r="S3" s="3"/>
      <c r="T3" s="3"/>
      <c r="U3" s="3"/>
      <c r="V3" s="3"/>
      <c r="W3" s="3"/>
    </row>
    <row r="4" ht="28.7" customHeight="1" spans="1:23">
      <c r="A4" s="4" t="s">
        <v>58</v>
      </c>
      <c r="B4" s="4" t="s">
        <v>59</v>
      </c>
      <c r="C4" s="4" t="s">
        <v>56</v>
      </c>
      <c r="D4" s="4" t="s">
        <v>56</v>
      </c>
      <c r="E4" s="4" t="s">
        <v>56</v>
      </c>
      <c r="F4" s="4" t="s">
        <v>56</v>
      </c>
      <c r="G4" s="5" t="s">
        <v>60</v>
      </c>
      <c r="H4" s="5" t="s">
        <v>56</v>
      </c>
      <c r="I4" s="5" t="s">
        <v>56</v>
      </c>
      <c r="J4" s="4" t="s">
        <v>61</v>
      </c>
      <c r="K4" s="4" t="s">
        <v>56</v>
      </c>
      <c r="L4" s="4" t="s">
        <v>56</v>
      </c>
      <c r="M4" s="4" t="s">
        <v>56</v>
      </c>
      <c r="N4" s="4" t="s">
        <v>56</v>
      </c>
      <c r="O4" s="4" t="s">
        <v>56</v>
      </c>
      <c r="P4" s="4" t="s">
        <v>56</v>
      </c>
      <c r="Q4" s="18" t="s">
        <v>62</v>
      </c>
      <c r="R4" s="4" t="s">
        <v>56</v>
      </c>
      <c r="S4" s="4" t="s">
        <v>63</v>
      </c>
      <c r="T4" s="4" t="s">
        <v>56</v>
      </c>
      <c r="U4" s="4" t="s">
        <v>56</v>
      </c>
      <c r="V4" s="19" t="s">
        <v>64</v>
      </c>
      <c r="W4" s="19" t="s">
        <v>65</v>
      </c>
    </row>
    <row r="5" ht="28.45" customHeight="1" spans="1:23">
      <c r="A5" s="41"/>
      <c r="B5" s="42" t="s">
        <v>66</v>
      </c>
      <c r="C5" s="41" t="s">
        <v>56</v>
      </c>
      <c r="D5" s="41" t="s">
        <v>56</v>
      </c>
      <c r="E5" s="41" t="s">
        <v>56</v>
      </c>
      <c r="F5" s="41" t="s">
        <v>56</v>
      </c>
      <c r="G5" s="43" t="s">
        <v>67</v>
      </c>
      <c r="H5" s="43" t="s">
        <v>56</v>
      </c>
      <c r="I5" s="43" t="s">
        <v>56</v>
      </c>
      <c r="J5" s="41"/>
      <c r="K5" s="41" t="s">
        <v>56</v>
      </c>
      <c r="L5" s="41" t="s">
        <v>56</v>
      </c>
      <c r="M5" s="41" t="s">
        <v>56</v>
      </c>
      <c r="N5" s="41" t="s">
        <v>56</v>
      </c>
      <c r="O5" s="41" t="s">
        <v>56</v>
      </c>
      <c r="P5" s="41" t="s">
        <v>56</v>
      </c>
      <c r="Q5" s="41"/>
      <c r="R5" s="41" t="s">
        <v>56</v>
      </c>
      <c r="S5" s="41"/>
      <c r="T5" s="41" t="s">
        <v>56</v>
      </c>
      <c r="U5" s="41" t="s">
        <v>56</v>
      </c>
      <c r="V5" s="47"/>
      <c r="W5" s="47">
        <f>SUM(W7:W55)</f>
        <v>228750.06</v>
      </c>
    </row>
    <row r="6" ht="15.5" customHeight="1" spans="1:23">
      <c r="A6" s="44"/>
      <c r="B6" s="45" t="s">
        <v>68</v>
      </c>
      <c r="C6" s="44" t="s">
        <v>56</v>
      </c>
      <c r="D6" s="44" t="s">
        <v>56</v>
      </c>
      <c r="E6" s="44" t="s">
        <v>56</v>
      </c>
      <c r="F6" s="44" t="s">
        <v>56</v>
      </c>
      <c r="G6" s="8" t="s">
        <v>69</v>
      </c>
      <c r="H6" s="8" t="s">
        <v>56</v>
      </c>
      <c r="I6" s="8" t="s">
        <v>56</v>
      </c>
      <c r="J6" s="44"/>
      <c r="K6" s="44" t="s">
        <v>56</v>
      </c>
      <c r="L6" s="44" t="s">
        <v>56</v>
      </c>
      <c r="M6" s="44" t="s">
        <v>56</v>
      </c>
      <c r="N6" s="44" t="s">
        <v>56</v>
      </c>
      <c r="O6" s="44" t="s">
        <v>56</v>
      </c>
      <c r="P6" s="44" t="s">
        <v>56</v>
      </c>
      <c r="Q6" s="44"/>
      <c r="R6" s="44" t="s">
        <v>56</v>
      </c>
      <c r="S6" s="44"/>
      <c r="T6" s="44" t="s">
        <v>56</v>
      </c>
      <c r="U6" s="44" t="s">
        <v>56</v>
      </c>
      <c r="V6" s="21"/>
      <c r="W6" s="21"/>
    </row>
    <row r="7" ht="53.95" customHeight="1" spans="1:23">
      <c r="A7" s="6">
        <v>1</v>
      </c>
      <c r="B7" s="7" t="s">
        <v>70</v>
      </c>
      <c r="C7" s="7" t="s">
        <v>56</v>
      </c>
      <c r="D7" s="7" t="s">
        <v>56</v>
      </c>
      <c r="E7" s="7" t="s">
        <v>56</v>
      </c>
      <c r="F7" s="7" t="s">
        <v>56</v>
      </c>
      <c r="G7" s="8" t="s">
        <v>71</v>
      </c>
      <c r="H7" s="8" t="s">
        <v>56</v>
      </c>
      <c r="I7" s="8" t="s">
        <v>56</v>
      </c>
      <c r="J7" s="8" t="s">
        <v>72</v>
      </c>
      <c r="K7" s="8" t="s">
        <v>56</v>
      </c>
      <c r="L7" s="8" t="s">
        <v>56</v>
      </c>
      <c r="M7" s="8" t="s">
        <v>56</v>
      </c>
      <c r="N7" s="8" t="s">
        <v>56</v>
      </c>
      <c r="O7" s="8" t="s">
        <v>56</v>
      </c>
      <c r="P7" s="8" t="s">
        <v>56</v>
      </c>
      <c r="Q7" s="10" t="s">
        <v>73</v>
      </c>
      <c r="R7" s="10" t="s">
        <v>56</v>
      </c>
      <c r="S7" s="20">
        <v>5.22</v>
      </c>
      <c r="T7" s="20">
        <v>5.22</v>
      </c>
      <c r="U7" s="20">
        <v>5.22</v>
      </c>
      <c r="V7" s="21">
        <v>49.1</v>
      </c>
      <c r="W7" s="21">
        <f t="shared" ref="W7:W71" si="0">ROUND(V7*S7,2)</f>
        <v>256.3</v>
      </c>
    </row>
    <row r="8" ht="66.95" customHeight="1" spans="1:23">
      <c r="A8" s="6">
        <v>2</v>
      </c>
      <c r="B8" s="7" t="s">
        <v>74</v>
      </c>
      <c r="C8" s="7" t="s">
        <v>56</v>
      </c>
      <c r="D8" s="7" t="s">
        <v>56</v>
      </c>
      <c r="E8" s="7" t="s">
        <v>56</v>
      </c>
      <c r="F8" s="7" t="s">
        <v>56</v>
      </c>
      <c r="G8" s="8" t="s">
        <v>75</v>
      </c>
      <c r="H8" s="8" t="s">
        <v>56</v>
      </c>
      <c r="I8" s="8" t="s">
        <v>56</v>
      </c>
      <c r="J8" s="8" t="s">
        <v>76</v>
      </c>
      <c r="K8" s="8" t="s">
        <v>56</v>
      </c>
      <c r="L8" s="8" t="s">
        <v>56</v>
      </c>
      <c r="M8" s="8" t="s">
        <v>56</v>
      </c>
      <c r="N8" s="8" t="s">
        <v>56</v>
      </c>
      <c r="O8" s="8" t="s">
        <v>56</v>
      </c>
      <c r="P8" s="8" t="s">
        <v>56</v>
      </c>
      <c r="Q8" s="10" t="s">
        <v>73</v>
      </c>
      <c r="R8" s="10" t="s">
        <v>56</v>
      </c>
      <c r="S8" s="20">
        <v>4.42</v>
      </c>
      <c r="T8" s="20">
        <v>4.42</v>
      </c>
      <c r="U8" s="20">
        <v>4.42</v>
      </c>
      <c r="V8" s="21">
        <v>43.25</v>
      </c>
      <c r="W8" s="21">
        <f t="shared" si="0"/>
        <v>191.17</v>
      </c>
    </row>
    <row r="9" ht="53.95" customHeight="1" spans="1:23">
      <c r="A9" s="6">
        <v>3</v>
      </c>
      <c r="B9" s="7" t="s">
        <v>77</v>
      </c>
      <c r="C9" s="7" t="s">
        <v>56</v>
      </c>
      <c r="D9" s="7" t="s">
        <v>56</v>
      </c>
      <c r="E9" s="7" t="s">
        <v>56</v>
      </c>
      <c r="F9" s="7" t="s">
        <v>56</v>
      </c>
      <c r="G9" s="8" t="s">
        <v>78</v>
      </c>
      <c r="H9" s="8" t="s">
        <v>56</v>
      </c>
      <c r="I9" s="8" t="s">
        <v>56</v>
      </c>
      <c r="J9" s="8" t="s">
        <v>79</v>
      </c>
      <c r="K9" s="8" t="s">
        <v>56</v>
      </c>
      <c r="L9" s="8" t="s">
        <v>56</v>
      </c>
      <c r="M9" s="8" t="s">
        <v>56</v>
      </c>
      <c r="N9" s="8" t="s">
        <v>56</v>
      </c>
      <c r="O9" s="8" t="s">
        <v>56</v>
      </c>
      <c r="P9" s="8" t="s">
        <v>56</v>
      </c>
      <c r="Q9" s="10" t="s">
        <v>73</v>
      </c>
      <c r="R9" s="10" t="s">
        <v>56</v>
      </c>
      <c r="S9" s="20">
        <v>0.81</v>
      </c>
      <c r="T9" s="20">
        <v>0.81</v>
      </c>
      <c r="U9" s="20">
        <v>0.81</v>
      </c>
      <c r="V9" s="21">
        <v>68.06</v>
      </c>
      <c r="W9" s="21">
        <f t="shared" si="0"/>
        <v>55.13</v>
      </c>
    </row>
    <row r="10" ht="16" customHeight="1" spans="1:23">
      <c r="A10" s="44"/>
      <c r="B10" s="45" t="s">
        <v>80</v>
      </c>
      <c r="C10" s="44" t="s">
        <v>56</v>
      </c>
      <c r="D10" s="44" t="s">
        <v>56</v>
      </c>
      <c r="E10" s="44" t="s">
        <v>56</v>
      </c>
      <c r="F10" s="44" t="s">
        <v>56</v>
      </c>
      <c r="G10" s="8" t="s">
        <v>81</v>
      </c>
      <c r="H10" s="8" t="s">
        <v>56</v>
      </c>
      <c r="I10" s="8" t="s">
        <v>56</v>
      </c>
      <c r="J10" s="44"/>
      <c r="K10" s="44" t="s">
        <v>56</v>
      </c>
      <c r="L10" s="44" t="s">
        <v>56</v>
      </c>
      <c r="M10" s="44" t="s">
        <v>56</v>
      </c>
      <c r="N10" s="44" t="s">
        <v>56</v>
      </c>
      <c r="O10" s="44" t="s">
        <v>56</v>
      </c>
      <c r="P10" s="44" t="s">
        <v>56</v>
      </c>
      <c r="Q10" s="44"/>
      <c r="R10" s="44" t="s">
        <v>56</v>
      </c>
      <c r="S10" s="44"/>
      <c r="T10" s="44" t="s">
        <v>56</v>
      </c>
      <c r="U10" s="44" t="s">
        <v>56</v>
      </c>
      <c r="V10" s="21">
        <v>0</v>
      </c>
      <c r="W10" s="21"/>
    </row>
    <row r="11" ht="79.4" customHeight="1" spans="1:23">
      <c r="A11" s="6">
        <v>4</v>
      </c>
      <c r="B11" s="7" t="s">
        <v>82</v>
      </c>
      <c r="C11" s="7" t="s">
        <v>56</v>
      </c>
      <c r="D11" s="7" t="s">
        <v>56</v>
      </c>
      <c r="E11" s="7" t="s">
        <v>56</v>
      </c>
      <c r="F11" s="7" t="s">
        <v>56</v>
      </c>
      <c r="G11" s="8" t="s">
        <v>83</v>
      </c>
      <c r="H11" s="8" t="s">
        <v>56</v>
      </c>
      <c r="I11" s="8" t="s">
        <v>56</v>
      </c>
      <c r="J11" s="8" t="s">
        <v>84</v>
      </c>
      <c r="K11" s="8" t="s">
        <v>56</v>
      </c>
      <c r="L11" s="8" t="s">
        <v>56</v>
      </c>
      <c r="M11" s="8" t="s">
        <v>56</v>
      </c>
      <c r="N11" s="8" t="s">
        <v>56</v>
      </c>
      <c r="O11" s="8" t="s">
        <v>56</v>
      </c>
      <c r="P11" s="8" t="s">
        <v>56</v>
      </c>
      <c r="Q11" s="10" t="s">
        <v>73</v>
      </c>
      <c r="R11" s="10" t="s">
        <v>56</v>
      </c>
      <c r="S11" s="20">
        <v>8.82</v>
      </c>
      <c r="T11" s="20">
        <v>8.82</v>
      </c>
      <c r="U11" s="20">
        <v>8.82</v>
      </c>
      <c r="V11" s="21">
        <v>716.33</v>
      </c>
      <c r="W11" s="21">
        <f t="shared" si="0"/>
        <v>6318.03</v>
      </c>
    </row>
    <row r="12" ht="92.4" customHeight="1" spans="1:23">
      <c r="A12" s="6">
        <v>5</v>
      </c>
      <c r="B12" s="7" t="s">
        <v>85</v>
      </c>
      <c r="C12" s="7" t="s">
        <v>56</v>
      </c>
      <c r="D12" s="7" t="s">
        <v>56</v>
      </c>
      <c r="E12" s="7" t="s">
        <v>56</v>
      </c>
      <c r="F12" s="7" t="s">
        <v>56</v>
      </c>
      <c r="G12" s="8" t="s">
        <v>86</v>
      </c>
      <c r="H12" s="8" t="s">
        <v>56</v>
      </c>
      <c r="I12" s="8" t="s">
        <v>56</v>
      </c>
      <c r="J12" s="8" t="s">
        <v>87</v>
      </c>
      <c r="K12" s="8" t="s">
        <v>56</v>
      </c>
      <c r="L12" s="8" t="s">
        <v>56</v>
      </c>
      <c r="M12" s="8" t="s">
        <v>56</v>
      </c>
      <c r="N12" s="8" t="s">
        <v>56</v>
      </c>
      <c r="O12" s="8" t="s">
        <v>56</v>
      </c>
      <c r="P12" s="8" t="s">
        <v>56</v>
      </c>
      <c r="Q12" s="10" t="s">
        <v>88</v>
      </c>
      <c r="R12" s="10" t="s">
        <v>56</v>
      </c>
      <c r="S12" s="20">
        <v>159.75</v>
      </c>
      <c r="T12" s="20">
        <v>159.75</v>
      </c>
      <c r="U12" s="20">
        <v>159.75</v>
      </c>
      <c r="V12" s="21">
        <v>132.13</v>
      </c>
      <c r="W12" s="21">
        <f t="shared" si="0"/>
        <v>21107.77</v>
      </c>
    </row>
    <row r="13" ht="28.45" customHeight="1" spans="1:23">
      <c r="A13" s="44"/>
      <c r="B13" s="45" t="s">
        <v>89</v>
      </c>
      <c r="C13" s="44" t="s">
        <v>56</v>
      </c>
      <c r="D13" s="44" t="s">
        <v>56</v>
      </c>
      <c r="E13" s="44" t="s">
        <v>56</v>
      </c>
      <c r="F13" s="44" t="s">
        <v>56</v>
      </c>
      <c r="G13" s="8" t="s">
        <v>90</v>
      </c>
      <c r="H13" s="8" t="s">
        <v>56</v>
      </c>
      <c r="I13" s="8" t="s">
        <v>56</v>
      </c>
      <c r="J13" s="44"/>
      <c r="K13" s="44" t="s">
        <v>56</v>
      </c>
      <c r="L13" s="44" t="s">
        <v>56</v>
      </c>
      <c r="M13" s="44" t="s">
        <v>56</v>
      </c>
      <c r="N13" s="44" t="s">
        <v>56</v>
      </c>
      <c r="O13" s="44" t="s">
        <v>56</v>
      </c>
      <c r="P13" s="44" t="s">
        <v>56</v>
      </c>
      <c r="Q13" s="44"/>
      <c r="R13" s="44" t="s">
        <v>56</v>
      </c>
      <c r="S13" s="44"/>
      <c r="T13" s="44" t="s">
        <v>56</v>
      </c>
      <c r="U13" s="44" t="s">
        <v>56</v>
      </c>
      <c r="V13" s="21">
        <v>0</v>
      </c>
      <c r="W13" s="21"/>
    </row>
    <row r="14" ht="54.2" customHeight="1" spans="1:23">
      <c r="A14" s="6">
        <v>6</v>
      </c>
      <c r="B14" s="7" t="s">
        <v>91</v>
      </c>
      <c r="C14" s="7" t="s">
        <v>56</v>
      </c>
      <c r="D14" s="7" t="s">
        <v>56</v>
      </c>
      <c r="E14" s="7" t="s">
        <v>56</v>
      </c>
      <c r="F14" s="7" t="s">
        <v>56</v>
      </c>
      <c r="G14" s="8" t="s">
        <v>92</v>
      </c>
      <c r="H14" s="8" t="s">
        <v>56</v>
      </c>
      <c r="I14" s="8" t="s">
        <v>56</v>
      </c>
      <c r="J14" s="8" t="s">
        <v>93</v>
      </c>
      <c r="K14" s="8" t="s">
        <v>56</v>
      </c>
      <c r="L14" s="8" t="s">
        <v>56</v>
      </c>
      <c r="M14" s="8" t="s">
        <v>56</v>
      </c>
      <c r="N14" s="8" t="s">
        <v>56</v>
      </c>
      <c r="O14" s="8" t="s">
        <v>56</v>
      </c>
      <c r="P14" s="8" t="s">
        <v>56</v>
      </c>
      <c r="Q14" s="10" t="s">
        <v>73</v>
      </c>
      <c r="R14" s="10" t="s">
        <v>56</v>
      </c>
      <c r="S14" s="20">
        <v>15.05</v>
      </c>
      <c r="T14" s="20">
        <v>15.05</v>
      </c>
      <c r="U14" s="20">
        <v>15.05</v>
      </c>
      <c r="V14" s="21">
        <v>340.95</v>
      </c>
      <c r="W14" s="21">
        <f t="shared" si="0"/>
        <v>5131.3</v>
      </c>
    </row>
    <row r="15" ht="66.75" customHeight="1" spans="1:23">
      <c r="A15" s="6">
        <v>7</v>
      </c>
      <c r="B15" s="7" t="s">
        <v>94</v>
      </c>
      <c r="C15" s="7" t="s">
        <v>56</v>
      </c>
      <c r="D15" s="7" t="s">
        <v>56</v>
      </c>
      <c r="E15" s="7" t="s">
        <v>56</v>
      </c>
      <c r="F15" s="7" t="s">
        <v>56</v>
      </c>
      <c r="G15" s="8" t="s">
        <v>95</v>
      </c>
      <c r="H15" s="8" t="s">
        <v>56</v>
      </c>
      <c r="I15" s="8" t="s">
        <v>56</v>
      </c>
      <c r="J15" s="8" t="s">
        <v>96</v>
      </c>
      <c r="K15" s="8" t="s">
        <v>56</v>
      </c>
      <c r="L15" s="8" t="s">
        <v>56</v>
      </c>
      <c r="M15" s="8" t="s">
        <v>56</v>
      </c>
      <c r="N15" s="8" t="s">
        <v>56</v>
      </c>
      <c r="O15" s="8" t="s">
        <v>56</v>
      </c>
      <c r="P15" s="8" t="s">
        <v>56</v>
      </c>
      <c r="Q15" s="10" t="s">
        <v>73</v>
      </c>
      <c r="R15" s="10" t="s">
        <v>56</v>
      </c>
      <c r="S15" s="48">
        <v>3.7</v>
      </c>
      <c r="T15" s="48">
        <v>3.7</v>
      </c>
      <c r="U15" s="48">
        <v>3.7</v>
      </c>
      <c r="V15" s="21">
        <v>2898.6</v>
      </c>
      <c r="W15" s="21">
        <f t="shared" si="0"/>
        <v>10724.82</v>
      </c>
    </row>
    <row r="16" ht="41" customHeight="1" spans="1:23">
      <c r="A16" s="6">
        <v>8</v>
      </c>
      <c r="B16" s="7" t="s">
        <v>97</v>
      </c>
      <c r="C16" s="7" t="s">
        <v>56</v>
      </c>
      <c r="D16" s="7" t="s">
        <v>56</v>
      </c>
      <c r="E16" s="7" t="s">
        <v>56</v>
      </c>
      <c r="F16" s="7" t="s">
        <v>56</v>
      </c>
      <c r="G16" s="8" t="s">
        <v>98</v>
      </c>
      <c r="H16" s="8" t="s">
        <v>56</v>
      </c>
      <c r="I16" s="8" t="s">
        <v>56</v>
      </c>
      <c r="J16" s="8" t="s">
        <v>99</v>
      </c>
      <c r="K16" s="8" t="s">
        <v>56</v>
      </c>
      <c r="L16" s="8" t="s">
        <v>56</v>
      </c>
      <c r="M16" s="8" t="s">
        <v>56</v>
      </c>
      <c r="N16" s="8" t="s">
        <v>56</v>
      </c>
      <c r="O16" s="8" t="s">
        <v>56</v>
      </c>
      <c r="P16" s="8" t="s">
        <v>56</v>
      </c>
      <c r="Q16" s="10" t="s">
        <v>73</v>
      </c>
      <c r="R16" s="10" t="s">
        <v>56</v>
      </c>
      <c r="S16" s="20">
        <v>7.19</v>
      </c>
      <c r="T16" s="20">
        <v>7.19</v>
      </c>
      <c r="U16" s="20">
        <v>7.19</v>
      </c>
      <c r="V16" s="21">
        <v>1321.79</v>
      </c>
      <c r="W16" s="21">
        <f t="shared" si="0"/>
        <v>9503.67</v>
      </c>
    </row>
    <row r="17" ht="67" customHeight="1" spans="1:23">
      <c r="A17" s="6">
        <v>9</v>
      </c>
      <c r="B17" s="7" t="s">
        <v>100</v>
      </c>
      <c r="C17" s="7" t="s">
        <v>56</v>
      </c>
      <c r="D17" s="7" t="s">
        <v>56</v>
      </c>
      <c r="E17" s="7" t="s">
        <v>56</v>
      </c>
      <c r="F17" s="7" t="s">
        <v>56</v>
      </c>
      <c r="G17" s="8" t="s">
        <v>101</v>
      </c>
      <c r="H17" s="8" t="s">
        <v>56</v>
      </c>
      <c r="I17" s="8" t="s">
        <v>56</v>
      </c>
      <c r="J17" s="8" t="s">
        <v>102</v>
      </c>
      <c r="K17" s="8" t="s">
        <v>56</v>
      </c>
      <c r="L17" s="8" t="s">
        <v>56</v>
      </c>
      <c r="M17" s="8" t="s">
        <v>56</v>
      </c>
      <c r="N17" s="8" t="s">
        <v>56</v>
      </c>
      <c r="O17" s="8" t="s">
        <v>56</v>
      </c>
      <c r="P17" s="8" t="s">
        <v>56</v>
      </c>
      <c r="Q17" s="10" t="s">
        <v>73</v>
      </c>
      <c r="R17" s="10" t="s">
        <v>56</v>
      </c>
      <c r="S17" s="20">
        <v>12.85</v>
      </c>
      <c r="T17" s="20">
        <v>12.85</v>
      </c>
      <c r="U17" s="20">
        <v>12.85</v>
      </c>
      <c r="V17" s="21">
        <v>100.24</v>
      </c>
      <c r="W17" s="21">
        <f t="shared" si="0"/>
        <v>1288.08</v>
      </c>
    </row>
    <row r="18" ht="66.5" customHeight="1" spans="1:23">
      <c r="A18" s="6">
        <v>10</v>
      </c>
      <c r="B18" s="7" t="s">
        <v>103</v>
      </c>
      <c r="C18" s="7" t="s">
        <v>56</v>
      </c>
      <c r="D18" s="7" t="s">
        <v>56</v>
      </c>
      <c r="E18" s="7" t="s">
        <v>56</v>
      </c>
      <c r="F18" s="7" t="s">
        <v>56</v>
      </c>
      <c r="G18" s="8" t="s">
        <v>104</v>
      </c>
      <c r="H18" s="8" t="s">
        <v>56</v>
      </c>
      <c r="I18" s="8" t="s">
        <v>56</v>
      </c>
      <c r="J18" s="8" t="s">
        <v>105</v>
      </c>
      <c r="K18" s="8" t="s">
        <v>56</v>
      </c>
      <c r="L18" s="8" t="s">
        <v>56</v>
      </c>
      <c r="M18" s="8" t="s">
        <v>56</v>
      </c>
      <c r="N18" s="8" t="s">
        <v>56</v>
      </c>
      <c r="O18" s="8" t="s">
        <v>56</v>
      </c>
      <c r="P18" s="8" t="s">
        <v>56</v>
      </c>
      <c r="Q18" s="10" t="s">
        <v>73</v>
      </c>
      <c r="R18" s="10" t="s">
        <v>56</v>
      </c>
      <c r="S18" s="20">
        <v>0.28</v>
      </c>
      <c r="T18" s="20">
        <v>0.28</v>
      </c>
      <c r="U18" s="20">
        <v>0.28</v>
      </c>
      <c r="V18" s="21">
        <v>434.92</v>
      </c>
      <c r="W18" s="21">
        <f t="shared" si="0"/>
        <v>121.78</v>
      </c>
    </row>
    <row r="19" ht="66.5" customHeight="1" spans="1:23">
      <c r="A19" s="6">
        <v>11</v>
      </c>
      <c r="B19" s="7" t="s">
        <v>106</v>
      </c>
      <c r="C19" s="7" t="s">
        <v>56</v>
      </c>
      <c r="D19" s="7" t="s">
        <v>56</v>
      </c>
      <c r="E19" s="7" t="s">
        <v>56</v>
      </c>
      <c r="F19" s="7" t="s">
        <v>56</v>
      </c>
      <c r="G19" s="8" t="s">
        <v>107</v>
      </c>
      <c r="H19" s="8" t="s">
        <v>56</v>
      </c>
      <c r="I19" s="8" t="s">
        <v>56</v>
      </c>
      <c r="J19" s="8" t="s">
        <v>108</v>
      </c>
      <c r="K19" s="8" t="s">
        <v>56</v>
      </c>
      <c r="L19" s="8" t="s">
        <v>56</v>
      </c>
      <c r="M19" s="8" t="s">
        <v>56</v>
      </c>
      <c r="N19" s="8" t="s">
        <v>56</v>
      </c>
      <c r="O19" s="8" t="s">
        <v>56</v>
      </c>
      <c r="P19" s="8" t="s">
        <v>56</v>
      </c>
      <c r="Q19" s="10" t="s">
        <v>73</v>
      </c>
      <c r="R19" s="10" t="s">
        <v>56</v>
      </c>
      <c r="S19" s="20">
        <v>1.34</v>
      </c>
      <c r="T19" s="20">
        <v>1.34</v>
      </c>
      <c r="U19" s="20">
        <v>1.34</v>
      </c>
      <c r="V19" s="21">
        <v>171.74</v>
      </c>
      <c r="W19" s="21">
        <f t="shared" si="0"/>
        <v>230.13</v>
      </c>
    </row>
    <row r="20" ht="54.5" customHeight="1" spans="1:23">
      <c r="A20" s="6">
        <v>12</v>
      </c>
      <c r="B20" s="7" t="s">
        <v>109</v>
      </c>
      <c r="C20" s="7" t="s">
        <v>56</v>
      </c>
      <c r="D20" s="7" t="s">
        <v>56</v>
      </c>
      <c r="E20" s="7" t="s">
        <v>56</v>
      </c>
      <c r="F20" s="7" t="s">
        <v>56</v>
      </c>
      <c r="G20" s="8" t="s">
        <v>110</v>
      </c>
      <c r="H20" s="8" t="s">
        <v>56</v>
      </c>
      <c r="I20" s="8" t="s">
        <v>56</v>
      </c>
      <c r="J20" s="8" t="s">
        <v>111</v>
      </c>
      <c r="K20" s="8" t="s">
        <v>56</v>
      </c>
      <c r="L20" s="8" t="s">
        <v>56</v>
      </c>
      <c r="M20" s="8" t="s">
        <v>56</v>
      </c>
      <c r="N20" s="8" t="s">
        <v>56</v>
      </c>
      <c r="O20" s="8" t="s">
        <v>56</v>
      </c>
      <c r="P20" s="8" t="s">
        <v>56</v>
      </c>
      <c r="Q20" s="10" t="s">
        <v>112</v>
      </c>
      <c r="R20" s="10" t="s">
        <v>56</v>
      </c>
      <c r="S20" s="49">
        <v>2</v>
      </c>
      <c r="T20" s="49">
        <v>2</v>
      </c>
      <c r="U20" s="49">
        <v>2</v>
      </c>
      <c r="V20" s="21">
        <v>1210.59</v>
      </c>
      <c r="W20" s="21">
        <f t="shared" si="0"/>
        <v>2421.18</v>
      </c>
    </row>
    <row r="21" ht="54" customHeight="1" spans="1:23">
      <c r="A21" s="6">
        <v>13</v>
      </c>
      <c r="B21" s="7" t="s">
        <v>113</v>
      </c>
      <c r="C21" s="7" t="s">
        <v>56</v>
      </c>
      <c r="D21" s="7" t="s">
        <v>56</v>
      </c>
      <c r="E21" s="7" t="s">
        <v>56</v>
      </c>
      <c r="F21" s="7" t="s">
        <v>56</v>
      </c>
      <c r="G21" s="8" t="s">
        <v>114</v>
      </c>
      <c r="H21" s="8" t="s">
        <v>56</v>
      </c>
      <c r="I21" s="8" t="s">
        <v>56</v>
      </c>
      <c r="J21" s="8" t="s">
        <v>115</v>
      </c>
      <c r="K21" s="8" t="s">
        <v>56</v>
      </c>
      <c r="L21" s="8" t="s">
        <v>56</v>
      </c>
      <c r="M21" s="8" t="s">
        <v>56</v>
      </c>
      <c r="N21" s="8" t="s">
        <v>56</v>
      </c>
      <c r="O21" s="8" t="s">
        <v>56</v>
      </c>
      <c r="P21" s="8" t="s">
        <v>56</v>
      </c>
      <c r="Q21" s="10" t="s">
        <v>88</v>
      </c>
      <c r="R21" s="10" t="s">
        <v>56</v>
      </c>
      <c r="S21" s="20">
        <v>66.77</v>
      </c>
      <c r="T21" s="20">
        <v>66.77</v>
      </c>
      <c r="U21" s="20">
        <v>66.77</v>
      </c>
      <c r="V21" s="21">
        <v>40</v>
      </c>
      <c r="W21" s="21">
        <f t="shared" si="0"/>
        <v>2670.8</v>
      </c>
    </row>
    <row r="22" ht="105" customHeight="1" spans="1:23">
      <c r="A22" s="6">
        <v>14</v>
      </c>
      <c r="B22" s="7" t="s">
        <v>116</v>
      </c>
      <c r="C22" s="7" t="s">
        <v>56</v>
      </c>
      <c r="D22" s="7" t="s">
        <v>56</v>
      </c>
      <c r="E22" s="7" t="s">
        <v>56</v>
      </c>
      <c r="F22" s="7" t="s">
        <v>56</v>
      </c>
      <c r="G22" s="8" t="s">
        <v>117</v>
      </c>
      <c r="H22" s="8" t="s">
        <v>56</v>
      </c>
      <c r="I22" s="8" t="s">
        <v>56</v>
      </c>
      <c r="J22" s="8" t="s">
        <v>118</v>
      </c>
      <c r="K22" s="8" t="s">
        <v>56</v>
      </c>
      <c r="L22" s="8" t="s">
        <v>56</v>
      </c>
      <c r="M22" s="8" t="s">
        <v>56</v>
      </c>
      <c r="N22" s="8" t="s">
        <v>56</v>
      </c>
      <c r="O22" s="8" t="s">
        <v>56</v>
      </c>
      <c r="P22" s="8" t="s">
        <v>56</v>
      </c>
      <c r="Q22" s="10" t="s">
        <v>73</v>
      </c>
      <c r="R22" s="10" t="s">
        <v>56</v>
      </c>
      <c r="S22" s="20">
        <v>0.13</v>
      </c>
      <c r="T22" s="20">
        <v>0.13</v>
      </c>
      <c r="U22" s="20">
        <v>0.13</v>
      </c>
      <c r="V22" s="21">
        <v>318.74</v>
      </c>
      <c r="W22" s="21">
        <f t="shared" si="0"/>
        <v>41.44</v>
      </c>
    </row>
    <row r="23" ht="67" customHeight="1" spans="1:23">
      <c r="A23" s="6">
        <v>15</v>
      </c>
      <c r="B23" s="7" t="s">
        <v>119</v>
      </c>
      <c r="C23" s="7" t="s">
        <v>56</v>
      </c>
      <c r="D23" s="7" t="s">
        <v>56</v>
      </c>
      <c r="E23" s="7" t="s">
        <v>56</v>
      </c>
      <c r="F23" s="7" t="s">
        <v>56</v>
      </c>
      <c r="G23" s="8" t="s">
        <v>120</v>
      </c>
      <c r="H23" s="8" t="s">
        <v>56</v>
      </c>
      <c r="I23" s="8" t="s">
        <v>56</v>
      </c>
      <c r="J23" s="8" t="s">
        <v>108</v>
      </c>
      <c r="K23" s="8" t="s">
        <v>56</v>
      </c>
      <c r="L23" s="8" t="s">
        <v>56</v>
      </c>
      <c r="M23" s="8" t="s">
        <v>56</v>
      </c>
      <c r="N23" s="8" t="s">
        <v>56</v>
      </c>
      <c r="O23" s="8" t="s">
        <v>56</v>
      </c>
      <c r="P23" s="8" t="s">
        <v>56</v>
      </c>
      <c r="Q23" s="10" t="s">
        <v>73</v>
      </c>
      <c r="R23" s="10" t="s">
        <v>56</v>
      </c>
      <c r="S23" s="20">
        <v>0.07</v>
      </c>
      <c r="T23" s="20">
        <v>0.07</v>
      </c>
      <c r="U23" s="20">
        <v>0.07</v>
      </c>
      <c r="V23" s="21">
        <v>319.35</v>
      </c>
      <c r="W23" s="21">
        <f t="shared" si="0"/>
        <v>22.35</v>
      </c>
    </row>
    <row r="24" ht="54.5" customHeight="1" spans="1:23">
      <c r="A24" s="6">
        <v>16</v>
      </c>
      <c r="B24" s="7" t="s">
        <v>121</v>
      </c>
      <c r="C24" s="7" t="s">
        <v>56</v>
      </c>
      <c r="D24" s="7" t="s">
        <v>56</v>
      </c>
      <c r="E24" s="7" t="s">
        <v>56</v>
      </c>
      <c r="F24" s="7" t="s">
        <v>56</v>
      </c>
      <c r="G24" s="8" t="s">
        <v>122</v>
      </c>
      <c r="H24" s="8" t="s">
        <v>56</v>
      </c>
      <c r="I24" s="8" t="s">
        <v>56</v>
      </c>
      <c r="J24" s="8" t="s">
        <v>123</v>
      </c>
      <c r="K24" s="8" t="s">
        <v>56</v>
      </c>
      <c r="L24" s="8" t="s">
        <v>56</v>
      </c>
      <c r="M24" s="8" t="s">
        <v>56</v>
      </c>
      <c r="N24" s="8" t="s">
        <v>56</v>
      </c>
      <c r="O24" s="8" t="s">
        <v>56</v>
      </c>
      <c r="P24" s="8" t="s">
        <v>56</v>
      </c>
      <c r="Q24" s="50" t="s">
        <v>124</v>
      </c>
      <c r="R24" s="50" t="s">
        <v>56</v>
      </c>
      <c r="S24" s="51">
        <v>4.555</v>
      </c>
      <c r="T24" s="51">
        <v>4.555</v>
      </c>
      <c r="U24" s="51">
        <v>4.555</v>
      </c>
      <c r="V24" s="21">
        <v>1050.41</v>
      </c>
      <c r="W24" s="21">
        <f t="shared" si="0"/>
        <v>4784.62</v>
      </c>
    </row>
    <row r="25" ht="54.25" customHeight="1" spans="1:23">
      <c r="A25" s="6">
        <v>17</v>
      </c>
      <c r="B25" s="7" t="s">
        <v>125</v>
      </c>
      <c r="C25" s="7" t="s">
        <v>56</v>
      </c>
      <c r="D25" s="7" t="s">
        <v>56</v>
      </c>
      <c r="E25" s="7" t="s">
        <v>56</v>
      </c>
      <c r="F25" s="7" t="s">
        <v>56</v>
      </c>
      <c r="G25" s="8" t="s">
        <v>122</v>
      </c>
      <c r="H25" s="8" t="s">
        <v>56</v>
      </c>
      <c r="I25" s="8" t="s">
        <v>56</v>
      </c>
      <c r="J25" s="8" t="s">
        <v>126</v>
      </c>
      <c r="K25" s="8" t="s">
        <v>56</v>
      </c>
      <c r="L25" s="8" t="s">
        <v>56</v>
      </c>
      <c r="M25" s="8" t="s">
        <v>56</v>
      </c>
      <c r="N25" s="8" t="s">
        <v>56</v>
      </c>
      <c r="O25" s="8" t="s">
        <v>56</v>
      </c>
      <c r="P25" s="8" t="s">
        <v>56</v>
      </c>
      <c r="Q25" s="50" t="s">
        <v>124</v>
      </c>
      <c r="R25" s="50" t="s">
        <v>56</v>
      </c>
      <c r="S25" s="51">
        <v>0.025</v>
      </c>
      <c r="T25" s="51">
        <v>0.025</v>
      </c>
      <c r="U25" s="51">
        <v>0.025</v>
      </c>
      <c r="V25" s="21">
        <v>2810.87</v>
      </c>
      <c r="W25" s="21">
        <f t="shared" si="0"/>
        <v>70.27</v>
      </c>
    </row>
    <row r="26" ht="66.25" customHeight="1" spans="1:23">
      <c r="A26" s="6">
        <v>18</v>
      </c>
      <c r="B26" s="7" t="s">
        <v>127</v>
      </c>
      <c r="C26" s="7" t="s">
        <v>56</v>
      </c>
      <c r="D26" s="7" t="s">
        <v>56</v>
      </c>
      <c r="E26" s="7" t="s">
        <v>56</v>
      </c>
      <c r="F26" s="7" t="s">
        <v>56</v>
      </c>
      <c r="G26" s="8" t="s">
        <v>128</v>
      </c>
      <c r="H26" s="8" t="s">
        <v>56</v>
      </c>
      <c r="I26" s="8" t="s">
        <v>56</v>
      </c>
      <c r="J26" s="8" t="s">
        <v>129</v>
      </c>
      <c r="K26" s="8" t="s">
        <v>56</v>
      </c>
      <c r="L26" s="8" t="s">
        <v>56</v>
      </c>
      <c r="M26" s="8" t="s">
        <v>56</v>
      </c>
      <c r="N26" s="8" t="s">
        <v>56</v>
      </c>
      <c r="O26" s="8" t="s">
        <v>56</v>
      </c>
      <c r="P26" s="8" t="s">
        <v>56</v>
      </c>
      <c r="Q26" s="10" t="s">
        <v>112</v>
      </c>
      <c r="R26" s="10" t="s">
        <v>56</v>
      </c>
      <c r="S26" s="49">
        <v>46</v>
      </c>
      <c r="T26" s="49">
        <v>46</v>
      </c>
      <c r="U26" s="49">
        <v>46</v>
      </c>
      <c r="V26" s="21">
        <v>15.27</v>
      </c>
      <c r="W26" s="21">
        <f t="shared" si="0"/>
        <v>702.42</v>
      </c>
    </row>
    <row r="27" ht="66.5" customHeight="1" spans="1:23">
      <c r="A27" s="6">
        <v>19</v>
      </c>
      <c r="B27" s="7" t="s">
        <v>130</v>
      </c>
      <c r="C27" s="7" t="s">
        <v>56</v>
      </c>
      <c r="D27" s="7" t="s">
        <v>56</v>
      </c>
      <c r="E27" s="7" t="s">
        <v>56</v>
      </c>
      <c r="F27" s="7" t="s">
        <v>56</v>
      </c>
      <c r="G27" s="8" t="s">
        <v>131</v>
      </c>
      <c r="H27" s="8" t="s">
        <v>56</v>
      </c>
      <c r="I27" s="8" t="s">
        <v>56</v>
      </c>
      <c r="J27" s="8" t="s">
        <v>132</v>
      </c>
      <c r="K27" s="8" t="s">
        <v>56</v>
      </c>
      <c r="L27" s="8" t="s">
        <v>56</v>
      </c>
      <c r="M27" s="8" t="s">
        <v>56</v>
      </c>
      <c r="N27" s="8" t="s">
        <v>56</v>
      </c>
      <c r="O27" s="8" t="s">
        <v>56</v>
      </c>
      <c r="P27" s="8" t="s">
        <v>56</v>
      </c>
      <c r="Q27" s="10" t="s">
        <v>133</v>
      </c>
      <c r="R27" s="10" t="s">
        <v>56</v>
      </c>
      <c r="S27" s="49">
        <v>707</v>
      </c>
      <c r="T27" s="49">
        <v>707</v>
      </c>
      <c r="U27" s="49">
        <v>707</v>
      </c>
      <c r="V27" s="21">
        <v>20.5</v>
      </c>
      <c r="W27" s="21">
        <f t="shared" si="0"/>
        <v>14493.5</v>
      </c>
    </row>
    <row r="28" ht="28.5" customHeight="1" spans="1:23">
      <c r="A28" s="6">
        <v>20</v>
      </c>
      <c r="B28" s="7" t="s">
        <v>134</v>
      </c>
      <c r="C28" s="7" t="s">
        <v>56</v>
      </c>
      <c r="D28" s="7" t="s">
        <v>56</v>
      </c>
      <c r="E28" s="7" t="s">
        <v>56</v>
      </c>
      <c r="F28" s="7" t="s">
        <v>56</v>
      </c>
      <c r="G28" s="8" t="s">
        <v>135</v>
      </c>
      <c r="H28" s="8" t="s">
        <v>56</v>
      </c>
      <c r="I28" s="8" t="s">
        <v>56</v>
      </c>
      <c r="J28" s="8" t="s">
        <v>136</v>
      </c>
      <c r="K28" s="8" t="s">
        <v>56</v>
      </c>
      <c r="L28" s="8" t="s">
        <v>56</v>
      </c>
      <c r="M28" s="8" t="s">
        <v>56</v>
      </c>
      <c r="N28" s="8" t="s">
        <v>56</v>
      </c>
      <c r="O28" s="8" t="s">
        <v>56</v>
      </c>
      <c r="P28" s="8" t="s">
        <v>56</v>
      </c>
      <c r="Q28" s="10" t="s">
        <v>88</v>
      </c>
      <c r="R28" s="10" t="s">
        <v>56</v>
      </c>
      <c r="S28" s="20">
        <v>93.99</v>
      </c>
      <c r="T28" s="20">
        <v>93.99</v>
      </c>
      <c r="U28" s="20">
        <v>93.99</v>
      </c>
      <c r="V28" s="21">
        <v>314.31</v>
      </c>
      <c r="W28" s="21">
        <f t="shared" si="0"/>
        <v>29542</v>
      </c>
    </row>
    <row r="29" ht="18" customHeight="1" spans="1:23">
      <c r="A29" s="44"/>
      <c r="B29" s="45" t="s">
        <v>137</v>
      </c>
      <c r="C29" s="44" t="s">
        <v>56</v>
      </c>
      <c r="D29" s="44" t="s">
        <v>56</v>
      </c>
      <c r="E29" s="44" t="s">
        <v>56</v>
      </c>
      <c r="F29" s="44" t="s">
        <v>56</v>
      </c>
      <c r="G29" s="8" t="s">
        <v>138</v>
      </c>
      <c r="H29" s="8" t="s">
        <v>56</v>
      </c>
      <c r="I29" s="8" t="s">
        <v>56</v>
      </c>
      <c r="J29" s="44"/>
      <c r="K29" s="44" t="s">
        <v>56</v>
      </c>
      <c r="L29" s="44" t="s">
        <v>56</v>
      </c>
      <c r="M29" s="44" t="s">
        <v>56</v>
      </c>
      <c r="N29" s="44" t="s">
        <v>56</v>
      </c>
      <c r="O29" s="44" t="s">
        <v>56</v>
      </c>
      <c r="P29" s="44" t="s">
        <v>56</v>
      </c>
      <c r="Q29" s="44"/>
      <c r="R29" s="44" t="s">
        <v>56</v>
      </c>
      <c r="S29" s="44"/>
      <c r="T29" s="44" t="s">
        <v>56</v>
      </c>
      <c r="U29" s="44" t="s">
        <v>56</v>
      </c>
      <c r="V29" s="21">
        <v>0</v>
      </c>
      <c r="W29" s="21"/>
    </row>
    <row r="30" ht="53.5" customHeight="1" spans="1:23">
      <c r="A30" s="6">
        <v>21</v>
      </c>
      <c r="B30" s="7" t="s">
        <v>139</v>
      </c>
      <c r="C30" s="7" t="s">
        <v>56</v>
      </c>
      <c r="D30" s="7" t="s">
        <v>56</v>
      </c>
      <c r="E30" s="7" t="s">
        <v>56</v>
      </c>
      <c r="F30" s="7" t="s">
        <v>56</v>
      </c>
      <c r="G30" s="8" t="s">
        <v>140</v>
      </c>
      <c r="H30" s="8" t="s">
        <v>56</v>
      </c>
      <c r="I30" s="8" t="s">
        <v>56</v>
      </c>
      <c r="J30" s="8" t="s">
        <v>141</v>
      </c>
      <c r="K30" s="8" t="s">
        <v>56</v>
      </c>
      <c r="L30" s="8" t="s">
        <v>56</v>
      </c>
      <c r="M30" s="8" t="s">
        <v>56</v>
      </c>
      <c r="N30" s="8" t="s">
        <v>56</v>
      </c>
      <c r="O30" s="8" t="s">
        <v>56</v>
      </c>
      <c r="P30" s="8" t="s">
        <v>56</v>
      </c>
      <c r="Q30" s="10" t="s">
        <v>73</v>
      </c>
      <c r="R30" s="10" t="s">
        <v>56</v>
      </c>
      <c r="S30" s="20">
        <v>1.89</v>
      </c>
      <c r="T30" s="20">
        <v>1.89</v>
      </c>
      <c r="U30" s="20">
        <v>1.89</v>
      </c>
      <c r="V30" s="21">
        <v>106.01</v>
      </c>
      <c r="W30" s="21">
        <f t="shared" si="0"/>
        <v>200.36</v>
      </c>
    </row>
    <row r="31" ht="15.5" customHeight="1" spans="1:23">
      <c r="A31" s="44"/>
      <c r="B31" s="45" t="s">
        <v>142</v>
      </c>
      <c r="C31" s="44" t="s">
        <v>56</v>
      </c>
      <c r="D31" s="44" t="s">
        <v>56</v>
      </c>
      <c r="E31" s="44" t="s">
        <v>56</v>
      </c>
      <c r="F31" s="44" t="s">
        <v>56</v>
      </c>
      <c r="G31" s="8" t="s">
        <v>143</v>
      </c>
      <c r="H31" s="8" t="s">
        <v>56</v>
      </c>
      <c r="I31" s="8" t="s">
        <v>56</v>
      </c>
      <c r="J31" s="44"/>
      <c r="K31" s="44" t="s">
        <v>56</v>
      </c>
      <c r="L31" s="44" t="s">
        <v>56</v>
      </c>
      <c r="M31" s="44" t="s">
        <v>56</v>
      </c>
      <c r="N31" s="44" t="s">
        <v>56</v>
      </c>
      <c r="O31" s="44" t="s">
        <v>56</v>
      </c>
      <c r="P31" s="44" t="s">
        <v>56</v>
      </c>
      <c r="Q31" s="44"/>
      <c r="R31" s="44" t="s">
        <v>56</v>
      </c>
      <c r="S31" s="44"/>
      <c r="T31" s="44" t="s">
        <v>56</v>
      </c>
      <c r="U31" s="44" t="s">
        <v>56</v>
      </c>
      <c r="V31" s="21">
        <v>0</v>
      </c>
      <c r="W31" s="21"/>
    </row>
    <row r="32" ht="54.5" customHeight="1" spans="1:23">
      <c r="A32" s="6">
        <v>22</v>
      </c>
      <c r="B32" s="7" t="s">
        <v>144</v>
      </c>
      <c r="C32" s="7" t="s">
        <v>56</v>
      </c>
      <c r="D32" s="7" t="s">
        <v>56</v>
      </c>
      <c r="E32" s="7" t="s">
        <v>56</v>
      </c>
      <c r="F32" s="7" t="s">
        <v>56</v>
      </c>
      <c r="G32" s="8" t="s">
        <v>145</v>
      </c>
      <c r="H32" s="8" t="s">
        <v>56</v>
      </c>
      <c r="I32" s="8" t="s">
        <v>56</v>
      </c>
      <c r="J32" s="8" t="s">
        <v>146</v>
      </c>
      <c r="K32" s="8" t="s">
        <v>56</v>
      </c>
      <c r="L32" s="8" t="s">
        <v>56</v>
      </c>
      <c r="M32" s="8" t="s">
        <v>56</v>
      </c>
      <c r="N32" s="8" t="s">
        <v>56</v>
      </c>
      <c r="O32" s="8" t="s">
        <v>56</v>
      </c>
      <c r="P32" s="8" t="s">
        <v>56</v>
      </c>
      <c r="Q32" s="10" t="s">
        <v>73</v>
      </c>
      <c r="R32" s="10" t="s">
        <v>56</v>
      </c>
      <c r="S32" s="20">
        <v>53.99</v>
      </c>
      <c r="T32" s="20">
        <v>53.99</v>
      </c>
      <c r="U32" s="20">
        <v>53.99</v>
      </c>
      <c r="V32" s="21">
        <v>228.7</v>
      </c>
      <c r="W32" s="21">
        <f t="shared" si="0"/>
        <v>12347.51</v>
      </c>
    </row>
    <row r="33" ht="54" customHeight="1" spans="1:23">
      <c r="A33" s="6">
        <v>23</v>
      </c>
      <c r="B33" s="7" t="s">
        <v>147</v>
      </c>
      <c r="C33" s="7" t="s">
        <v>56</v>
      </c>
      <c r="D33" s="7" t="s">
        <v>56</v>
      </c>
      <c r="E33" s="7" t="s">
        <v>56</v>
      </c>
      <c r="F33" s="7" t="s">
        <v>56</v>
      </c>
      <c r="G33" s="8" t="s">
        <v>148</v>
      </c>
      <c r="H33" s="8" t="s">
        <v>56</v>
      </c>
      <c r="I33" s="8" t="s">
        <v>56</v>
      </c>
      <c r="J33" s="8" t="s">
        <v>149</v>
      </c>
      <c r="K33" s="8" t="s">
        <v>56</v>
      </c>
      <c r="L33" s="8" t="s">
        <v>56</v>
      </c>
      <c r="M33" s="8" t="s">
        <v>56</v>
      </c>
      <c r="N33" s="8" t="s">
        <v>56</v>
      </c>
      <c r="O33" s="8" t="s">
        <v>56</v>
      </c>
      <c r="P33" s="8" t="s">
        <v>56</v>
      </c>
      <c r="Q33" s="10" t="s">
        <v>88</v>
      </c>
      <c r="R33" s="10" t="s">
        <v>56</v>
      </c>
      <c r="S33" s="20">
        <v>6.91</v>
      </c>
      <c r="T33" s="20">
        <v>6.91</v>
      </c>
      <c r="U33" s="20">
        <v>6.91</v>
      </c>
      <c r="V33" s="21">
        <v>75.41</v>
      </c>
      <c r="W33" s="21">
        <f t="shared" si="0"/>
        <v>521.08</v>
      </c>
    </row>
    <row r="34" ht="54" customHeight="1" spans="1:23">
      <c r="A34" s="6">
        <v>24</v>
      </c>
      <c r="B34" s="7" t="s">
        <v>150</v>
      </c>
      <c r="C34" s="7" t="s">
        <v>56</v>
      </c>
      <c r="D34" s="7" t="s">
        <v>56</v>
      </c>
      <c r="E34" s="7" t="s">
        <v>56</v>
      </c>
      <c r="F34" s="7" t="s">
        <v>56</v>
      </c>
      <c r="G34" s="8" t="s">
        <v>151</v>
      </c>
      <c r="H34" s="8" t="s">
        <v>56</v>
      </c>
      <c r="I34" s="8" t="s">
        <v>56</v>
      </c>
      <c r="J34" s="8" t="s">
        <v>152</v>
      </c>
      <c r="K34" s="8" t="s">
        <v>56</v>
      </c>
      <c r="L34" s="8" t="s">
        <v>56</v>
      </c>
      <c r="M34" s="8" t="s">
        <v>56</v>
      </c>
      <c r="N34" s="8" t="s">
        <v>56</v>
      </c>
      <c r="O34" s="8" t="s">
        <v>56</v>
      </c>
      <c r="P34" s="8" t="s">
        <v>56</v>
      </c>
      <c r="Q34" s="10" t="s">
        <v>73</v>
      </c>
      <c r="R34" s="10" t="s">
        <v>56</v>
      </c>
      <c r="S34" s="48">
        <v>2.2</v>
      </c>
      <c r="T34" s="48">
        <v>2.2</v>
      </c>
      <c r="U34" s="48">
        <v>2.2</v>
      </c>
      <c r="V34" s="21">
        <v>872.3</v>
      </c>
      <c r="W34" s="21">
        <f t="shared" si="0"/>
        <v>1919.06</v>
      </c>
    </row>
    <row r="35" ht="54" customHeight="1" spans="1:23">
      <c r="A35" s="6">
        <v>25</v>
      </c>
      <c r="B35" s="7" t="s">
        <v>153</v>
      </c>
      <c r="C35" s="7" t="s">
        <v>56</v>
      </c>
      <c r="D35" s="7" t="s">
        <v>56</v>
      </c>
      <c r="E35" s="7" t="s">
        <v>56</v>
      </c>
      <c r="F35" s="7" t="s">
        <v>56</v>
      </c>
      <c r="G35" s="8" t="s">
        <v>154</v>
      </c>
      <c r="H35" s="8" t="s">
        <v>56</v>
      </c>
      <c r="I35" s="8" t="s">
        <v>56</v>
      </c>
      <c r="J35" s="8" t="s">
        <v>155</v>
      </c>
      <c r="K35" s="8" t="s">
        <v>56</v>
      </c>
      <c r="L35" s="8" t="s">
        <v>56</v>
      </c>
      <c r="M35" s="8" t="s">
        <v>56</v>
      </c>
      <c r="N35" s="8" t="s">
        <v>56</v>
      </c>
      <c r="O35" s="8" t="s">
        <v>56</v>
      </c>
      <c r="P35" s="8" t="s">
        <v>56</v>
      </c>
      <c r="Q35" s="10" t="s">
        <v>156</v>
      </c>
      <c r="R35" s="10" t="s">
        <v>56</v>
      </c>
      <c r="S35" s="20">
        <v>4.28</v>
      </c>
      <c r="T35" s="20">
        <v>4.28</v>
      </c>
      <c r="U35" s="20">
        <v>4.28</v>
      </c>
      <c r="V35" s="21">
        <v>1111.12</v>
      </c>
      <c r="W35" s="21">
        <f t="shared" si="0"/>
        <v>4755.59</v>
      </c>
    </row>
    <row r="36" ht="54" customHeight="1" spans="1:23">
      <c r="A36" s="6">
        <v>26</v>
      </c>
      <c r="B36" s="7" t="s">
        <v>157</v>
      </c>
      <c r="C36" s="7" t="s">
        <v>56</v>
      </c>
      <c r="D36" s="7" t="s">
        <v>56</v>
      </c>
      <c r="E36" s="7" t="s">
        <v>56</v>
      </c>
      <c r="F36" s="7" t="s">
        <v>56</v>
      </c>
      <c r="G36" s="8" t="s">
        <v>158</v>
      </c>
      <c r="H36" s="8" t="s">
        <v>56</v>
      </c>
      <c r="I36" s="8" t="s">
        <v>56</v>
      </c>
      <c r="J36" s="8" t="s">
        <v>159</v>
      </c>
      <c r="K36" s="8" t="s">
        <v>56</v>
      </c>
      <c r="L36" s="8" t="s">
        <v>56</v>
      </c>
      <c r="M36" s="8" t="s">
        <v>56</v>
      </c>
      <c r="N36" s="8" t="s">
        <v>56</v>
      </c>
      <c r="O36" s="8" t="s">
        <v>56</v>
      </c>
      <c r="P36" s="8" t="s">
        <v>56</v>
      </c>
      <c r="Q36" s="10" t="s">
        <v>73</v>
      </c>
      <c r="R36" s="10" t="s">
        <v>56</v>
      </c>
      <c r="S36" s="20">
        <v>0.56</v>
      </c>
      <c r="T36" s="20">
        <v>0.56</v>
      </c>
      <c r="U36" s="20">
        <v>0.56</v>
      </c>
      <c r="V36" s="21">
        <v>585.31</v>
      </c>
      <c r="W36" s="21">
        <f t="shared" si="0"/>
        <v>327.77</v>
      </c>
    </row>
    <row r="37" ht="67" customHeight="1" spans="1:23">
      <c r="A37" s="6">
        <v>27</v>
      </c>
      <c r="B37" s="7" t="s">
        <v>160</v>
      </c>
      <c r="C37" s="7" t="s">
        <v>56</v>
      </c>
      <c r="D37" s="7" t="s">
        <v>56</v>
      </c>
      <c r="E37" s="7" t="s">
        <v>56</v>
      </c>
      <c r="F37" s="7" t="s">
        <v>56</v>
      </c>
      <c r="G37" s="8" t="s">
        <v>161</v>
      </c>
      <c r="H37" s="8" t="s">
        <v>56</v>
      </c>
      <c r="I37" s="8" t="s">
        <v>56</v>
      </c>
      <c r="J37" s="8" t="s">
        <v>162</v>
      </c>
      <c r="K37" s="8" t="s">
        <v>56</v>
      </c>
      <c r="L37" s="8" t="s">
        <v>56</v>
      </c>
      <c r="M37" s="8" t="s">
        <v>56</v>
      </c>
      <c r="N37" s="8" t="s">
        <v>56</v>
      </c>
      <c r="O37" s="8" t="s">
        <v>56</v>
      </c>
      <c r="P37" s="8" t="s">
        <v>56</v>
      </c>
      <c r="Q37" s="10" t="s">
        <v>88</v>
      </c>
      <c r="R37" s="10" t="s">
        <v>56</v>
      </c>
      <c r="S37" s="20">
        <v>204.89</v>
      </c>
      <c r="T37" s="20">
        <v>204.89</v>
      </c>
      <c r="U37" s="20">
        <v>204.89</v>
      </c>
      <c r="V37" s="21">
        <v>76.89</v>
      </c>
      <c r="W37" s="21">
        <f t="shared" si="0"/>
        <v>15753.99</v>
      </c>
    </row>
    <row r="38" ht="67.5" customHeight="1" spans="1:23">
      <c r="A38" s="6">
        <v>28</v>
      </c>
      <c r="B38" s="7" t="s">
        <v>163</v>
      </c>
      <c r="C38" s="7" t="s">
        <v>56</v>
      </c>
      <c r="D38" s="7" t="s">
        <v>56</v>
      </c>
      <c r="E38" s="7" t="s">
        <v>56</v>
      </c>
      <c r="F38" s="7" t="s">
        <v>56</v>
      </c>
      <c r="G38" s="8" t="s">
        <v>164</v>
      </c>
      <c r="H38" s="8" t="s">
        <v>56</v>
      </c>
      <c r="I38" s="8" t="s">
        <v>56</v>
      </c>
      <c r="J38" s="8" t="s">
        <v>165</v>
      </c>
      <c r="K38" s="8" t="s">
        <v>56</v>
      </c>
      <c r="L38" s="8" t="s">
        <v>56</v>
      </c>
      <c r="M38" s="8" t="s">
        <v>56</v>
      </c>
      <c r="N38" s="8" t="s">
        <v>56</v>
      </c>
      <c r="O38" s="8" t="s">
        <v>56</v>
      </c>
      <c r="P38" s="8" t="s">
        <v>56</v>
      </c>
      <c r="Q38" s="10" t="s">
        <v>88</v>
      </c>
      <c r="R38" s="10" t="s">
        <v>56</v>
      </c>
      <c r="S38" s="20">
        <v>260.15</v>
      </c>
      <c r="T38" s="20">
        <v>260.15</v>
      </c>
      <c r="U38" s="20">
        <v>260.15</v>
      </c>
      <c r="V38" s="21">
        <v>60.83</v>
      </c>
      <c r="W38" s="21">
        <f t="shared" si="0"/>
        <v>15824.92</v>
      </c>
    </row>
    <row r="39" ht="54.25" customHeight="1" spans="1:23">
      <c r="A39" s="6">
        <v>29</v>
      </c>
      <c r="B39" s="7" t="s">
        <v>166</v>
      </c>
      <c r="C39" s="7" t="s">
        <v>56</v>
      </c>
      <c r="D39" s="7" t="s">
        <v>56</v>
      </c>
      <c r="E39" s="7" t="s">
        <v>56</v>
      </c>
      <c r="F39" s="7" t="s">
        <v>56</v>
      </c>
      <c r="G39" s="8" t="s">
        <v>167</v>
      </c>
      <c r="H39" s="8" t="s">
        <v>56</v>
      </c>
      <c r="I39" s="8" t="s">
        <v>56</v>
      </c>
      <c r="J39" s="8" t="s">
        <v>168</v>
      </c>
      <c r="K39" s="8" t="s">
        <v>56</v>
      </c>
      <c r="L39" s="8" t="s">
        <v>56</v>
      </c>
      <c r="M39" s="8" t="s">
        <v>56</v>
      </c>
      <c r="N39" s="8" t="s">
        <v>56</v>
      </c>
      <c r="O39" s="8" t="s">
        <v>56</v>
      </c>
      <c r="P39" s="8" t="s">
        <v>56</v>
      </c>
      <c r="Q39" s="10" t="s">
        <v>73</v>
      </c>
      <c r="R39" s="10" t="s">
        <v>56</v>
      </c>
      <c r="S39" s="20">
        <v>7.38</v>
      </c>
      <c r="T39" s="20">
        <v>7.38</v>
      </c>
      <c r="U39" s="20">
        <v>7.38</v>
      </c>
      <c r="V39" s="21">
        <v>226.7</v>
      </c>
      <c r="W39" s="21">
        <f t="shared" si="0"/>
        <v>1673.05</v>
      </c>
    </row>
    <row r="40" ht="66.75" customHeight="1" spans="1:23">
      <c r="A40" s="6">
        <v>30</v>
      </c>
      <c r="B40" s="46" t="s">
        <v>169</v>
      </c>
      <c r="C40" s="46" t="s">
        <v>56</v>
      </c>
      <c r="D40" s="46" t="s">
        <v>56</v>
      </c>
      <c r="E40" s="46" t="s">
        <v>56</v>
      </c>
      <c r="F40" s="46" t="s">
        <v>56</v>
      </c>
      <c r="G40" s="8" t="s">
        <v>170</v>
      </c>
      <c r="H40" s="8" t="s">
        <v>56</v>
      </c>
      <c r="I40" s="8" t="s">
        <v>56</v>
      </c>
      <c r="J40" s="8" t="s">
        <v>171</v>
      </c>
      <c r="K40" s="8" t="s">
        <v>56</v>
      </c>
      <c r="L40" s="8" t="s">
        <v>56</v>
      </c>
      <c r="M40" s="8" t="s">
        <v>56</v>
      </c>
      <c r="N40" s="8" t="s">
        <v>56</v>
      </c>
      <c r="O40" s="8" t="s">
        <v>56</v>
      </c>
      <c r="P40" s="8" t="s">
        <v>56</v>
      </c>
      <c r="Q40" s="10" t="s">
        <v>88</v>
      </c>
      <c r="R40" s="10" t="s">
        <v>56</v>
      </c>
      <c r="S40" s="20">
        <v>155.07</v>
      </c>
      <c r="T40" s="20">
        <v>155.07</v>
      </c>
      <c r="U40" s="20">
        <v>155.07</v>
      </c>
      <c r="V40" s="21">
        <v>29.46</v>
      </c>
      <c r="W40" s="21">
        <f t="shared" si="0"/>
        <v>4568.36</v>
      </c>
    </row>
    <row r="41" ht="54" customHeight="1" spans="1:23">
      <c r="A41" s="6">
        <v>31</v>
      </c>
      <c r="B41" s="46" t="s">
        <v>172</v>
      </c>
      <c r="C41" s="46" t="s">
        <v>56</v>
      </c>
      <c r="D41" s="46" t="s">
        <v>56</v>
      </c>
      <c r="E41" s="46" t="s">
        <v>56</v>
      </c>
      <c r="F41" s="46" t="s">
        <v>56</v>
      </c>
      <c r="G41" s="8" t="s">
        <v>173</v>
      </c>
      <c r="H41" s="8" t="s">
        <v>56</v>
      </c>
      <c r="I41" s="8" t="s">
        <v>56</v>
      </c>
      <c r="J41" s="8" t="s">
        <v>174</v>
      </c>
      <c r="K41" s="8" t="s">
        <v>56</v>
      </c>
      <c r="L41" s="8" t="s">
        <v>56</v>
      </c>
      <c r="M41" s="8" t="s">
        <v>56</v>
      </c>
      <c r="N41" s="8" t="s">
        <v>56</v>
      </c>
      <c r="O41" s="8" t="s">
        <v>56</v>
      </c>
      <c r="P41" s="8" t="s">
        <v>56</v>
      </c>
      <c r="Q41" s="10" t="s">
        <v>175</v>
      </c>
      <c r="R41" s="10" t="s">
        <v>56</v>
      </c>
      <c r="S41" s="49">
        <v>1</v>
      </c>
      <c r="T41" s="49">
        <v>1</v>
      </c>
      <c r="U41" s="49">
        <v>1</v>
      </c>
      <c r="V41" s="21">
        <v>29.87</v>
      </c>
      <c r="W41" s="21">
        <f t="shared" si="0"/>
        <v>29.87</v>
      </c>
    </row>
    <row r="42" ht="53.5" customHeight="1" spans="1:23">
      <c r="A42" s="6">
        <v>32</v>
      </c>
      <c r="B42" s="46" t="s">
        <v>176</v>
      </c>
      <c r="C42" s="46" t="s">
        <v>56</v>
      </c>
      <c r="D42" s="46" t="s">
        <v>56</v>
      </c>
      <c r="E42" s="46" t="s">
        <v>56</v>
      </c>
      <c r="F42" s="46" t="s">
        <v>56</v>
      </c>
      <c r="G42" s="8" t="s">
        <v>177</v>
      </c>
      <c r="H42" s="8" t="s">
        <v>56</v>
      </c>
      <c r="I42" s="8" t="s">
        <v>56</v>
      </c>
      <c r="J42" s="8" t="s">
        <v>178</v>
      </c>
      <c r="K42" s="8" t="s">
        <v>56</v>
      </c>
      <c r="L42" s="8" t="s">
        <v>56</v>
      </c>
      <c r="M42" s="8" t="s">
        <v>56</v>
      </c>
      <c r="N42" s="8" t="s">
        <v>56</v>
      </c>
      <c r="O42" s="8" t="s">
        <v>56</v>
      </c>
      <c r="P42" s="8" t="s">
        <v>56</v>
      </c>
      <c r="Q42" s="10" t="s">
        <v>175</v>
      </c>
      <c r="R42" s="10" t="s">
        <v>56</v>
      </c>
      <c r="S42" s="49">
        <v>1</v>
      </c>
      <c r="T42" s="49">
        <v>1</v>
      </c>
      <c r="U42" s="49">
        <v>1</v>
      </c>
      <c r="V42" s="21">
        <v>11.03</v>
      </c>
      <c r="W42" s="21">
        <f t="shared" si="0"/>
        <v>11.03</v>
      </c>
    </row>
    <row r="43" ht="53.5" customHeight="1" spans="1:23">
      <c r="A43" s="6">
        <v>33</v>
      </c>
      <c r="B43" s="46" t="s">
        <v>179</v>
      </c>
      <c r="C43" s="46" t="s">
        <v>56</v>
      </c>
      <c r="D43" s="46" t="s">
        <v>56</v>
      </c>
      <c r="E43" s="46" t="s">
        <v>56</v>
      </c>
      <c r="F43" s="46" t="s">
        <v>56</v>
      </c>
      <c r="G43" s="8" t="s">
        <v>180</v>
      </c>
      <c r="H43" s="8" t="s">
        <v>56</v>
      </c>
      <c r="I43" s="8" t="s">
        <v>56</v>
      </c>
      <c r="J43" s="8" t="s">
        <v>181</v>
      </c>
      <c r="K43" s="8" t="s">
        <v>56</v>
      </c>
      <c r="L43" s="8" t="s">
        <v>56</v>
      </c>
      <c r="M43" s="8" t="s">
        <v>56</v>
      </c>
      <c r="N43" s="8" t="s">
        <v>56</v>
      </c>
      <c r="O43" s="8" t="s">
        <v>56</v>
      </c>
      <c r="P43" s="8" t="s">
        <v>56</v>
      </c>
      <c r="Q43" s="10" t="s">
        <v>175</v>
      </c>
      <c r="R43" s="10" t="s">
        <v>56</v>
      </c>
      <c r="S43" s="49">
        <v>2</v>
      </c>
      <c r="T43" s="49">
        <v>2</v>
      </c>
      <c r="U43" s="49">
        <v>2</v>
      </c>
      <c r="V43" s="21">
        <v>77.99</v>
      </c>
      <c r="W43" s="21">
        <f t="shared" si="0"/>
        <v>155.98</v>
      </c>
    </row>
    <row r="44" ht="54.5" customHeight="1" spans="1:23">
      <c r="A44" s="6">
        <v>34</v>
      </c>
      <c r="B44" s="46" t="s">
        <v>182</v>
      </c>
      <c r="C44" s="46" t="s">
        <v>56</v>
      </c>
      <c r="D44" s="46" t="s">
        <v>56</v>
      </c>
      <c r="E44" s="46" t="s">
        <v>56</v>
      </c>
      <c r="F44" s="46" t="s">
        <v>56</v>
      </c>
      <c r="G44" s="8" t="s">
        <v>183</v>
      </c>
      <c r="H44" s="8" t="s">
        <v>56</v>
      </c>
      <c r="I44" s="8" t="s">
        <v>56</v>
      </c>
      <c r="J44" s="8" t="s">
        <v>184</v>
      </c>
      <c r="K44" s="8" t="s">
        <v>56</v>
      </c>
      <c r="L44" s="8" t="s">
        <v>56</v>
      </c>
      <c r="M44" s="8" t="s">
        <v>56</v>
      </c>
      <c r="N44" s="8" t="s">
        <v>56</v>
      </c>
      <c r="O44" s="8" t="s">
        <v>56</v>
      </c>
      <c r="P44" s="8" t="s">
        <v>56</v>
      </c>
      <c r="Q44" s="10" t="s">
        <v>88</v>
      </c>
      <c r="R44" s="10" t="s">
        <v>56</v>
      </c>
      <c r="S44" s="20">
        <v>0.14</v>
      </c>
      <c r="T44" s="20">
        <v>0.14</v>
      </c>
      <c r="U44" s="20">
        <v>0.14</v>
      </c>
      <c r="V44" s="21">
        <v>12.89</v>
      </c>
      <c r="W44" s="21">
        <f t="shared" si="0"/>
        <v>1.8</v>
      </c>
    </row>
    <row r="45" ht="54" customHeight="1" spans="1:23">
      <c r="A45" s="6">
        <v>35</v>
      </c>
      <c r="B45" s="46" t="s">
        <v>185</v>
      </c>
      <c r="C45" s="46" t="s">
        <v>56</v>
      </c>
      <c r="D45" s="46" t="s">
        <v>56</v>
      </c>
      <c r="E45" s="46" t="s">
        <v>56</v>
      </c>
      <c r="F45" s="46" t="s">
        <v>56</v>
      </c>
      <c r="G45" s="8" t="s">
        <v>186</v>
      </c>
      <c r="H45" s="8" t="s">
        <v>56</v>
      </c>
      <c r="I45" s="8" t="s">
        <v>56</v>
      </c>
      <c r="J45" s="8" t="s">
        <v>187</v>
      </c>
      <c r="K45" s="8" t="s">
        <v>56</v>
      </c>
      <c r="L45" s="8" t="s">
        <v>56</v>
      </c>
      <c r="M45" s="8" t="s">
        <v>56</v>
      </c>
      <c r="N45" s="8" t="s">
        <v>56</v>
      </c>
      <c r="O45" s="8" t="s">
        <v>56</v>
      </c>
      <c r="P45" s="8" t="s">
        <v>56</v>
      </c>
      <c r="Q45" s="10" t="s">
        <v>112</v>
      </c>
      <c r="R45" s="10" t="s">
        <v>56</v>
      </c>
      <c r="S45" s="49">
        <v>20</v>
      </c>
      <c r="T45" s="49">
        <v>20</v>
      </c>
      <c r="U45" s="49">
        <v>20</v>
      </c>
      <c r="V45" s="21">
        <v>69.74</v>
      </c>
      <c r="W45" s="21">
        <f t="shared" si="0"/>
        <v>1394.8</v>
      </c>
    </row>
    <row r="46" ht="41" customHeight="1" spans="1:23">
      <c r="A46" s="6">
        <v>36</v>
      </c>
      <c r="B46" s="46" t="s">
        <v>188</v>
      </c>
      <c r="C46" s="46" t="s">
        <v>56</v>
      </c>
      <c r="D46" s="46" t="s">
        <v>56</v>
      </c>
      <c r="E46" s="46" t="s">
        <v>56</v>
      </c>
      <c r="F46" s="46" t="s">
        <v>56</v>
      </c>
      <c r="G46" s="8" t="s">
        <v>186</v>
      </c>
      <c r="H46" s="8" t="s">
        <v>56</v>
      </c>
      <c r="I46" s="8" t="s">
        <v>56</v>
      </c>
      <c r="J46" s="8" t="s">
        <v>189</v>
      </c>
      <c r="K46" s="8" t="s">
        <v>56</v>
      </c>
      <c r="L46" s="8" t="s">
        <v>56</v>
      </c>
      <c r="M46" s="8" t="s">
        <v>56</v>
      </c>
      <c r="N46" s="8" t="s">
        <v>56</v>
      </c>
      <c r="O46" s="8" t="s">
        <v>56</v>
      </c>
      <c r="P46" s="8" t="s">
        <v>56</v>
      </c>
      <c r="Q46" s="10" t="s">
        <v>112</v>
      </c>
      <c r="R46" s="10" t="s">
        <v>56</v>
      </c>
      <c r="S46" s="49">
        <v>265</v>
      </c>
      <c r="T46" s="49">
        <v>265</v>
      </c>
      <c r="U46" s="49">
        <v>265</v>
      </c>
      <c r="V46" s="21">
        <v>73.08</v>
      </c>
      <c r="W46" s="21">
        <f t="shared" si="0"/>
        <v>19366.2</v>
      </c>
    </row>
    <row r="47" ht="67.5" customHeight="1" spans="1:23">
      <c r="A47" s="6">
        <v>37</v>
      </c>
      <c r="B47" s="46" t="s">
        <v>190</v>
      </c>
      <c r="C47" s="46" t="s">
        <v>56</v>
      </c>
      <c r="D47" s="46" t="s">
        <v>56</v>
      </c>
      <c r="E47" s="46" t="s">
        <v>56</v>
      </c>
      <c r="F47" s="46" t="s">
        <v>56</v>
      </c>
      <c r="G47" s="8" t="s">
        <v>191</v>
      </c>
      <c r="H47" s="8" t="s">
        <v>56</v>
      </c>
      <c r="I47" s="8" t="s">
        <v>56</v>
      </c>
      <c r="J47" s="8" t="s">
        <v>192</v>
      </c>
      <c r="K47" s="8" t="s">
        <v>56</v>
      </c>
      <c r="L47" s="8" t="s">
        <v>56</v>
      </c>
      <c r="M47" s="8" t="s">
        <v>56</v>
      </c>
      <c r="N47" s="8" t="s">
        <v>56</v>
      </c>
      <c r="O47" s="8" t="s">
        <v>56</v>
      </c>
      <c r="P47" s="8" t="s">
        <v>56</v>
      </c>
      <c r="Q47" s="10" t="s">
        <v>88</v>
      </c>
      <c r="R47" s="10" t="s">
        <v>56</v>
      </c>
      <c r="S47" s="48">
        <v>12.6</v>
      </c>
      <c r="T47" s="48">
        <v>12.6</v>
      </c>
      <c r="U47" s="48">
        <v>12.6</v>
      </c>
      <c r="V47" s="21">
        <v>115.81</v>
      </c>
      <c r="W47" s="21">
        <f t="shared" si="0"/>
        <v>1459.21</v>
      </c>
    </row>
    <row r="48" ht="66.5" customHeight="1" spans="1:23">
      <c r="A48" s="6">
        <v>38</v>
      </c>
      <c r="B48" s="46" t="s">
        <v>193</v>
      </c>
      <c r="C48" s="46" t="s">
        <v>56</v>
      </c>
      <c r="D48" s="46" t="s">
        <v>56</v>
      </c>
      <c r="E48" s="46" t="s">
        <v>56</v>
      </c>
      <c r="F48" s="46" t="s">
        <v>56</v>
      </c>
      <c r="G48" s="8" t="s">
        <v>194</v>
      </c>
      <c r="H48" s="8" t="s">
        <v>56</v>
      </c>
      <c r="I48" s="8" t="s">
        <v>56</v>
      </c>
      <c r="J48" s="8" t="s">
        <v>195</v>
      </c>
      <c r="K48" s="8" t="s">
        <v>56</v>
      </c>
      <c r="L48" s="8" t="s">
        <v>56</v>
      </c>
      <c r="M48" s="8" t="s">
        <v>56</v>
      </c>
      <c r="N48" s="8" t="s">
        <v>56</v>
      </c>
      <c r="O48" s="8" t="s">
        <v>56</v>
      </c>
      <c r="P48" s="8" t="s">
        <v>56</v>
      </c>
      <c r="Q48" s="10" t="s">
        <v>196</v>
      </c>
      <c r="R48" s="10" t="s">
        <v>56</v>
      </c>
      <c r="S48" s="20">
        <v>74.37</v>
      </c>
      <c r="T48" s="20">
        <v>74.37</v>
      </c>
      <c r="U48" s="20">
        <v>74.37</v>
      </c>
      <c r="V48" s="21">
        <v>12.35</v>
      </c>
      <c r="W48" s="21">
        <f t="shared" si="0"/>
        <v>918.47</v>
      </c>
    </row>
    <row r="49" ht="15.5" customHeight="1" spans="1:23">
      <c r="A49" s="44"/>
      <c r="B49" s="45" t="s">
        <v>197</v>
      </c>
      <c r="C49" s="44" t="s">
        <v>56</v>
      </c>
      <c r="D49" s="44" t="s">
        <v>56</v>
      </c>
      <c r="E49" s="44" t="s">
        <v>56</v>
      </c>
      <c r="F49" s="44" t="s">
        <v>56</v>
      </c>
      <c r="G49" s="8" t="s">
        <v>198</v>
      </c>
      <c r="H49" s="8" t="s">
        <v>56</v>
      </c>
      <c r="I49" s="8" t="s">
        <v>56</v>
      </c>
      <c r="J49" s="44"/>
      <c r="K49" s="44" t="s">
        <v>56</v>
      </c>
      <c r="L49" s="44" t="s">
        <v>56</v>
      </c>
      <c r="M49" s="44" t="s">
        <v>56</v>
      </c>
      <c r="N49" s="44" t="s">
        <v>56</v>
      </c>
      <c r="O49" s="44" t="s">
        <v>56</v>
      </c>
      <c r="P49" s="44" t="s">
        <v>56</v>
      </c>
      <c r="Q49" s="44"/>
      <c r="R49" s="44" t="s">
        <v>56</v>
      </c>
      <c r="S49" s="44"/>
      <c r="T49" s="44" t="s">
        <v>56</v>
      </c>
      <c r="U49" s="44" t="s">
        <v>56</v>
      </c>
      <c r="V49" s="21">
        <v>0</v>
      </c>
      <c r="W49" s="21"/>
    </row>
    <row r="50" ht="55" customHeight="1" spans="1:23">
      <c r="A50" s="6">
        <v>39</v>
      </c>
      <c r="B50" s="46" t="s">
        <v>199</v>
      </c>
      <c r="C50" s="46" t="s">
        <v>56</v>
      </c>
      <c r="D50" s="46" t="s">
        <v>56</v>
      </c>
      <c r="E50" s="46" t="s">
        <v>56</v>
      </c>
      <c r="F50" s="46" t="s">
        <v>56</v>
      </c>
      <c r="G50" s="8" t="s">
        <v>200</v>
      </c>
      <c r="H50" s="8" t="s">
        <v>56</v>
      </c>
      <c r="I50" s="8" t="s">
        <v>56</v>
      </c>
      <c r="J50" s="8" t="s">
        <v>201</v>
      </c>
      <c r="K50" s="8" t="s">
        <v>56</v>
      </c>
      <c r="L50" s="8" t="s">
        <v>56</v>
      </c>
      <c r="M50" s="8" t="s">
        <v>56</v>
      </c>
      <c r="N50" s="8" t="s">
        <v>56</v>
      </c>
      <c r="O50" s="8" t="s">
        <v>56</v>
      </c>
      <c r="P50" s="8" t="s">
        <v>56</v>
      </c>
      <c r="Q50" s="10" t="s">
        <v>88</v>
      </c>
      <c r="R50" s="10" t="s">
        <v>56</v>
      </c>
      <c r="S50" s="20">
        <v>144.57</v>
      </c>
      <c r="T50" s="20">
        <v>144.57</v>
      </c>
      <c r="U50" s="20">
        <v>144.57</v>
      </c>
      <c r="V50" s="21">
        <v>76.05</v>
      </c>
      <c r="W50" s="21">
        <f t="shared" si="0"/>
        <v>10994.55</v>
      </c>
    </row>
    <row r="51" ht="66.5" customHeight="1" spans="1:23">
      <c r="A51" s="6">
        <v>40</v>
      </c>
      <c r="B51" s="46" t="s">
        <v>202</v>
      </c>
      <c r="C51" s="46" t="s">
        <v>56</v>
      </c>
      <c r="D51" s="46" t="s">
        <v>56</v>
      </c>
      <c r="E51" s="46" t="s">
        <v>56</v>
      </c>
      <c r="F51" s="46" t="s">
        <v>56</v>
      </c>
      <c r="G51" s="8" t="s">
        <v>203</v>
      </c>
      <c r="H51" s="8" t="s">
        <v>56</v>
      </c>
      <c r="I51" s="8" t="s">
        <v>56</v>
      </c>
      <c r="J51" s="8" t="s">
        <v>204</v>
      </c>
      <c r="K51" s="8" t="s">
        <v>56</v>
      </c>
      <c r="L51" s="8" t="s">
        <v>56</v>
      </c>
      <c r="M51" s="8" t="s">
        <v>56</v>
      </c>
      <c r="N51" s="8" t="s">
        <v>56</v>
      </c>
      <c r="O51" s="8" t="s">
        <v>56</v>
      </c>
      <c r="P51" s="8" t="s">
        <v>56</v>
      </c>
      <c r="Q51" s="10" t="s">
        <v>88</v>
      </c>
      <c r="R51" s="10" t="s">
        <v>56</v>
      </c>
      <c r="S51" s="48">
        <v>247.5</v>
      </c>
      <c r="T51" s="48">
        <v>247.5</v>
      </c>
      <c r="U51" s="48">
        <v>247.5</v>
      </c>
      <c r="V51" s="21">
        <v>90.3</v>
      </c>
      <c r="W51" s="21">
        <f t="shared" si="0"/>
        <v>22349.25</v>
      </c>
    </row>
    <row r="52" ht="54.25" customHeight="1" spans="1:23">
      <c r="A52" s="6">
        <v>41</v>
      </c>
      <c r="B52" s="46" t="s">
        <v>205</v>
      </c>
      <c r="C52" s="46" t="s">
        <v>56</v>
      </c>
      <c r="D52" s="46" t="s">
        <v>56</v>
      </c>
      <c r="E52" s="46" t="s">
        <v>56</v>
      </c>
      <c r="F52" s="46" t="s">
        <v>56</v>
      </c>
      <c r="G52" s="8" t="s">
        <v>206</v>
      </c>
      <c r="H52" s="8" t="s">
        <v>56</v>
      </c>
      <c r="I52" s="8" t="s">
        <v>56</v>
      </c>
      <c r="J52" s="8" t="s">
        <v>207</v>
      </c>
      <c r="K52" s="8" t="s">
        <v>56</v>
      </c>
      <c r="L52" s="8" t="s">
        <v>56</v>
      </c>
      <c r="M52" s="8" t="s">
        <v>56</v>
      </c>
      <c r="N52" s="8" t="s">
        <v>56</v>
      </c>
      <c r="O52" s="8" t="s">
        <v>56</v>
      </c>
      <c r="P52" s="8" t="s">
        <v>56</v>
      </c>
      <c r="Q52" s="10" t="s">
        <v>88</v>
      </c>
      <c r="R52" s="10" t="s">
        <v>56</v>
      </c>
      <c r="S52" s="20">
        <v>7.24</v>
      </c>
      <c r="T52" s="20">
        <v>7.24</v>
      </c>
      <c r="U52" s="20">
        <v>7.24</v>
      </c>
      <c r="V52" s="21">
        <v>85.28</v>
      </c>
      <c r="W52" s="21">
        <f t="shared" si="0"/>
        <v>617.43</v>
      </c>
    </row>
    <row r="53" ht="40.75" customHeight="1" spans="1:23">
      <c r="A53" s="6">
        <v>42</v>
      </c>
      <c r="B53" s="46" t="s">
        <v>208</v>
      </c>
      <c r="C53" s="46" t="s">
        <v>56</v>
      </c>
      <c r="D53" s="46" t="s">
        <v>56</v>
      </c>
      <c r="E53" s="46" t="s">
        <v>56</v>
      </c>
      <c r="F53" s="46" t="s">
        <v>56</v>
      </c>
      <c r="G53" s="8" t="s">
        <v>209</v>
      </c>
      <c r="H53" s="8" t="s">
        <v>56</v>
      </c>
      <c r="I53" s="8" t="s">
        <v>56</v>
      </c>
      <c r="J53" s="8" t="s">
        <v>210</v>
      </c>
      <c r="K53" s="8" t="s">
        <v>56</v>
      </c>
      <c r="L53" s="8" t="s">
        <v>56</v>
      </c>
      <c r="M53" s="8" t="s">
        <v>56</v>
      </c>
      <c r="N53" s="8" t="s">
        <v>56</v>
      </c>
      <c r="O53" s="8" t="s">
        <v>56</v>
      </c>
      <c r="P53" s="8" t="s">
        <v>56</v>
      </c>
      <c r="Q53" s="10" t="s">
        <v>88</v>
      </c>
      <c r="R53" s="10" t="s">
        <v>56</v>
      </c>
      <c r="S53" s="20">
        <v>14.15</v>
      </c>
      <c r="T53" s="20">
        <v>14.15</v>
      </c>
      <c r="U53" s="20">
        <v>14.15</v>
      </c>
      <c r="V53" s="21">
        <v>71</v>
      </c>
      <c r="W53" s="21">
        <f t="shared" si="0"/>
        <v>1004.65</v>
      </c>
    </row>
    <row r="54" ht="41.5" customHeight="1" spans="1:23">
      <c r="A54" s="6">
        <v>43</v>
      </c>
      <c r="B54" s="46" t="s">
        <v>211</v>
      </c>
      <c r="C54" s="46" t="s">
        <v>56</v>
      </c>
      <c r="D54" s="46" t="s">
        <v>56</v>
      </c>
      <c r="E54" s="46" t="s">
        <v>56</v>
      </c>
      <c r="F54" s="46" t="s">
        <v>56</v>
      </c>
      <c r="G54" s="8" t="s">
        <v>212</v>
      </c>
      <c r="H54" s="8" t="s">
        <v>56</v>
      </c>
      <c r="I54" s="8" t="s">
        <v>56</v>
      </c>
      <c r="J54" s="8" t="s">
        <v>213</v>
      </c>
      <c r="K54" s="8" t="s">
        <v>56</v>
      </c>
      <c r="L54" s="8" t="s">
        <v>56</v>
      </c>
      <c r="M54" s="8" t="s">
        <v>56</v>
      </c>
      <c r="N54" s="8" t="s">
        <v>56</v>
      </c>
      <c r="O54" s="8" t="s">
        <v>56</v>
      </c>
      <c r="P54" s="8" t="s">
        <v>56</v>
      </c>
      <c r="Q54" s="10" t="s">
        <v>88</v>
      </c>
      <c r="R54" s="10" t="s">
        <v>56</v>
      </c>
      <c r="S54" s="20">
        <v>11.76</v>
      </c>
      <c r="T54" s="20">
        <v>11.76</v>
      </c>
      <c r="U54" s="20">
        <v>11.76</v>
      </c>
      <c r="V54" s="21">
        <v>224.98</v>
      </c>
      <c r="W54" s="21">
        <f t="shared" si="0"/>
        <v>2645.76</v>
      </c>
    </row>
    <row r="55" ht="41" customHeight="1" spans="1:23">
      <c r="A55" s="6">
        <v>44</v>
      </c>
      <c r="B55" s="46" t="s">
        <v>214</v>
      </c>
      <c r="C55" s="46" t="s">
        <v>56</v>
      </c>
      <c r="D55" s="46" t="s">
        <v>56</v>
      </c>
      <c r="E55" s="46" t="s">
        <v>56</v>
      </c>
      <c r="F55" s="46" t="s">
        <v>56</v>
      </c>
      <c r="G55" s="8" t="s">
        <v>215</v>
      </c>
      <c r="H55" s="8" t="s">
        <v>56</v>
      </c>
      <c r="I55" s="8" t="s">
        <v>56</v>
      </c>
      <c r="J55" s="8" t="s">
        <v>216</v>
      </c>
      <c r="K55" s="8" t="s">
        <v>56</v>
      </c>
      <c r="L55" s="8" t="s">
        <v>56</v>
      </c>
      <c r="M55" s="8" t="s">
        <v>56</v>
      </c>
      <c r="N55" s="8" t="s">
        <v>56</v>
      </c>
      <c r="O55" s="8" t="s">
        <v>56</v>
      </c>
      <c r="P55" s="8" t="s">
        <v>56</v>
      </c>
      <c r="Q55" s="10" t="s">
        <v>88</v>
      </c>
      <c r="R55" s="10" t="s">
        <v>56</v>
      </c>
      <c r="S55" s="48">
        <v>2.2</v>
      </c>
      <c r="T55" s="48">
        <v>2.2</v>
      </c>
      <c r="U55" s="48">
        <v>2.2</v>
      </c>
      <c r="V55" s="21">
        <v>105.73</v>
      </c>
      <c r="W55" s="21">
        <f t="shared" si="0"/>
        <v>232.61</v>
      </c>
    </row>
    <row r="56" ht="41" customHeight="1" spans="1:23">
      <c r="A56" s="44"/>
      <c r="B56" s="44"/>
      <c r="C56" s="44" t="s">
        <v>56</v>
      </c>
      <c r="D56" s="44" t="s">
        <v>56</v>
      </c>
      <c r="E56" s="44" t="s">
        <v>56</v>
      </c>
      <c r="F56" s="44" t="s">
        <v>56</v>
      </c>
      <c r="G56" s="8" t="s">
        <v>217</v>
      </c>
      <c r="H56" s="8" t="s">
        <v>56</v>
      </c>
      <c r="I56" s="8" t="s">
        <v>56</v>
      </c>
      <c r="J56" s="44"/>
      <c r="K56" s="44" t="s">
        <v>56</v>
      </c>
      <c r="L56" s="44" t="s">
        <v>56</v>
      </c>
      <c r="M56" s="44" t="s">
        <v>56</v>
      </c>
      <c r="N56" s="44" t="s">
        <v>56</v>
      </c>
      <c r="O56" s="44" t="s">
        <v>56</v>
      </c>
      <c r="P56" s="44" t="s">
        <v>56</v>
      </c>
      <c r="Q56" s="44"/>
      <c r="R56" s="44" t="s">
        <v>56</v>
      </c>
      <c r="S56" s="44"/>
      <c r="T56" s="44" t="s">
        <v>56</v>
      </c>
      <c r="U56" s="44" t="s">
        <v>56</v>
      </c>
      <c r="V56" s="21">
        <v>0</v>
      </c>
      <c r="W56" s="21">
        <f>SUM(W58:W103)</f>
        <v>171604.09</v>
      </c>
    </row>
    <row r="57" ht="16" customHeight="1" spans="1:23">
      <c r="A57" s="44"/>
      <c r="B57" s="45" t="s">
        <v>218</v>
      </c>
      <c r="C57" s="44" t="s">
        <v>56</v>
      </c>
      <c r="D57" s="44" t="s">
        <v>56</v>
      </c>
      <c r="E57" s="44" t="s">
        <v>56</v>
      </c>
      <c r="F57" s="44" t="s">
        <v>56</v>
      </c>
      <c r="G57" s="8" t="s">
        <v>69</v>
      </c>
      <c r="H57" s="8" t="s">
        <v>56</v>
      </c>
      <c r="I57" s="8" t="s">
        <v>56</v>
      </c>
      <c r="J57" s="44"/>
      <c r="K57" s="44" t="s">
        <v>56</v>
      </c>
      <c r="L57" s="44" t="s">
        <v>56</v>
      </c>
      <c r="M57" s="44" t="s">
        <v>56</v>
      </c>
      <c r="N57" s="44" t="s">
        <v>56</v>
      </c>
      <c r="O57" s="44" t="s">
        <v>56</v>
      </c>
      <c r="P57" s="44" t="s">
        <v>56</v>
      </c>
      <c r="Q57" s="44"/>
      <c r="R57" s="44" t="s">
        <v>56</v>
      </c>
      <c r="S57" s="44"/>
      <c r="T57" s="44" t="s">
        <v>56</v>
      </c>
      <c r="U57" s="44" t="s">
        <v>56</v>
      </c>
      <c r="V57" s="21">
        <v>0</v>
      </c>
      <c r="W57" s="21"/>
    </row>
    <row r="58" ht="54" customHeight="1" spans="1:23">
      <c r="A58" s="6">
        <v>45</v>
      </c>
      <c r="B58" s="46" t="s">
        <v>219</v>
      </c>
      <c r="C58" s="46" t="s">
        <v>56</v>
      </c>
      <c r="D58" s="46" t="s">
        <v>56</v>
      </c>
      <c r="E58" s="46" t="s">
        <v>56</v>
      </c>
      <c r="F58" s="46" t="s">
        <v>56</v>
      </c>
      <c r="G58" s="8" t="s">
        <v>71</v>
      </c>
      <c r="H58" s="8" t="s">
        <v>56</v>
      </c>
      <c r="I58" s="8" t="s">
        <v>56</v>
      </c>
      <c r="J58" s="8" t="s">
        <v>72</v>
      </c>
      <c r="K58" s="8" t="s">
        <v>56</v>
      </c>
      <c r="L58" s="8" t="s">
        <v>56</v>
      </c>
      <c r="M58" s="8" t="s">
        <v>56</v>
      </c>
      <c r="N58" s="8" t="s">
        <v>56</v>
      </c>
      <c r="O58" s="8" t="s">
        <v>56</v>
      </c>
      <c r="P58" s="8" t="s">
        <v>56</v>
      </c>
      <c r="Q58" s="10" t="s">
        <v>73</v>
      </c>
      <c r="R58" s="10" t="s">
        <v>56</v>
      </c>
      <c r="S58" s="20">
        <v>26.71</v>
      </c>
      <c r="T58" s="20">
        <v>26.71</v>
      </c>
      <c r="U58" s="20">
        <v>26.71</v>
      </c>
      <c r="V58" s="21">
        <v>49.1</v>
      </c>
      <c r="W58" s="21">
        <f t="shared" si="0"/>
        <v>1311.46</v>
      </c>
    </row>
    <row r="59" ht="66.5" customHeight="1" spans="1:23">
      <c r="A59" s="6">
        <v>46</v>
      </c>
      <c r="B59" s="46" t="s">
        <v>220</v>
      </c>
      <c r="C59" s="46" t="s">
        <v>56</v>
      </c>
      <c r="D59" s="46" t="s">
        <v>56</v>
      </c>
      <c r="E59" s="46" t="s">
        <v>56</v>
      </c>
      <c r="F59" s="46" t="s">
        <v>56</v>
      </c>
      <c r="G59" s="8" t="s">
        <v>75</v>
      </c>
      <c r="H59" s="8" t="s">
        <v>56</v>
      </c>
      <c r="I59" s="8" t="s">
        <v>56</v>
      </c>
      <c r="J59" s="8" t="s">
        <v>76</v>
      </c>
      <c r="K59" s="8" t="s">
        <v>56</v>
      </c>
      <c r="L59" s="8" t="s">
        <v>56</v>
      </c>
      <c r="M59" s="8" t="s">
        <v>56</v>
      </c>
      <c r="N59" s="8" t="s">
        <v>56</v>
      </c>
      <c r="O59" s="8" t="s">
        <v>56</v>
      </c>
      <c r="P59" s="8" t="s">
        <v>56</v>
      </c>
      <c r="Q59" s="10" t="s">
        <v>73</v>
      </c>
      <c r="R59" s="10" t="s">
        <v>56</v>
      </c>
      <c r="S59" s="20">
        <v>21.79</v>
      </c>
      <c r="T59" s="20">
        <v>21.79</v>
      </c>
      <c r="U59" s="20">
        <v>21.79</v>
      </c>
      <c r="V59" s="21">
        <v>43.25</v>
      </c>
      <c r="W59" s="21">
        <f t="shared" si="0"/>
        <v>942.42</v>
      </c>
    </row>
    <row r="60" ht="54" customHeight="1" spans="1:23">
      <c r="A60" s="6">
        <v>47</v>
      </c>
      <c r="B60" s="46" t="s">
        <v>221</v>
      </c>
      <c r="C60" s="46" t="s">
        <v>56</v>
      </c>
      <c r="D60" s="46" t="s">
        <v>56</v>
      </c>
      <c r="E60" s="46" t="s">
        <v>56</v>
      </c>
      <c r="F60" s="46" t="s">
        <v>56</v>
      </c>
      <c r="G60" s="8" t="s">
        <v>78</v>
      </c>
      <c r="H60" s="8" t="s">
        <v>56</v>
      </c>
      <c r="I60" s="8" t="s">
        <v>56</v>
      </c>
      <c r="J60" s="8" t="s">
        <v>79</v>
      </c>
      <c r="K60" s="8" t="s">
        <v>56</v>
      </c>
      <c r="L60" s="8" t="s">
        <v>56</v>
      </c>
      <c r="M60" s="8" t="s">
        <v>56</v>
      </c>
      <c r="N60" s="8" t="s">
        <v>56</v>
      </c>
      <c r="O60" s="8" t="s">
        <v>56</v>
      </c>
      <c r="P60" s="8" t="s">
        <v>56</v>
      </c>
      <c r="Q60" s="10" t="s">
        <v>73</v>
      </c>
      <c r="R60" s="10" t="s">
        <v>56</v>
      </c>
      <c r="S60" s="20">
        <v>4.92</v>
      </c>
      <c r="T60" s="20">
        <v>4.92</v>
      </c>
      <c r="U60" s="20">
        <v>4.92</v>
      </c>
      <c r="V60" s="21">
        <v>68.05</v>
      </c>
      <c r="W60" s="21">
        <f t="shared" si="0"/>
        <v>334.81</v>
      </c>
    </row>
    <row r="61" ht="16" customHeight="1" spans="1:23">
      <c r="A61" s="44"/>
      <c r="B61" s="45" t="s">
        <v>222</v>
      </c>
      <c r="C61" s="44" t="s">
        <v>56</v>
      </c>
      <c r="D61" s="44" t="s">
        <v>56</v>
      </c>
      <c r="E61" s="44" t="s">
        <v>56</v>
      </c>
      <c r="F61" s="44" t="s">
        <v>56</v>
      </c>
      <c r="G61" s="8" t="s">
        <v>81</v>
      </c>
      <c r="H61" s="8" t="s">
        <v>56</v>
      </c>
      <c r="I61" s="8" t="s">
        <v>56</v>
      </c>
      <c r="J61" s="44"/>
      <c r="K61" s="44" t="s">
        <v>56</v>
      </c>
      <c r="L61" s="44" t="s">
        <v>56</v>
      </c>
      <c r="M61" s="44" t="s">
        <v>56</v>
      </c>
      <c r="N61" s="44" t="s">
        <v>56</v>
      </c>
      <c r="O61" s="44" t="s">
        <v>56</v>
      </c>
      <c r="P61" s="44" t="s">
        <v>56</v>
      </c>
      <c r="Q61" s="44"/>
      <c r="R61" s="44" t="s">
        <v>56</v>
      </c>
      <c r="S61" s="44"/>
      <c r="T61" s="44" t="s">
        <v>56</v>
      </c>
      <c r="U61" s="44" t="s">
        <v>56</v>
      </c>
      <c r="V61" s="21">
        <v>0</v>
      </c>
      <c r="W61" s="21"/>
    </row>
    <row r="62" ht="80" customHeight="1" spans="1:23">
      <c r="A62" s="6">
        <v>48</v>
      </c>
      <c r="B62" s="46" t="s">
        <v>223</v>
      </c>
      <c r="C62" s="46" t="s">
        <v>56</v>
      </c>
      <c r="D62" s="46" t="s">
        <v>56</v>
      </c>
      <c r="E62" s="46" t="s">
        <v>56</v>
      </c>
      <c r="F62" s="46" t="s">
        <v>56</v>
      </c>
      <c r="G62" s="8" t="s">
        <v>224</v>
      </c>
      <c r="H62" s="8" t="s">
        <v>56</v>
      </c>
      <c r="I62" s="8" t="s">
        <v>56</v>
      </c>
      <c r="J62" s="8" t="s">
        <v>225</v>
      </c>
      <c r="K62" s="8" t="s">
        <v>56</v>
      </c>
      <c r="L62" s="8" t="s">
        <v>56</v>
      </c>
      <c r="M62" s="8" t="s">
        <v>56</v>
      </c>
      <c r="N62" s="8" t="s">
        <v>56</v>
      </c>
      <c r="O62" s="8" t="s">
        <v>56</v>
      </c>
      <c r="P62" s="8" t="s">
        <v>56</v>
      </c>
      <c r="Q62" s="10" t="s">
        <v>73</v>
      </c>
      <c r="R62" s="10" t="s">
        <v>56</v>
      </c>
      <c r="S62" s="20">
        <v>2.28</v>
      </c>
      <c r="T62" s="20">
        <v>2.28</v>
      </c>
      <c r="U62" s="20">
        <v>2.28</v>
      </c>
      <c r="V62" s="21">
        <v>580.04</v>
      </c>
      <c r="W62" s="21">
        <f t="shared" si="0"/>
        <v>1322.49</v>
      </c>
    </row>
    <row r="63" ht="66.5" customHeight="1" spans="1:23">
      <c r="A63" s="6">
        <v>49</v>
      </c>
      <c r="B63" s="46" t="s">
        <v>226</v>
      </c>
      <c r="C63" s="46" t="s">
        <v>56</v>
      </c>
      <c r="D63" s="46" t="s">
        <v>56</v>
      </c>
      <c r="E63" s="46" t="s">
        <v>56</v>
      </c>
      <c r="F63" s="46" t="s">
        <v>56</v>
      </c>
      <c r="G63" s="8" t="s">
        <v>227</v>
      </c>
      <c r="H63" s="8" t="s">
        <v>56</v>
      </c>
      <c r="I63" s="8" t="s">
        <v>56</v>
      </c>
      <c r="J63" s="8" t="s">
        <v>228</v>
      </c>
      <c r="K63" s="8" t="s">
        <v>56</v>
      </c>
      <c r="L63" s="8" t="s">
        <v>56</v>
      </c>
      <c r="M63" s="8" t="s">
        <v>56</v>
      </c>
      <c r="N63" s="8" t="s">
        <v>56</v>
      </c>
      <c r="O63" s="8" t="s">
        <v>56</v>
      </c>
      <c r="P63" s="8" t="s">
        <v>56</v>
      </c>
      <c r="Q63" s="10" t="s">
        <v>88</v>
      </c>
      <c r="R63" s="10" t="s">
        <v>56</v>
      </c>
      <c r="S63" s="20">
        <v>0.18</v>
      </c>
      <c r="T63" s="20">
        <v>0.18</v>
      </c>
      <c r="U63" s="20">
        <v>0.18</v>
      </c>
      <c r="V63" s="21">
        <v>185.96</v>
      </c>
      <c r="W63" s="21">
        <f t="shared" si="0"/>
        <v>33.47</v>
      </c>
    </row>
    <row r="64" ht="28.5" customHeight="1" spans="1:23">
      <c r="A64" s="44"/>
      <c r="B64" s="45" t="s">
        <v>229</v>
      </c>
      <c r="C64" s="44" t="s">
        <v>56</v>
      </c>
      <c r="D64" s="44" t="s">
        <v>56</v>
      </c>
      <c r="E64" s="44" t="s">
        <v>56</v>
      </c>
      <c r="F64" s="44" t="s">
        <v>56</v>
      </c>
      <c r="G64" s="8" t="s">
        <v>90</v>
      </c>
      <c r="H64" s="8" t="s">
        <v>56</v>
      </c>
      <c r="I64" s="8" t="s">
        <v>56</v>
      </c>
      <c r="J64" s="44"/>
      <c r="K64" s="44" t="s">
        <v>56</v>
      </c>
      <c r="L64" s="44" t="s">
        <v>56</v>
      </c>
      <c r="M64" s="44" t="s">
        <v>56</v>
      </c>
      <c r="N64" s="44" t="s">
        <v>56</v>
      </c>
      <c r="O64" s="44" t="s">
        <v>56</v>
      </c>
      <c r="P64" s="44" t="s">
        <v>56</v>
      </c>
      <c r="Q64" s="44"/>
      <c r="R64" s="44" t="s">
        <v>56</v>
      </c>
      <c r="S64" s="44"/>
      <c r="T64" s="44" t="s">
        <v>56</v>
      </c>
      <c r="U64" s="44" t="s">
        <v>56</v>
      </c>
      <c r="V64" s="21">
        <v>0</v>
      </c>
      <c r="W64" s="21"/>
    </row>
    <row r="65" ht="67.5" customHeight="1" spans="1:23">
      <c r="A65" s="6">
        <v>50</v>
      </c>
      <c r="B65" s="46" t="s">
        <v>230</v>
      </c>
      <c r="C65" s="46" t="s">
        <v>56</v>
      </c>
      <c r="D65" s="46" t="s">
        <v>56</v>
      </c>
      <c r="E65" s="46" t="s">
        <v>56</v>
      </c>
      <c r="F65" s="46" t="s">
        <v>56</v>
      </c>
      <c r="G65" s="8" t="s">
        <v>231</v>
      </c>
      <c r="H65" s="8" t="s">
        <v>56</v>
      </c>
      <c r="I65" s="8" t="s">
        <v>56</v>
      </c>
      <c r="J65" s="8" t="s">
        <v>232</v>
      </c>
      <c r="K65" s="8" t="s">
        <v>56</v>
      </c>
      <c r="L65" s="8" t="s">
        <v>56</v>
      </c>
      <c r="M65" s="8" t="s">
        <v>56</v>
      </c>
      <c r="N65" s="8" t="s">
        <v>56</v>
      </c>
      <c r="O65" s="8" t="s">
        <v>56</v>
      </c>
      <c r="P65" s="8" t="s">
        <v>56</v>
      </c>
      <c r="Q65" s="10" t="s">
        <v>73</v>
      </c>
      <c r="R65" s="10" t="s">
        <v>56</v>
      </c>
      <c r="S65" s="20">
        <v>0.41</v>
      </c>
      <c r="T65" s="20">
        <v>0.41</v>
      </c>
      <c r="U65" s="20">
        <v>0.41</v>
      </c>
      <c r="V65" s="21">
        <v>106.01</v>
      </c>
      <c r="W65" s="21">
        <f t="shared" si="0"/>
        <v>43.46</v>
      </c>
    </row>
    <row r="66" ht="66.75" customHeight="1" spans="1:23">
      <c r="A66" s="6">
        <v>51</v>
      </c>
      <c r="B66" s="46" t="s">
        <v>233</v>
      </c>
      <c r="C66" s="46" t="s">
        <v>56</v>
      </c>
      <c r="D66" s="46" t="s">
        <v>56</v>
      </c>
      <c r="E66" s="46" t="s">
        <v>56</v>
      </c>
      <c r="F66" s="46" t="s">
        <v>56</v>
      </c>
      <c r="G66" s="8" t="s">
        <v>234</v>
      </c>
      <c r="H66" s="8" t="s">
        <v>56</v>
      </c>
      <c r="I66" s="8" t="s">
        <v>56</v>
      </c>
      <c r="J66" s="8" t="s">
        <v>108</v>
      </c>
      <c r="K66" s="8" t="s">
        <v>56</v>
      </c>
      <c r="L66" s="8" t="s">
        <v>56</v>
      </c>
      <c r="M66" s="8" t="s">
        <v>56</v>
      </c>
      <c r="N66" s="8" t="s">
        <v>56</v>
      </c>
      <c r="O66" s="8" t="s">
        <v>56</v>
      </c>
      <c r="P66" s="8" t="s">
        <v>56</v>
      </c>
      <c r="Q66" s="10" t="s">
        <v>73</v>
      </c>
      <c r="R66" s="10" t="s">
        <v>56</v>
      </c>
      <c r="S66" s="20">
        <v>2.05</v>
      </c>
      <c r="T66" s="20">
        <v>2.05</v>
      </c>
      <c r="U66" s="20">
        <v>2.05</v>
      </c>
      <c r="V66" s="21">
        <v>88.33</v>
      </c>
      <c r="W66" s="21">
        <f t="shared" si="0"/>
        <v>181.08</v>
      </c>
    </row>
    <row r="67" ht="54.25" customHeight="1" spans="1:23">
      <c r="A67" s="6">
        <v>52</v>
      </c>
      <c r="B67" s="7" t="s">
        <v>235</v>
      </c>
      <c r="C67" s="7" t="s">
        <v>56</v>
      </c>
      <c r="D67" s="7" t="s">
        <v>56</v>
      </c>
      <c r="E67" s="7" t="s">
        <v>56</v>
      </c>
      <c r="F67" s="7" t="s">
        <v>56</v>
      </c>
      <c r="G67" s="8" t="s">
        <v>92</v>
      </c>
      <c r="H67" s="8" t="s">
        <v>56</v>
      </c>
      <c r="I67" s="8" t="s">
        <v>56</v>
      </c>
      <c r="J67" s="8" t="s">
        <v>93</v>
      </c>
      <c r="K67" s="8" t="s">
        <v>56</v>
      </c>
      <c r="L67" s="8" t="s">
        <v>56</v>
      </c>
      <c r="M67" s="8" t="s">
        <v>56</v>
      </c>
      <c r="N67" s="8" t="s">
        <v>56</v>
      </c>
      <c r="O67" s="8" t="s">
        <v>56</v>
      </c>
      <c r="P67" s="8" t="s">
        <v>56</v>
      </c>
      <c r="Q67" s="10" t="s">
        <v>73</v>
      </c>
      <c r="R67" s="10" t="s">
        <v>56</v>
      </c>
      <c r="S67" s="20">
        <v>10.32</v>
      </c>
      <c r="T67" s="20">
        <v>10.32</v>
      </c>
      <c r="U67" s="20">
        <v>10.32</v>
      </c>
      <c r="V67" s="21">
        <v>340.94</v>
      </c>
      <c r="W67" s="21">
        <f t="shared" si="0"/>
        <v>3518.5</v>
      </c>
    </row>
    <row r="68" ht="54" customHeight="1" spans="1:23">
      <c r="A68" s="6">
        <v>53</v>
      </c>
      <c r="B68" s="7" t="s">
        <v>236</v>
      </c>
      <c r="C68" s="7" t="s">
        <v>56</v>
      </c>
      <c r="D68" s="7" t="s">
        <v>56</v>
      </c>
      <c r="E68" s="7" t="s">
        <v>56</v>
      </c>
      <c r="F68" s="7" t="s">
        <v>56</v>
      </c>
      <c r="G68" s="8" t="s">
        <v>98</v>
      </c>
      <c r="H68" s="8" t="s">
        <v>56</v>
      </c>
      <c r="I68" s="8" t="s">
        <v>56</v>
      </c>
      <c r="J68" s="8" t="s">
        <v>93</v>
      </c>
      <c r="K68" s="8" t="s">
        <v>56</v>
      </c>
      <c r="L68" s="8" t="s">
        <v>56</v>
      </c>
      <c r="M68" s="8" t="s">
        <v>56</v>
      </c>
      <c r="N68" s="8" t="s">
        <v>56</v>
      </c>
      <c r="O68" s="8" t="s">
        <v>56</v>
      </c>
      <c r="P68" s="8" t="s">
        <v>56</v>
      </c>
      <c r="Q68" s="10" t="s">
        <v>73</v>
      </c>
      <c r="R68" s="10" t="s">
        <v>56</v>
      </c>
      <c r="S68" s="20">
        <v>6.36</v>
      </c>
      <c r="T68" s="20">
        <v>6.36</v>
      </c>
      <c r="U68" s="20">
        <v>6.36</v>
      </c>
      <c r="V68" s="21">
        <v>1634.74</v>
      </c>
      <c r="W68" s="21">
        <f t="shared" si="0"/>
        <v>10396.95</v>
      </c>
    </row>
    <row r="69" ht="66.5" customHeight="1" spans="1:23">
      <c r="A69" s="6">
        <v>54</v>
      </c>
      <c r="B69" s="7" t="s">
        <v>237</v>
      </c>
      <c r="C69" s="7" t="s">
        <v>56</v>
      </c>
      <c r="D69" s="7" t="s">
        <v>56</v>
      </c>
      <c r="E69" s="7" t="s">
        <v>56</v>
      </c>
      <c r="F69" s="7" t="s">
        <v>56</v>
      </c>
      <c r="G69" s="8" t="s">
        <v>101</v>
      </c>
      <c r="H69" s="8" t="s">
        <v>56</v>
      </c>
      <c r="I69" s="8" t="s">
        <v>56</v>
      </c>
      <c r="J69" s="8" t="s">
        <v>102</v>
      </c>
      <c r="K69" s="8" t="s">
        <v>56</v>
      </c>
      <c r="L69" s="8" t="s">
        <v>56</v>
      </c>
      <c r="M69" s="8" t="s">
        <v>56</v>
      </c>
      <c r="N69" s="8" t="s">
        <v>56</v>
      </c>
      <c r="O69" s="8" t="s">
        <v>56</v>
      </c>
      <c r="P69" s="8" t="s">
        <v>56</v>
      </c>
      <c r="Q69" s="10" t="s">
        <v>73</v>
      </c>
      <c r="R69" s="10" t="s">
        <v>56</v>
      </c>
      <c r="S69" s="48">
        <v>3.9</v>
      </c>
      <c r="T69" s="48">
        <v>3.9</v>
      </c>
      <c r="U69" s="48">
        <v>3.9</v>
      </c>
      <c r="V69" s="21">
        <v>99.74</v>
      </c>
      <c r="W69" s="21">
        <f t="shared" si="0"/>
        <v>388.99</v>
      </c>
    </row>
    <row r="70" ht="67" customHeight="1" spans="1:23">
      <c r="A70" s="6">
        <v>55</v>
      </c>
      <c r="B70" s="7" t="s">
        <v>238</v>
      </c>
      <c r="C70" s="7" t="s">
        <v>56</v>
      </c>
      <c r="D70" s="7" t="s">
        <v>56</v>
      </c>
      <c r="E70" s="7" t="s">
        <v>56</v>
      </c>
      <c r="F70" s="7" t="s">
        <v>56</v>
      </c>
      <c r="G70" s="8" t="s">
        <v>239</v>
      </c>
      <c r="H70" s="8" t="s">
        <v>56</v>
      </c>
      <c r="I70" s="8" t="s">
        <v>56</v>
      </c>
      <c r="J70" s="8" t="s">
        <v>105</v>
      </c>
      <c r="K70" s="8" t="s">
        <v>56</v>
      </c>
      <c r="L70" s="8" t="s">
        <v>56</v>
      </c>
      <c r="M70" s="8" t="s">
        <v>56</v>
      </c>
      <c r="N70" s="8" t="s">
        <v>56</v>
      </c>
      <c r="O70" s="8" t="s">
        <v>56</v>
      </c>
      <c r="P70" s="8" t="s">
        <v>56</v>
      </c>
      <c r="Q70" s="10" t="s">
        <v>73</v>
      </c>
      <c r="R70" s="10" t="s">
        <v>56</v>
      </c>
      <c r="S70" s="20">
        <v>0.18</v>
      </c>
      <c r="T70" s="20">
        <v>0.18</v>
      </c>
      <c r="U70" s="20">
        <v>0.18</v>
      </c>
      <c r="V70" s="21">
        <v>223.67</v>
      </c>
      <c r="W70" s="21">
        <f t="shared" si="0"/>
        <v>40.26</v>
      </c>
    </row>
    <row r="71" ht="66.5" customHeight="1" spans="1:23">
      <c r="A71" s="6">
        <v>56</v>
      </c>
      <c r="B71" s="7" t="s">
        <v>240</v>
      </c>
      <c r="C71" s="7" t="s">
        <v>56</v>
      </c>
      <c r="D71" s="7" t="s">
        <v>56</v>
      </c>
      <c r="E71" s="7" t="s">
        <v>56</v>
      </c>
      <c r="F71" s="7" t="s">
        <v>56</v>
      </c>
      <c r="G71" s="8" t="s">
        <v>241</v>
      </c>
      <c r="H71" s="8" t="s">
        <v>56</v>
      </c>
      <c r="I71" s="8" t="s">
        <v>56</v>
      </c>
      <c r="J71" s="8" t="s">
        <v>108</v>
      </c>
      <c r="K71" s="8" t="s">
        <v>56</v>
      </c>
      <c r="L71" s="8" t="s">
        <v>56</v>
      </c>
      <c r="M71" s="8" t="s">
        <v>56</v>
      </c>
      <c r="N71" s="8" t="s">
        <v>56</v>
      </c>
      <c r="O71" s="8" t="s">
        <v>56</v>
      </c>
      <c r="P71" s="8" t="s">
        <v>56</v>
      </c>
      <c r="Q71" s="10" t="s">
        <v>73</v>
      </c>
      <c r="R71" s="10" t="s">
        <v>56</v>
      </c>
      <c r="S71" s="20">
        <v>0.08</v>
      </c>
      <c r="T71" s="20">
        <v>0.08</v>
      </c>
      <c r="U71" s="20">
        <v>0.08</v>
      </c>
      <c r="V71" s="21">
        <v>319.35</v>
      </c>
      <c r="W71" s="21">
        <f t="shared" si="0"/>
        <v>25.55</v>
      </c>
    </row>
    <row r="72" ht="41.5" customHeight="1" spans="1:23">
      <c r="A72" s="6">
        <v>57</v>
      </c>
      <c r="B72" s="7" t="s">
        <v>242</v>
      </c>
      <c r="C72" s="7" t="s">
        <v>56</v>
      </c>
      <c r="D72" s="7" t="s">
        <v>56</v>
      </c>
      <c r="E72" s="7" t="s">
        <v>56</v>
      </c>
      <c r="F72" s="7" t="s">
        <v>56</v>
      </c>
      <c r="G72" s="8" t="s">
        <v>131</v>
      </c>
      <c r="H72" s="8" t="s">
        <v>56</v>
      </c>
      <c r="I72" s="8" t="s">
        <v>56</v>
      </c>
      <c r="J72" s="8" t="s">
        <v>243</v>
      </c>
      <c r="K72" s="8" t="s">
        <v>56</v>
      </c>
      <c r="L72" s="8" t="s">
        <v>56</v>
      </c>
      <c r="M72" s="8" t="s">
        <v>56</v>
      </c>
      <c r="N72" s="8" t="s">
        <v>56</v>
      </c>
      <c r="O72" s="8" t="s">
        <v>56</v>
      </c>
      <c r="P72" s="8" t="s">
        <v>56</v>
      </c>
      <c r="Q72" s="10" t="s">
        <v>133</v>
      </c>
      <c r="R72" s="10" t="s">
        <v>56</v>
      </c>
      <c r="S72" s="49">
        <v>17</v>
      </c>
      <c r="T72" s="49">
        <v>17</v>
      </c>
      <c r="U72" s="49">
        <v>17</v>
      </c>
      <c r="V72" s="21">
        <v>16.5</v>
      </c>
      <c r="W72" s="21">
        <f t="shared" ref="W72:W135" si="1">ROUND(V72*S72,2)</f>
        <v>280.5</v>
      </c>
    </row>
    <row r="73" ht="41" customHeight="1" spans="1:23">
      <c r="A73" s="6">
        <v>58</v>
      </c>
      <c r="B73" s="7" t="s">
        <v>244</v>
      </c>
      <c r="C73" s="7" t="s">
        <v>56</v>
      </c>
      <c r="D73" s="7" t="s">
        <v>56</v>
      </c>
      <c r="E73" s="7" t="s">
        <v>56</v>
      </c>
      <c r="F73" s="7" t="s">
        <v>56</v>
      </c>
      <c r="G73" s="8" t="s">
        <v>131</v>
      </c>
      <c r="H73" s="8" t="s">
        <v>56</v>
      </c>
      <c r="I73" s="8" t="s">
        <v>56</v>
      </c>
      <c r="J73" s="8" t="s">
        <v>245</v>
      </c>
      <c r="K73" s="8" t="s">
        <v>56</v>
      </c>
      <c r="L73" s="8" t="s">
        <v>56</v>
      </c>
      <c r="M73" s="8" t="s">
        <v>56</v>
      </c>
      <c r="N73" s="8" t="s">
        <v>56</v>
      </c>
      <c r="O73" s="8" t="s">
        <v>56</v>
      </c>
      <c r="P73" s="8" t="s">
        <v>56</v>
      </c>
      <c r="Q73" s="10" t="s">
        <v>133</v>
      </c>
      <c r="R73" s="10" t="s">
        <v>56</v>
      </c>
      <c r="S73" s="49">
        <v>61</v>
      </c>
      <c r="T73" s="49">
        <v>61</v>
      </c>
      <c r="U73" s="49">
        <v>61</v>
      </c>
      <c r="V73" s="21">
        <v>18.5</v>
      </c>
      <c r="W73" s="21">
        <f t="shared" si="1"/>
        <v>1128.5</v>
      </c>
    </row>
    <row r="74" ht="41.5" customHeight="1" spans="1:23">
      <c r="A74" s="6">
        <v>59</v>
      </c>
      <c r="B74" s="7" t="s">
        <v>246</v>
      </c>
      <c r="C74" s="7" t="s">
        <v>56</v>
      </c>
      <c r="D74" s="7" t="s">
        <v>56</v>
      </c>
      <c r="E74" s="7" t="s">
        <v>56</v>
      </c>
      <c r="F74" s="7" t="s">
        <v>56</v>
      </c>
      <c r="G74" s="8" t="s">
        <v>131</v>
      </c>
      <c r="H74" s="8" t="s">
        <v>56</v>
      </c>
      <c r="I74" s="8" t="s">
        <v>56</v>
      </c>
      <c r="J74" s="8" t="s">
        <v>247</v>
      </c>
      <c r="K74" s="8" t="s">
        <v>56</v>
      </c>
      <c r="L74" s="8" t="s">
        <v>56</v>
      </c>
      <c r="M74" s="8" t="s">
        <v>56</v>
      </c>
      <c r="N74" s="8" t="s">
        <v>56</v>
      </c>
      <c r="O74" s="8" t="s">
        <v>56</v>
      </c>
      <c r="P74" s="8" t="s">
        <v>56</v>
      </c>
      <c r="Q74" s="10" t="s">
        <v>133</v>
      </c>
      <c r="R74" s="10" t="s">
        <v>56</v>
      </c>
      <c r="S74" s="49">
        <v>229</v>
      </c>
      <c r="T74" s="49">
        <v>229</v>
      </c>
      <c r="U74" s="49">
        <v>229</v>
      </c>
      <c r="V74" s="21">
        <v>20.5</v>
      </c>
      <c r="W74" s="21">
        <f t="shared" si="1"/>
        <v>4694.5</v>
      </c>
    </row>
    <row r="75" ht="41" customHeight="1" spans="1:23">
      <c r="A75" s="6">
        <v>60</v>
      </c>
      <c r="B75" s="7" t="s">
        <v>248</v>
      </c>
      <c r="C75" s="7" t="s">
        <v>56</v>
      </c>
      <c r="D75" s="7" t="s">
        <v>56</v>
      </c>
      <c r="E75" s="7" t="s">
        <v>56</v>
      </c>
      <c r="F75" s="7" t="s">
        <v>56</v>
      </c>
      <c r="G75" s="8" t="s">
        <v>131</v>
      </c>
      <c r="H75" s="8" t="s">
        <v>56</v>
      </c>
      <c r="I75" s="8" t="s">
        <v>56</v>
      </c>
      <c r="J75" s="8" t="s">
        <v>249</v>
      </c>
      <c r="K75" s="8" t="s">
        <v>56</v>
      </c>
      <c r="L75" s="8" t="s">
        <v>56</v>
      </c>
      <c r="M75" s="8" t="s">
        <v>56</v>
      </c>
      <c r="N75" s="8" t="s">
        <v>56</v>
      </c>
      <c r="O75" s="8" t="s">
        <v>56</v>
      </c>
      <c r="P75" s="8" t="s">
        <v>56</v>
      </c>
      <c r="Q75" s="10" t="s">
        <v>133</v>
      </c>
      <c r="R75" s="10" t="s">
        <v>56</v>
      </c>
      <c r="S75" s="49">
        <v>8</v>
      </c>
      <c r="T75" s="49">
        <v>8</v>
      </c>
      <c r="U75" s="49">
        <v>8</v>
      </c>
      <c r="V75" s="21">
        <v>30</v>
      </c>
      <c r="W75" s="21">
        <f t="shared" si="1"/>
        <v>240</v>
      </c>
    </row>
    <row r="76" ht="41.5" customHeight="1" spans="1:23">
      <c r="A76" s="6">
        <v>61</v>
      </c>
      <c r="B76" s="7" t="s">
        <v>250</v>
      </c>
      <c r="C76" s="7" t="s">
        <v>56</v>
      </c>
      <c r="D76" s="7" t="s">
        <v>56</v>
      </c>
      <c r="E76" s="7" t="s">
        <v>56</v>
      </c>
      <c r="F76" s="7" t="s">
        <v>56</v>
      </c>
      <c r="G76" s="8" t="s">
        <v>131</v>
      </c>
      <c r="H76" s="8" t="s">
        <v>56</v>
      </c>
      <c r="I76" s="8" t="s">
        <v>56</v>
      </c>
      <c r="J76" s="8" t="s">
        <v>251</v>
      </c>
      <c r="K76" s="8" t="s">
        <v>56</v>
      </c>
      <c r="L76" s="8" t="s">
        <v>56</v>
      </c>
      <c r="M76" s="8" t="s">
        <v>56</v>
      </c>
      <c r="N76" s="8" t="s">
        <v>56</v>
      </c>
      <c r="O76" s="8" t="s">
        <v>56</v>
      </c>
      <c r="P76" s="8" t="s">
        <v>56</v>
      </c>
      <c r="Q76" s="10" t="s">
        <v>133</v>
      </c>
      <c r="R76" s="10" t="s">
        <v>56</v>
      </c>
      <c r="S76" s="49">
        <v>8</v>
      </c>
      <c r="T76" s="49">
        <v>8</v>
      </c>
      <c r="U76" s="49">
        <v>8</v>
      </c>
      <c r="V76" s="21">
        <v>31.5</v>
      </c>
      <c r="W76" s="21">
        <f t="shared" si="1"/>
        <v>252</v>
      </c>
    </row>
    <row r="77" ht="28" customHeight="1" spans="1:23">
      <c r="A77" s="6">
        <v>62</v>
      </c>
      <c r="B77" s="7" t="s">
        <v>252</v>
      </c>
      <c r="C77" s="7" t="s">
        <v>56</v>
      </c>
      <c r="D77" s="7" t="s">
        <v>56</v>
      </c>
      <c r="E77" s="7" t="s">
        <v>56</v>
      </c>
      <c r="F77" s="7" t="s">
        <v>56</v>
      </c>
      <c r="G77" s="8" t="s">
        <v>122</v>
      </c>
      <c r="H77" s="8" t="s">
        <v>56</v>
      </c>
      <c r="I77" s="8" t="s">
        <v>56</v>
      </c>
      <c r="J77" s="8" t="s">
        <v>253</v>
      </c>
      <c r="K77" s="8" t="s">
        <v>56</v>
      </c>
      <c r="L77" s="8" t="s">
        <v>56</v>
      </c>
      <c r="M77" s="8" t="s">
        <v>56</v>
      </c>
      <c r="N77" s="8" t="s">
        <v>56</v>
      </c>
      <c r="O77" s="8" t="s">
        <v>56</v>
      </c>
      <c r="P77" s="8" t="s">
        <v>56</v>
      </c>
      <c r="Q77" s="10" t="s">
        <v>156</v>
      </c>
      <c r="R77" s="10" t="s">
        <v>56</v>
      </c>
      <c r="S77" s="51">
        <v>0.695</v>
      </c>
      <c r="T77" s="51">
        <v>0.695</v>
      </c>
      <c r="U77" s="51">
        <v>0.695</v>
      </c>
      <c r="V77" s="21">
        <v>2431.07</v>
      </c>
      <c r="W77" s="21">
        <f t="shared" si="1"/>
        <v>1689.59</v>
      </c>
    </row>
    <row r="78" ht="28.5" customHeight="1" spans="1:23">
      <c r="A78" s="6">
        <v>63</v>
      </c>
      <c r="B78" s="7" t="s">
        <v>254</v>
      </c>
      <c r="C78" s="7" t="s">
        <v>56</v>
      </c>
      <c r="D78" s="7" t="s">
        <v>56</v>
      </c>
      <c r="E78" s="7" t="s">
        <v>56</v>
      </c>
      <c r="F78" s="7" t="s">
        <v>56</v>
      </c>
      <c r="G78" s="8" t="s">
        <v>122</v>
      </c>
      <c r="H78" s="8" t="s">
        <v>56</v>
      </c>
      <c r="I78" s="8" t="s">
        <v>56</v>
      </c>
      <c r="J78" s="8" t="s">
        <v>255</v>
      </c>
      <c r="K78" s="8" t="s">
        <v>56</v>
      </c>
      <c r="L78" s="8" t="s">
        <v>56</v>
      </c>
      <c r="M78" s="8" t="s">
        <v>56</v>
      </c>
      <c r="N78" s="8" t="s">
        <v>56</v>
      </c>
      <c r="O78" s="8" t="s">
        <v>56</v>
      </c>
      <c r="P78" s="8" t="s">
        <v>56</v>
      </c>
      <c r="Q78" s="10" t="s">
        <v>156</v>
      </c>
      <c r="R78" s="10" t="s">
        <v>56</v>
      </c>
      <c r="S78" s="51">
        <v>0.215</v>
      </c>
      <c r="T78" s="51">
        <v>0.215</v>
      </c>
      <c r="U78" s="51">
        <v>0.215</v>
      </c>
      <c r="V78" s="21">
        <v>1280.95</v>
      </c>
      <c r="W78" s="21">
        <f t="shared" si="1"/>
        <v>275.4</v>
      </c>
    </row>
    <row r="79" ht="29" customHeight="1" spans="1:23">
      <c r="A79" s="6">
        <v>64</v>
      </c>
      <c r="B79" s="7" t="s">
        <v>256</v>
      </c>
      <c r="C79" s="7" t="s">
        <v>56</v>
      </c>
      <c r="D79" s="7" t="s">
        <v>56</v>
      </c>
      <c r="E79" s="7" t="s">
        <v>56</v>
      </c>
      <c r="F79" s="7" t="s">
        <v>56</v>
      </c>
      <c r="G79" s="8" t="s">
        <v>122</v>
      </c>
      <c r="H79" s="8" t="s">
        <v>56</v>
      </c>
      <c r="I79" s="8" t="s">
        <v>56</v>
      </c>
      <c r="J79" s="8" t="s">
        <v>257</v>
      </c>
      <c r="K79" s="8" t="s">
        <v>56</v>
      </c>
      <c r="L79" s="8" t="s">
        <v>56</v>
      </c>
      <c r="M79" s="8" t="s">
        <v>56</v>
      </c>
      <c r="N79" s="8" t="s">
        <v>56</v>
      </c>
      <c r="O79" s="8" t="s">
        <v>56</v>
      </c>
      <c r="P79" s="8" t="s">
        <v>56</v>
      </c>
      <c r="Q79" s="10" t="s">
        <v>156</v>
      </c>
      <c r="R79" s="10" t="s">
        <v>56</v>
      </c>
      <c r="S79" s="51">
        <v>1.162</v>
      </c>
      <c r="T79" s="51">
        <v>1.162</v>
      </c>
      <c r="U79" s="51">
        <v>1.162</v>
      </c>
      <c r="V79" s="21">
        <v>1055.05</v>
      </c>
      <c r="W79" s="21">
        <f t="shared" si="1"/>
        <v>1225.97</v>
      </c>
    </row>
    <row r="80" ht="28.5" customHeight="1" spans="1:23">
      <c r="A80" s="6">
        <v>65</v>
      </c>
      <c r="B80" s="7" t="s">
        <v>258</v>
      </c>
      <c r="C80" s="7" t="s">
        <v>56</v>
      </c>
      <c r="D80" s="7" t="s">
        <v>56</v>
      </c>
      <c r="E80" s="7" t="s">
        <v>56</v>
      </c>
      <c r="F80" s="7" t="s">
        <v>56</v>
      </c>
      <c r="G80" s="8" t="s">
        <v>122</v>
      </c>
      <c r="H80" s="8" t="s">
        <v>56</v>
      </c>
      <c r="I80" s="8" t="s">
        <v>56</v>
      </c>
      <c r="J80" s="8" t="s">
        <v>259</v>
      </c>
      <c r="K80" s="8" t="s">
        <v>56</v>
      </c>
      <c r="L80" s="8" t="s">
        <v>56</v>
      </c>
      <c r="M80" s="8" t="s">
        <v>56</v>
      </c>
      <c r="N80" s="8" t="s">
        <v>56</v>
      </c>
      <c r="O80" s="8" t="s">
        <v>56</v>
      </c>
      <c r="P80" s="8" t="s">
        <v>56</v>
      </c>
      <c r="Q80" s="10" t="s">
        <v>156</v>
      </c>
      <c r="R80" s="10" t="s">
        <v>56</v>
      </c>
      <c r="S80" s="20">
        <v>0.11</v>
      </c>
      <c r="T80" s="20">
        <v>0.11</v>
      </c>
      <c r="U80" s="20">
        <v>0.11</v>
      </c>
      <c r="V80" s="21">
        <v>1055.05</v>
      </c>
      <c r="W80" s="21">
        <f t="shared" si="1"/>
        <v>116.06</v>
      </c>
    </row>
    <row r="81" ht="41.5" customHeight="1" spans="1:23">
      <c r="A81" s="6">
        <v>66</v>
      </c>
      <c r="B81" s="7" t="s">
        <v>260</v>
      </c>
      <c r="C81" s="7" t="s">
        <v>56</v>
      </c>
      <c r="D81" s="7" t="s">
        <v>56</v>
      </c>
      <c r="E81" s="7" t="s">
        <v>56</v>
      </c>
      <c r="F81" s="7" t="s">
        <v>56</v>
      </c>
      <c r="G81" s="8" t="s">
        <v>261</v>
      </c>
      <c r="H81" s="8" t="s">
        <v>56</v>
      </c>
      <c r="I81" s="8" t="s">
        <v>56</v>
      </c>
      <c r="J81" s="8" t="s">
        <v>262</v>
      </c>
      <c r="K81" s="8" t="s">
        <v>56</v>
      </c>
      <c r="L81" s="8" t="s">
        <v>56</v>
      </c>
      <c r="M81" s="8" t="s">
        <v>56</v>
      </c>
      <c r="N81" s="8" t="s">
        <v>56</v>
      </c>
      <c r="O81" s="8" t="s">
        <v>56</v>
      </c>
      <c r="P81" s="8" t="s">
        <v>56</v>
      </c>
      <c r="Q81" s="10" t="s">
        <v>112</v>
      </c>
      <c r="R81" s="10" t="s">
        <v>56</v>
      </c>
      <c r="S81" s="49">
        <v>90</v>
      </c>
      <c r="T81" s="49">
        <v>90</v>
      </c>
      <c r="U81" s="49">
        <v>90</v>
      </c>
      <c r="V81" s="21">
        <v>15.44</v>
      </c>
      <c r="W81" s="21">
        <f t="shared" si="1"/>
        <v>1389.6</v>
      </c>
    </row>
    <row r="82" ht="15.75" customHeight="1" spans="1:23">
      <c r="A82" s="44"/>
      <c r="B82" s="45" t="s">
        <v>263</v>
      </c>
      <c r="C82" s="44" t="s">
        <v>56</v>
      </c>
      <c r="D82" s="44" t="s">
        <v>56</v>
      </c>
      <c r="E82" s="44" t="s">
        <v>56</v>
      </c>
      <c r="F82" s="44" t="s">
        <v>56</v>
      </c>
      <c r="G82" s="8" t="s">
        <v>264</v>
      </c>
      <c r="H82" s="8" t="s">
        <v>56</v>
      </c>
      <c r="I82" s="8" t="s">
        <v>56</v>
      </c>
      <c r="J82" s="44"/>
      <c r="K82" s="44" t="s">
        <v>56</v>
      </c>
      <c r="L82" s="44" t="s">
        <v>56</v>
      </c>
      <c r="M82" s="44" t="s">
        <v>56</v>
      </c>
      <c r="N82" s="44" t="s">
        <v>56</v>
      </c>
      <c r="O82" s="44" t="s">
        <v>56</v>
      </c>
      <c r="P82" s="44" t="s">
        <v>56</v>
      </c>
      <c r="Q82" s="44"/>
      <c r="R82" s="44" t="s">
        <v>56</v>
      </c>
      <c r="S82" s="44"/>
      <c r="T82" s="44" t="s">
        <v>56</v>
      </c>
      <c r="U82" s="44" t="s">
        <v>56</v>
      </c>
      <c r="V82" s="21">
        <v>0</v>
      </c>
      <c r="W82" s="21"/>
    </row>
    <row r="83" ht="78.75" customHeight="1" spans="1:23">
      <c r="A83" s="6">
        <v>67</v>
      </c>
      <c r="B83" s="7" t="s">
        <v>265</v>
      </c>
      <c r="C83" s="7" t="s">
        <v>56</v>
      </c>
      <c r="D83" s="7" t="s">
        <v>56</v>
      </c>
      <c r="E83" s="7" t="s">
        <v>56</v>
      </c>
      <c r="F83" s="7" t="s">
        <v>56</v>
      </c>
      <c r="G83" s="8" t="s">
        <v>266</v>
      </c>
      <c r="H83" s="8" t="s">
        <v>56</v>
      </c>
      <c r="I83" s="8" t="s">
        <v>56</v>
      </c>
      <c r="J83" s="8" t="s">
        <v>267</v>
      </c>
      <c r="K83" s="8" t="s">
        <v>56</v>
      </c>
      <c r="L83" s="8" t="s">
        <v>56</v>
      </c>
      <c r="M83" s="8" t="s">
        <v>56</v>
      </c>
      <c r="N83" s="8" t="s">
        <v>56</v>
      </c>
      <c r="O83" s="8" t="s">
        <v>56</v>
      </c>
      <c r="P83" s="8" t="s">
        <v>56</v>
      </c>
      <c r="Q83" s="10" t="s">
        <v>156</v>
      </c>
      <c r="R83" s="10" t="s">
        <v>56</v>
      </c>
      <c r="S83" s="51">
        <v>0.192</v>
      </c>
      <c r="T83" s="51">
        <v>0.192</v>
      </c>
      <c r="U83" s="51">
        <v>0.192</v>
      </c>
      <c r="V83" s="21">
        <v>11387.74</v>
      </c>
      <c r="W83" s="21">
        <f t="shared" si="1"/>
        <v>2186.45</v>
      </c>
    </row>
    <row r="84" ht="15.5" customHeight="1" spans="1:23">
      <c r="A84" s="44"/>
      <c r="B84" s="45" t="s">
        <v>268</v>
      </c>
      <c r="C84" s="44" t="s">
        <v>56</v>
      </c>
      <c r="D84" s="44" t="s">
        <v>56</v>
      </c>
      <c r="E84" s="44" t="s">
        <v>56</v>
      </c>
      <c r="F84" s="44" t="s">
        <v>56</v>
      </c>
      <c r="G84" s="8" t="s">
        <v>143</v>
      </c>
      <c r="H84" s="8" t="s">
        <v>56</v>
      </c>
      <c r="I84" s="8" t="s">
        <v>56</v>
      </c>
      <c r="J84" s="44"/>
      <c r="K84" s="44" t="s">
        <v>56</v>
      </c>
      <c r="L84" s="44" t="s">
        <v>56</v>
      </c>
      <c r="M84" s="44" t="s">
        <v>56</v>
      </c>
      <c r="N84" s="44" t="s">
        <v>56</v>
      </c>
      <c r="O84" s="44" t="s">
        <v>56</v>
      </c>
      <c r="P84" s="44" t="s">
        <v>56</v>
      </c>
      <c r="Q84" s="44"/>
      <c r="R84" s="44" t="s">
        <v>56</v>
      </c>
      <c r="S84" s="44"/>
      <c r="T84" s="44" t="s">
        <v>56</v>
      </c>
      <c r="U84" s="44" t="s">
        <v>56</v>
      </c>
      <c r="V84" s="21">
        <v>0</v>
      </c>
      <c r="W84" s="21"/>
    </row>
    <row r="85" ht="80.5" customHeight="1" spans="1:23">
      <c r="A85" s="6">
        <v>68</v>
      </c>
      <c r="B85" s="7" t="s">
        <v>269</v>
      </c>
      <c r="C85" s="7" t="s">
        <v>56</v>
      </c>
      <c r="D85" s="7" t="s">
        <v>56</v>
      </c>
      <c r="E85" s="7" t="s">
        <v>56</v>
      </c>
      <c r="F85" s="7" t="s">
        <v>56</v>
      </c>
      <c r="G85" s="8" t="s">
        <v>191</v>
      </c>
      <c r="H85" s="8" t="s">
        <v>56</v>
      </c>
      <c r="I85" s="8" t="s">
        <v>56</v>
      </c>
      <c r="J85" s="8" t="s">
        <v>270</v>
      </c>
      <c r="K85" s="8" t="s">
        <v>56</v>
      </c>
      <c r="L85" s="8" t="s">
        <v>56</v>
      </c>
      <c r="M85" s="8" t="s">
        <v>56</v>
      </c>
      <c r="N85" s="8" t="s">
        <v>56</v>
      </c>
      <c r="O85" s="8" t="s">
        <v>56</v>
      </c>
      <c r="P85" s="8" t="s">
        <v>56</v>
      </c>
      <c r="Q85" s="10" t="s">
        <v>88</v>
      </c>
      <c r="R85" s="10" t="s">
        <v>56</v>
      </c>
      <c r="S85" s="20">
        <v>131.24</v>
      </c>
      <c r="T85" s="20">
        <v>131.24</v>
      </c>
      <c r="U85" s="20">
        <v>131.24</v>
      </c>
      <c r="V85" s="21">
        <v>113.31</v>
      </c>
      <c r="W85" s="21">
        <f t="shared" si="1"/>
        <v>14870.8</v>
      </c>
    </row>
    <row r="86" ht="65.5" customHeight="1" spans="1:23">
      <c r="A86" s="6">
        <v>69</v>
      </c>
      <c r="B86" s="7" t="s">
        <v>271</v>
      </c>
      <c r="C86" s="7" t="s">
        <v>56</v>
      </c>
      <c r="D86" s="7" t="s">
        <v>56</v>
      </c>
      <c r="E86" s="7" t="s">
        <v>56</v>
      </c>
      <c r="F86" s="7" t="s">
        <v>56</v>
      </c>
      <c r="G86" s="8" t="s">
        <v>164</v>
      </c>
      <c r="H86" s="8" t="s">
        <v>56</v>
      </c>
      <c r="I86" s="8" t="s">
        <v>56</v>
      </c>
      <c r="J86" s="8" t="s">
        <v>272</v>
      </c>
      <c r="K86" s="8" t="s">
        <v>56</v>
      </c>
      <c r="L86" s="8" t="s">
        <v>56</v>
      </c>
      <c r="M86" s="8" t="s">
        <v>56</v>
      </c>
      <c r="N86" s="8" t="s">
        <v>56</v>
      </c>
      <c r="O86" s="8" t="s">
        <v>56</v>
      </c>
      <c r="P86" s="8" t="s">
        <v>56</v>
      </c>
      <c r="Q86" s="10" t="s">
        <v>88</v>
      </c>
      <c r="R86" s="10" t="s">
        <v>56</v>
      </c>
      <c r="S86" s="20">
        <v>123.68</v>
      </c>
      <c r="T86" s="20">
        <v>123.68</v>
      </c>
      <c r="U86" s="20">
        <v>123.68</v>
      </c>
      <c r="V86" s="21">
        <v>59.99</v>
      </c>
      <c r="W86" s="21">
        <f t="shared" si="1"/>
        <v>7419.56</v>
      </c>
    </row>
    <row r="87" ht="54.5" customHeight="1" spans="1:23">
      <c r="A87" s="6">
        <v>70</v>
      </c>
      <c r="B87" s="7" t="s">
        <v>273</v>
      </c>
      <c r="C87" s="7" t="s">
        <v>56</v>
      </c>
      <c r="D87" s="7" t="s">
        <v>56</v>
      </c>
      <c r="E87" s="7" t="s">
        <v>56</v>
      </c>
      <c r="F87" s="7" t="s">
        <v>56</v>
      </c>
      <c r="G87" s="8" t="s">
        <v>274</v>
      </c>
      <c r="H87" s="8" t="s">
        <v>56</v>
      </c>
      <c r="I87" s="8" t="s">
        <v>56</v>
      </c>
      <c r="J87" s="8" t="s">
        <v>275</v>
      </c>
      <c r="K87" s="8" t="s">
        <v>56</v>
      </c>
      <c r="L87" s="8" t="s">
        <v>56</v>
      </c>
      <c r="M87" s="8" t="s">
        <v>56</v>
      </c>
      <c r="N87" s="8" t="s">
        <v>56</v>
      </c>
      <c r="O87" s="8" t="s">
        <v>56</v>
      </c>
      <c r="P87" s="8" t="s">
        <v>56</v>
      </c>
      <c r="Q87" s="10" t="s">
        <v>73</v>
      </c>
      <c r="R87" s="10" t="s">
        <v>56</v>
      </c>
      <c r="S87" s="20">
        <v>5.69</v>
      </c>
      <c r="T87" s="20">
        <v>5.69</v>
      </c>
      <c r="U87" s="20">
        <v>5.69</v>
      </c>
      <c r="V87" s="21">
        <v>228.36</v>
      </c>
      <c r="W87" s="21">
        <f t="shared" si="1"/>
        <v>1299.37</v>
      </c>
    </row>
    <row r="88" ht="54.5" customHeight="1" spans="1:23">
      <c r="A88" s="6">
        <v>71</v>
      </c>
      <c r="B88" s="7" t="s">
        <v>276</v>
      </c>
      <c r="C88" s="7" t="s">
        <v>56</v>
      </c>
      <c r="D88" s="7" t="s">
        <v>56</v>
      </c>
      <c r="E88" s="7" t="s">
        <v>56</v>
      </c>
      <c r="F88" s="7" t="s">
        <v>56</v>
      </c>
      <c r="G88" s="8" t="s">
        <v>277</v>
      </c>
      <c r="H88" s="8" t="s">
        <v>56</v>
      </c>
      <c r="I88" s="8" t="s">
        <v>56</v>
      </c>
      <c r="J88" s="8" t="s">
        <v>278</v>
      </c>
      <c r="K88" s="8" t="s">
        <v>56</v>
      </c>
      <c r="L88" s="8" t="s">
        <v>56</v>
      </c>
      <c r="M88" s="8" t="s">
        <v>56</v>
      </c>
      <c r="N88" s="8" t="s">
        <v>56</v>
      </c>
      <c r="O88" s="8" t="s">
        <v>56</v>
      </c>
      <c r="P88" s="8" t="s">
        <v>56</v>
      </c>
      <c r="Q88" s="10" t="s">
        <v>73</v>
      </c>
      <c r="R88" s="10" t="s">
        <v>56</v>
      </c>
      <c r="S88" s="20">
        <v>138.94</v>
      </c>
      <c r="T88" s="20">
        <v>138.94</v>
      </c>
      <c r="U88" s="20">
        <v>138.94</v>
      </c>
      <c r="V88" s="21">
        <v>711.31</v>
      </c>
      <c r="W88" s="21">
        <f t="shared" si="1"/>
        <v>98829.41</v>
      </c>
    </row>
    <row r="89" ht="66" customHeight="1" spans="1:23">
      <c r="A89" s="6">
        <v>72</v>
      </c>
      <c r="B89" s="7" t="s">
        <v>279</v>
      </c>
      <c r="C89" s="7" t="s">
        <v>56</v>
      </c>
      <c r="D89" s="7" t="s">
        <v>56</v>
      </c>
      <c r="E89" s="7" t="s">
        <v>56</v>
      </c>
      <c r="F89" s="7" t="s">
        <v>56</v>
      </c>
      <c r="G89" s="8" t="s">
        <v>161</v>
      </c>
      <c r="H89" s="8" t="s">
        <v>56</v>
      </c>
      <c r="I89" s="8" t="s">
        <v>56</v>
      </c>
      <c r="J89" s="8" t="s">
        <v>280</v>
      </c>
      <c r="K89" s="8" t="s">
        <v>56</v>
      </c>
      <c r="L89" s="8" t="s">
        <v>56</v>
      </c>
      <c r="M89" s="8" t="s">
        <v>56</v>
      </c>
      <c r="N89" s="8" t="s">
        <v>56</v>
      </c>
      <c r="O89" s="8" t="s">
        <v>56</v>
      </c>
      <c r="P89" s="8" t="s">
        <v>56</v>
      </c>
      <c r="Q89" s="10" t="s">
        <v>88</v>
      </c>
      <c r="R89" s="10" t="s">
        <v>56</v>
      </c>
      <c r="S89" s="20">
        <v>18.93</v>
      </c>
      <c r="T89" s="20">
        <v>18.93</v>
      </c>
      <c r="U89" s="20">
        <v>18.93</v>
      </c>
      <c r="V89" s="21">
        <v>74.95</v>
      </c>
      <c r="W89" s="21">
        <f t="shared" si="1"/>
        <v>1418.8</v>
      </c>
    </row>
    <row r="90" ht="54.5" customHeight="1" spans="1:23">
      <c r="A90" s="6">
        <v>73</v>
      </c>
      <c r="B90" s="7" t="s">
        <v>281</v>
      </c>
      <c r="C90" s="7" t="s">
        <v>56</v>
      </c>
      <c r="D90" s="7" t="s">
        <v>56</v>
      </c>
      <c r="E90" s="7" t="s">
        <v>56</v>
      </c>
      <c r="F90" s="7" t="s">
        <v>56</v>
      </c>
      <c r="G90" s="8" t="s">
        <v>282</v>
      </c>
      <c r="H90" s="8" t="s">
        <v>56</v>
      </c>
      <c r="I90" s="8" t="s">
        <v>56</v>
      </c>
      <c r="J90" s="8" t="s">
        <v>283</v>
      </c>
      <c r="K90" s="8" t="s">
        <v>56</v>
      </c>
      <c r="L90" s="8" t="s">
        <v>56</v>
      </c>
      <c r="M90" s="8" t="s">
        <v>56</v>
      </c>
      <c r="N90" s="8" t="s">
        <v>56</v>
      </c>
      <c r="O90" s="8" t="s">
        <v>56</v>
      </c>
      <c r="P90" s="8" t="s">
        <v>56</v>
      </c>
      <c r="Q90" s="10" t="s">
        <v>156</v>
      </c>
      <c r="R90" s="10" t="s">
        <v>56</v>
      </c>
      <c r="S90" s="51">
        <v>0.938</v>
      </c>
      <c r="T90" s="51">
        <v>0.938</v>
      </c>
      <c r="U90" s="51">
        <v>0.938</v>
      </c>
      <c r="V90" s="21">
        <v>1645.79</v>
      </c>
      <c r="W90" s="21">
        <f t="shared" si="1"/>
        <v>1543.75</v>
      </c>
    </row>
    <row r="91" ht="41.5" customHeight="1" spans="1:23">
      <c r="A91" s="6">
        <v>74</v>
      </c>
      <c r="B91" s="7" t="s">
        <v>284</v>
      </c>
      <c r="C91" s="7" t="s">
        <v>56</v>
      </c>
      <c r="D91" s="7" t="s">
        <v>56</v>
      </c>
      <c r="E91" s="7" t="s">
        <v>56</v>
      </c>
      <c r="F91" s="7" t="s">
        <v>56</v>
      </c>
      <c r="G91" s="8" t="s">
        <v>285</v>
      </c>
      <c r="H91" s="8" t="s">
        <v>56</v>
      </c>
      <c r="I91" s="8" t="s">
        <v>56</v>
      </c>
      <c r="J91" s="8" t="s">
        <v>286</v>
      </c>
      <c r="K91" s="8" t="s">
        <v>56</v>
      </c>
      <c r="L91" s="8" t="s">
        <v>56</v>
      </c>
      <c r="M91" s="8" t="s">
        <v>56</v>
      </c>
      <c r="N91" s="8" t="s">
        <v>56</v>
      </c>
      <c r="O91" s="8" t="s">
        <v>56</v>
      </c>
      <c r="P91" s="8" t="s">
        <v>56</v>
      </c>
      <c r="Q91" s="10" t="s">
        <v>88</v>
      </c>
      <c r="R91" s="10" t="s">
        <v>56</v>
      </c>
      <c r="S91" s="20">
        <v>382.71</v>
      </c>
      <c r="T91" s="20">
        <v>382.71</v>
      </c>
      <c r="U91" s="20">
        <v>382.71</v>
      </c>
      <c r="V91" s="21">
        <v>14.06</v>
      </c>
      <c r="W91" s="21">
        <f t="shared" si="1"/>
        <v>5380.9</v>
      </c>
    </row>
    <row r="92" ht="41.5" customHeight="1" spans="1:23">
      <c r="A92" s="6">
        <v>75</v>
      </c>
      <c r="B92" s="7" t="s">
        <v>287</v>
      </c>
      <c r="C92" s="7" t="s">
        <v>56</v>
      </c>
      <c r="D92" s="7" t="s">
        <v>56</v>
      </c>
      <c r="E92" s="7" t="s">
        <v>56</v>
      </c>
      <c r="F92" s="7" t="s">
        <v>56</v>
      </c>
      <c r="G92" s="8" t="s">
        <v>288</v>
      </c>
      <c r="H92" s="8" t="s">
        <v>56</v>
      </c>
      <c r="I92" s="8" t="s">
        <v>56</v>
      </c>
      <c r="J92" s="8" t="s">
        <v>289</v>
      </c>
      <c r="K92" s="8" t="s">
        <v>56</v>
      </c>
      <c r="L92" s="8" t="s">
        <v>56</v>
      </c>
      <c r="M92" s="8" t="s">
        <v>56</v>
      </c>
      <c r="N92" s="8" t="s">
        <v>56</v>
      </c>
      <c r="O92" s="8" t="s">
        <v>56</v>
      </c>
      <c r="P92" s="8" t="s">
        <v>56</v>
      </c>
      <c r="Q92" s="10" t="s">
        <v>196</v>
      </c>
      <c r="R92" s="10" t="s">
        <v>56</v>
      </c>
      <c r="S92" s="48">
        <v>30.6</v>
      </c>
      <c r="T92" s="48">
        <v>30.6</v>
      </c>
      <c r="U92" s="48">
        <v>30.6</v>
      </c>
      <c r="V92" s="21">
        <v>17.94</v>
      </c>
      <c r="W92" s="21">
        <f t="shared" si="1"/>
        <v>548.96</v>
      </c>
    </row>
    <row r="93" ht="28.5" customHeight="1" spans="1:23">
      <c r="A93" s="6">
        <v>76</v>
      </c>
      <c r="B93" s="7" t="s">
        <v>290</v>
      </c>
      <c r="C93" s="7" t="s">
        <v>56</v>
      </c>
      <c r="D93" s="7" t="s">
        <v>56</v>
      </c>
      <c r="E93" s="7" t="s">
        <v>56</v>
      </c>
      <c r="F93" s="7" t="s">
        <v>56</v>
      </c>
      <c r="G93" s="8" t="s">
        <v>183</v>
      </c>
      <c r="H93" s="8" t="s">
        <v>56</v>
      </c>
      <c r="I93" s="8" t="s">
        <v>56</v>
      </c>
      <c r="J93" s="8" t="s">
        <v>291</v>
      </c>
      <c r="K93" s="8" t="s">
        <v>56</v>
      </c>
      <c r="L93" s="8" t="s">
        <v>56</v>
      </c>
      <c r="M93" s="8" t="s">
        <v>56</v>
      </c>
      <c r="N93" s="8" t="s">
        <v>56</v>
      </c>
      <c r="O93" s="8" t="s">
        <v>56</v>
      </c>
      <c r="P93" s="8" t="s">
        <v>56</v>
      </c>
      <c r="Q93" s="10" t="s">
        <v>88</v>
      </c>
      <c r="R93" s="10" t="s">
        <v>56</v>
      </c>
      <c r="S93" s="48">
        <v>2.5</v>
      </c>
      <c r="T93" s="48">
        <v>2.5</v>
      </c>
      <c r="U93" s="48">
        <v>2.5</v>
      </c>
      <c r="V93" s="21">
        <v>12.89</v>
      </c>
      <c r="W93" s="21">
        <f t="shared" si="1"/>
        <v>32.23</v>
      </c>
    </row>
    <row r="94" ht="67" customHeight="1" spans="1:23">
      <c r="A94" s="6">
        <v>77</v>
      </c>
      <c r="B94" s="7" t="s">
        <v>292</v>
      </c>
      <c r="C94" s="7" t="s">
        <v>56</v>
      </c>
      <c r="D94" s="7" t="s">
        <v>56</v>
      </c>
      <c r="E94" s="7" t="s">
        <v>56</v>
      </c>
      <c r="F94" s="7" t="s">
        <v>56</v>
      </c>
      <c r="G94" s="8" t="s">
        <v>186</v>
      </c>
      <c r="H94" s="8" t="s">
        <v>56</v>
      </c>
      <c r="I94" s="8" t="s">
        <v>56</v>
      </c>
      <c r="J94" s="8" t="s">
        <v>293</v>
      </c>
      <c r="K94" s="8" t="s">
        <v>56</v>
      </c>
      <c r="L94" s="8" t="s">
        <v>56</v>
      </c>
      <c r="M94" s="8" t="s">
        <v>56</v>
      </c>
      <c r="N94" s="8" t="s">
        <v>56</v>
      </c>
      <c r="O94" s="8" t="s">
        <v>56</v>
      </c>
      <c r="P94" s="8" t="s">
        <v>56</v>
      </c>
      <c r="Q94" s="10" t="s">
        <v>112</v>
      </c>
      <c r="R94" s="10" t="s">
        <v>56</v>
      </c>
      <c r="S94" s="49">
        <v>29</v>
      </c>
      <c r="T94" s="49">
        <v>29</v>
      </c>
      <c r="U94" s="49">
        <v>29</v>
      </c>
      <c r="V94" s="21">
        <v>67.14</v>
      </c>
      <c r="W94" s="21">
        <f t="shared" si="1"/>
        <v>1947.06</v>
      </c>
    </row>
    <row r="95" ht="66.75" customHeight="1" spans="1:23">
      <c r="A95" s="6">
        <v>78</v>
      </c>
      <c r="B95" s="7" t="s">
        <v>294</v>
      </c>
      <c r="C95" s="7" t="s">
        <v>56</v>
      </c>
      <c r="D95" s="7" t="s">
        <v>56</v>
      </c>
      <c r="E95" s="7" t="s">
        <v>56</v>
      </c>
      <c r="F95" s="7" t="s">
        <v>56</v>
      </c>
      <c r="G95" s="8" t="s">
        <v>194</v>
      </c>
      <c r="H95" s="8" t="s">
        <v>56</v>
      </c>
      <c r="I95" s="8" t="s">
        <v>56</v>
      </c>
      <c r="J95" s="52" t="s">
        <v>195</v>
      </c>
      <c r="K95" s="52" t="s">
        <v>56</v>
      </c>
      <c r="L95" s="52" t="s">
        <v>56</v>
      </c>
      <c r="M95" s="52" t="s">
        <v>56</v>
      </c>
      <c r="N95" s="52" t="s">
        <v>56</v>
      </c>
      <c r="O95" s="52" t="s">
        <v>56</v>
      </c>
      <c r="P95" s="52" t="s">
        <v>56</v>
      </c>
      <c r="Q95" s="10" t="s">
        <v>196</v>
      </c>
      <c r="R95" s="10" t="s">
        <v>56</v>
      </c>
      <c r="S95" s="20">
        <v>68.18</v>
      </c>
      <c r="T95" s="20">
        <v>68.18</v>
      </c>
      <c r="U95" s="20">
        <v>68.18</v>
      </c>
      <c r="V95" s="21">
        <v>12.35</v>
      </c>
      <c r="W95" s="21">
        <f t="shared" si="1"/>
        <v>842.02</v>
      </c>
    </row>
    <row r="96" ht="15.25" customHeight="1" spans="1:23">
      <c r="A96" s="44"/>
      <c r="B96" s="45" t="s">
        <v>295</v>
      </c>
      <c r="C96" s="44" t="s">
        <v>56</v>
      </c>
      <c r="D96" s="44" t="s">
        <v>56</v>
      </c>
      <c r="E96" s="44" t="s">
        <v>56</v>
      </c>
      <c r="F96" s="44" t="s">
        <v>56</v>
      </c>
      <c r="G96" s="8" t="s">
        <v>198</v>
      </c>
      <c r="H96" s="8" t="s">
        <v>56</v>
      </c>
      <c r="I96" s="8" t="s">
        <v>56</v>
      </c>
      <c r="J96" s="44"/>
      <c r="K96" s="44" t="s">
        <v>56</v>
      </c>
      <c r="L96" s="44" t="s">
        <v>56</v>
      </c>
      <c r="M96" s="44" t="s">
        <v>56</v>
      </c>
      <c r="N96" s="44" t="s">
        <v>56</v>
      </c>
      <c r="O96" s="44" t="s">
        <v>56</v>
      </c>
      <c r="P96" s="44" t="s">
        <v>56</v>
      </c>
      <c r="Q96" s="44"/>
      <c r="R96" s="44" t="s">
        <v>56</v>
      </c>
      <c r="S96" s="44"/>
      <c r="T96" s="44" t="s">
        <v>56</v>
      </c>
      <c r="U96" s="44" t="s">
        <v>56</v>
      </c>
      <c r="V96" s="21">
        <v>0</v>
      </c>
      <c r="W96" s="21"/>
    </row>
    <row r="97" ht="28" customHeight="1" spans="1:23">
      <c r="A97" s="6">
        <v>79</v>
      </c>
      <c r="B97" s="7" t="s">
        <v>296</v>
      </c>
      <c r="C97" s="7" t="s">
        <v>56</v>
      </c>
      <c r="D97" s="7" t="s">
        <v>56</v>
      </c>
      <c r="E97" s="7" t="s">
        <v>56</v>
      </c>
      <c r="F97" s="7" t="s">
        <v>56</v>
      </c>
      <c r="G97" s="8" t="s">
        <v>297</v>
      </c>
      <c r="H97" s="8" t="s">
        <v>56</v>
      </c>
      <c r="I97" s="8" t="s">
        <v>56</v>
      </c>
      <c r="J97" s="8" t="s">
        <v>298</v>
      </c>
      <c r="K97" s="8" t="s">
        <v>56</v>
      </c>
      <c r="L97" s="8" t="s">
        <v>56</v>
      </c>
      <c r="M97" s="8" t="s">
        <v>56</v>
      </c>
      <c r="N97" s="8" t="s">
        <v>56</v>
      </c>
      <c r="O97" s="8" t="s">
        <v>56</v>
      </c>
      <c r="P97" s="8" t="s">
        <v>56</v>
      </c>
      <c r="Q97" s="10" t="s">
        <v>88</v>
      </c>
      <c r="R97" s="10" t="s">
        <v>56</v>
      </c>
      <c r="S97" s="20">
        <v>1.37</v>
      </c>
      <c r="T97" s="20">
        <v>1.37</v>
      </c>
      <c r="U97" s="20">
        <v>1.37</v>
      </c>
      <c r="V97" s="21">
        <v>38.48</v>
      </c>
      <c r="W97" s="21">
        <f t="shared" si="1"/>
        <v>52.72</v>
      </c>
    </row>
    <row r="98" ht="29.5" customHeight="1" spans="1:23">
      <c r="A98" s="6">
        <v>80</v>
      </c>
      <c r="B98" s="7" t="s">
        <v>299</v>
      </c>
      <c r="C98" s="7" t="s">
        <v>56</v>
      </c>
      <c r="D98" s="7" t="s">
        <v>56</v>
      </c>
      <c r="E98" s="7" t="s">
        <v>56</v>
      </c>
      <c r="F98" s="7" t="s">
        <v>56</v>
      </c>
      <c r="G98" s="8" t="s">
        <v>300</v>
      </c>
      <c r="H98" s="8" t="s">
        <v>56</v>
      </c>
      <c r="I98" s="8" t="s">
        <v>56</v>
      </c>
      <c r="J98" s="52" t="s">
        <v>301</v>
      </c>
      <c r="K98" s="52" t="s">
        <v>56</v>
      </c>
      <c r="L98" s="52" t="s">
        <v>56</v>
      </c>
      <c r="M98" s="52" t="s">
        <v>56</v>
      </c>
      <c r="N98" s="52" t="s">
        <v>56</v>
      </c>
      <c r="O98" s="52" t="s">
        <v>56</v>
      </c>
      <c r="P98" s="52" t="s">
        <v>56</v>
      </c>
      <c r="Q98" s="10" t="s">
        <v>88</v>
      </c>
      <c r="R98" s="10" t="s">
        <v>56</v>
      </c>
      <c r="S98" s="48">
        <v>18.3</v>
      </c>
      <c r="T98" s="48">
        <v>18.3</v>
      </c>
      <c r="U98" s="48">
        <v>18.3</v>
      </c>
      <c r="V98" s="21">
        <v>81.25</v>
      </c>
      <c r="W98" s="21">
        <f t="shared" si="1"/>
        <v>1486.88</v>
      </c>
    </row>
    <row r="99" ht="28.5" customHeight="1" spans="1:23">
      <c r="A99" s="6">
        <v>81</v>
      </c>
      <c r="B99" s="7" t="s">
        <v>302</v>
      </c>
      <c r="C99" s="7" t="s">
        <v>56</v>
      </c>
      <c r="D99" s="7" t="s">
        <v>56</v>
      </c>
      <c r="E99" s="7" t="s">
        <v>56</v>
      </c>
      <c r="F99" s="7" t="s">
        <v>56</v>
      </c>
      <c r="G99" s="8" t="s">
        <v>303</v>
      </c>
      <c r="H99" s="8" t="s">
        <v>56</v>
      </c>
      <c r="I99" s="8" t="s">
        <v>56</v>
      </c>
      <c r="J99" s="8" t="s">
        <v>304</v>
      </c>
      <c r="K99" s="8" t="s">
        <v>56</v>
      </c>
      <c r="L99" s="8" t="s">
        <v>56</v>
      </c>
      <c r="M99" s="8" t="s">
        <v>56</v>
      </c>
      <c r="N99" s="8" t="s">
        <v>56</v>
      </c>
      <c r="O99" s="8" t="s">
        <v>56</v>
      </c>
      <c r="P99" s="8" t="s">
        <v>56</v>
      </c>
      <c r="Q99" s="10" t="s">
        <v>88</v>
      </c>
      <c r="R99" s="10" t="s">
        <v>56</v>
      </c>
      <c r="S99" s="20">
        <v>32.47</v>
      </c>
      <c r="T99" s="20">
        <v>32.47</v>
      </c>
      <c r="U99" s="20">
        <v>32.47</v>
      </c>
      <c r="V99" s="21">
        <v>87.97</v>
      </c>
      <c r="W99" s="21">
        <f t="shared" si="1"/>
        <v>2856.39</v>
      </c>
    </row>
    <row r="100" ht="28.5" customHeight="1" spans="1:23">
      <c r="A100" s="6">
        <v>82</v>
      </c>
      <c r="B100" s="7" t="s">
        <v>305</v>
      </c>
      <c r="C100" s="7" t="s">
        <v>56</v>
      </c>
      <c r="D100" s="7" t="s">
        <v>56</v>
      </c>
      <c r="E100" s="7" t="s">
        <v>56</v>
      </c>
      <c r="F100" s="7" t="s">
        <v>56</v>
      </c>
      <c r="G100" s="8" t="s">
        <v>306</v>
      </c>
      <c r="H100" s="8" t="s">
        <v>56</v>
      </c>
      <c r="I100" s="8" t="s">
        <v>56</v>
      </c>
      <c r="J100" s="8" t="s">
        <v>307</v>
      </c>
      <c r="K100" s="8" t="s">
        <v>56</v>
      </c>
      <c r="L100" s="8" t="s">
        <v>56</v>
      </c>
      <c r="M100" s="8" t="s">
        <v>56</v>
      </c>
      <c r="N100" s="8" t="s">
        <v>56</v>
      </c>
      <c r="O100" s="8" t="s">
        <v>56</v>
      </c>
      <c r="P100" s="8" t="s">
        <v>56</v>
      </c>
      <c r="Q100" s="10" t="s">
        <v>88</v>
      </c>
      <c r="R100" s="10" t="s">
        <v>56</v>
      </c>
      <c r="S100" s="48">
        <v>0.7</v>
      </c>
      <c r="T100" s="48">
        <v>0.7</v>
      </c>
      <c r="U100" s="48">
        <v>0.7</v>
      </c>
      <c r="V100" s="21">
        <v>62.11</v>
      </c>
      <c r="W100" s="21">
        <f t="shared" si="1"/>
        <v>43.48</v>
      </c>
    </row>
    <row r="101" ht="28" customHeight="1" spans="1:23">
      <c r="A101" s="6">
        <v>83</v>
      </c>
      <c r="B101" s="7" t="s">
        <v>308</v>
      </c>
      <c r="C101" s="7" t="s">
        <v>56</v>
      </c>
      <c r="D101" s="7" t="s">
        <v>56</v>
      </c>
      <c r="E101" s="7" t="s">
        <v>56</v>
      </c>
      <c r="F101" s="7" t="s">
        <v>56</v>
      </c>
      <c r="G101" s="8" t="s">
        <v>309</v>
      </c>
      <c r="H101" s="8" t="s">
        <v>56</v>
      </c>
      <c r="I101" s="8" t="s">
        <v>56</v>
      </c>
      <c r="J101" s="8" t="s">
        <v>310</v>
      </c>
      <c r="K101" s="8" t="s">
        <v>56</v>
      </c>
      <c r="L101" s="8" t="s">
        <v>56</v>
      </c>
      <c r="M101" s="8" t="s">
        <v>56</v>
      </c>
      <c r="N101" s="8" t="s">
        <v>56</v>
      </c>
      <c r="O101" s="8" t="s">
        <v>56</v>
      </c>
      <c r="P101" s="8" t="s">
        <v>56</v>
      </c>
      <c r="Q101" s="10" t="s">
        <v>88</v>
      </c>
      <c r="R101" s="10" t="s">
        <v>56</v>
      </c>
      <c r="S101" s="48">
        <v>1.2</v>
      </c>
      <c r="T101" s="48">
        <v>1.2</v>
      </c>
      <c r="U101" s="48">
        <v>1.2</v>
      </c>
      <c r="V101" s="21">
        <v>62.45</v>
      </c>
      <c r="W101" s="21">
        <f t="shared" si="1"/>
        <v>74.94</v>
      </c>
    </row>
    <row r="102" ht="28" customHeight="1" spans="1:23">
      <c r="A102" s="6">
        <v>84</v>
      </c>
      <c r="B102" s="7" t="s">
        <v>311</v>
      </c>
      <c r="C102" s="7" t="s">
        <v>56</v>
      </c>
      <c r="D102" s="7" t="s">
        <v>56</v>
      </c>
      <c r="E102" s="7" t="s">
        <v>56</v>
      </c>
      <c r="F102" s="7" t="s">
        <v>56</v>
      </c>
      <c r="G102" s="8" t="s">
        <v>209</v>
      </c>
      <c r="H102" s="8" t="s">
        <v>56</v>
      </c>
      <c r="I102" s="8" t="s">
        <v>56</v>
      </c>
      <c r="J102" s="8" t="s">
        <v>312</v>
      </c>
      <c r="K102" s="8" t="s">
        <v>56</v>
      </c>
      <c r="L102" s="8" t="s">
        <v>56</v>
      </c>
      <c r="M102" s="8" t="s">
        <v>56</v>
      </c>
      <c r="N102" s="8" t="s">
        <v>56</v>
      </c>
      <c r="O102" s="8" t="s">
        <v>56</v>
      </c>
      <c r="P102" s="8" t="s">
        <v>56</v>
      </c>
      <c r="Q102" s="10" t="s">
        <v>88</v>
      </c>
      <c r="R102" s="10" t="s">
        <v>56</v>
      </c>
      <c r="S102" s="20">
        <v>12.52</v>
      </c>
      <c r="T102" s="20">
        <v>12.52</v>
      </c>
      <c r="U102" s="20">
        <v>12.52</v>
      </c>
      <c r="V102" s="21">
        <v>69.33</v>
      </c>
      <c r="W102" s="21">
        <f t="shared" si="1"/>
        <v>868.01</v>
      </c>
    </row>
    <row r="103" ht="28.5" customHeight="1" spans="1:23">
      <c r="A103" s="6">
        <v>85</v>
      </c>
      <c r="B103" s="7" t="s">
        <v>313</v>
      </c>
      <c r="C103" s="7" t="s">
        <v>56</v>
      </c>
      <c r="D103" s="7" t="s">
        <v>56</v>
      </c>
      <c r="E103" s="7" t="s">
        <v>56</v>
      </c>
      <c r="F103" s="7" t="s">
        <v>56</v>
      </c>
      <c r="G103" s="8" t="s">
        <v>241</v>
      </c>
      <c r="H103" s="8" t="s">
        <v>56</v>
      </c>
      <c r="I103" s="8" t="s">
        <v>56</v>
      </c>
      <c r="J103" s="8" t="s">
        <v>314</v>
      </c>
      <c r="K103" s="8" t="s">
        <v>56</v>
      </c>
      <c r="L103" s="8" t="s">
        <v>56</v>
      </c>
      <c r="M103" s="8" t="s">
        <v>56</v>
      </c>
      <c r="N103" s="8" t="s">
        <v>56</v>
      </c>
      <c r="O103" s="8" t="s">
        <v>56</v>
      </c>
      <c r="P103" s="8" t="s">
        <v>56</v>
      </c>
      <c r="Q103" s="53" t="s">
        <v>88</v>
      </c>
      <c r="R103" s="53" t="s">
        <v>56</v>
      </c>
      <c r="S103" s="54">
        <v>0.8</v>
      </c>
      <c r="T103" s="54">
        <v>0.8</v>
      </c>
      <c r="U103" s="54">
        <v>0.8</v>
      </c>
      <c r="V103" s="21">
        <v>88.5</v>
      </c>
      <c r="W103" s="21">
        <f t="shared" si="1"/>
        <v>70.8</v>
      </c>
    </row>
    <row r="104" ht="53.5" customHeight="1" spans="1:23">
      <c r="A104" s="44"/>
      <c r="B104" s="45" t="s">
        <v>315</v>
      </c>
      <c r="C104" s="44" t="s">
        <v>56</v>
      </c>
      <c r="D104" s="44" t="s">
        <v>56</v>
      </c>
      <c r="E104" s="44" t="s">
        <v>56</v>
      </c>
      <c r="F104" s="44" t="s">
        <v>56</v>
      </c>
      <c r="G104" s="8" t="s">
        <v>316</v>
      </c>
      <c r="H104" s="8" t="s">
        <v>56</v>
      </c>
      <c r="I104" s="8" t="s">
        <v>56</v>
      </c>
      <c r="J104" s="44"/>
      <c r="K104" s="44" t="s">
        <v>56</v>
      </c>
      <c r="L104" s="44" t="s">
        <v>56</v>
      </c>
      <c r="M104" s="44" t="s">
        <v>56</v>
      </c>
      <c r="N104" s="44" t="s">
        <v>56</v>
      </c>
      <c r="O104" s="44" t="s">
        <v>56</v>
      </c>
      <c r="P104" s="44" t="s">
        <v>56</v>
      </c>
      <c r="Q104" s="44"/>
      <c r="R104" s="44" t="s">
        <v>56</v>
      </c>
      <c r="S104" s="44"/>
      <c r="T104" s="44" t="s">
        <v>56</v>
      </c>
      <c r="U104" s="44" t="s">
        <v>56</v>
      </c>
      <c r="V104" s="21">
        <v>0</v>
      </c>
      <c r="W104" s="21">
        <f>SUM(W106:W162)</f>
        <v>154940.39</v>
      </c>
    </row>
    <row r="105" ht="15.5" customHeight="1" spans="1:23">
      <c r="A105" s="44"/>
      <c r="B105" s="45" t="s">
        <v>317</v>
      </c>
      <c r="C105" s="44" t="s">
        <v>56</v>
      </c>
      <c r="D105" s="44" t="s">
        <v>56</v>
      </c>
      <c r="E105" s="44" t="s">
        <v>56</v>
      </c>
      <c r="F105" s="44" t="s">
        <v>56</v>
      </c>
      <c r="G105" s="8" t="s">
        <v>69</v>
      </c>
      <c r="H105" s="8" t="s">
        <v>56</v>
      </c>
      <c r="I105" s="8" t="s">
        <v>56</v>
      </c>
      <c r="J105" s="44"/>
      <c r="K105" s="44" t="s">
        <v>56</v>
      </c>
      <c r="L105" s="44" t="s">
        <v>56</v>
      </c>
      <c r="M105" s="44" t="s">
        <v>56</v>
      </c>
      <c r="N105" s="44" t="s">
        <v>56</v>
      </c>
      <c r="O105" s="44" t="s">
        <v>56</v>
      </c>
      <c r="P105" s="44" t="s">
        <v>56</v>
      </c>
      <c r="Q105" s="44"/>
      <c r="R105" s="44" t="s">
        <v>56</v>
      </c>
      <c r="S105" s="44"/>
      <c r="T105" s="44" t="s">
        <v>56</v>
      </c>
      <c r="U105" s="44" t="s">
        <v>56</v>
      </c>
      <c r="V105" s="21">
        <v>0</v>
      </c>
      <c r="W105" s="21"/>
    </row>
    <row r="106" ht="29" customHeight="1" spans="1:23">
      <c r="A106" s="6">
        <v>86</v>
      </c>
      <c r="B106" s="7" t="s">
        <v>318</v>
      </c>
      <c r="C106" s="7" t="s">
        <v>56</v>
      </c>
      <c r="D106" s="7" t="s">
        <v>56</v>
      </c>
      <c r="E106" s="7" t="s">
        <v>56</v>
      </c>
      <c r="F106" s="7" t="s">
        <v>56</v>
      </c>
      <c r="G106" s="8" t="s">
        <v>71</v>
      </c>
      <c r="H106" s="8" t="s">
        <v>56</v>
      </c>
      <c r="I106" s="8" t="s">
        <v>56</v>
      </c>
      <c r="J106" s="8" t="s">
        <v>319</v>
      </c>
      <c r="K106" s="8" t="s">
        <v>56</v>
      </c>
      <c r="L106" s="8" t="s">
        <v>56</v>
      </c>
      <c r="M106" s="8" t="s">
        <v>56</v>
      </c>
      <c r="N106" s="8" t="s">
        <v>56</v>
      </c>
      <c r="O106" s="8" t="s">
        <v>56</v>
      </c>
      <c r="P106" s="8" t="s">
        <v>56</v>
      </c>
      <c r="Q106" s="10" t="s">
        <v>73</v>
      </c>
      <c r="R106" s="10" t="s">
        <v>56</v>
      </c>
      <c r="S106" s="20">
        <v>5.32</v>
      </c>
      <c r="T106" s="20">
        <v>5.32</v>
      </c>
      <c r="U106" s="20">
        <v>5.32</v>
      </c>
      <c r="V106" s="21">
        <v>60.78</v>
      </c>
      <c r="W106" s="21">
        <f t="shared" si="1"/>
        <v>323.35</v>
      </c>
    </row>
    <row r="107" ht="41.5" customHeight="1" spans="1:23">
      <c r="A107" s="6">
        <v>87</v>
      </c>
      <c r="B107" s="7" t="s">
        <v>320</v>
      </c>
      <c r="C107" s="7" t="s">
        <v>56</v>
      </c>
      <c r="D107" s="7" t="s">
        <v>56</v>
      </c>
      <c r="E107" s="7" t="s">
        <v>56</v>
      </c>
      <c r="F107" s="7" t="s">
        <v>56</v>
      </c>
      <c r="G107" s="8" t="s">
        <v>75</v>
      </c>
      <c r="H107" s="8" t="s">
        <v>56</v>
      </c>
      <c r="I107" s="8" t="s">
        <v>56</v>
      </c>
      <c r="J107" s="8" t="s">
        <v>321</v>
      </c>
      <c r="K107" s="8" t="s">
        <v>56</v>
      </c>
      <c r="L107" s="8" t="s">
        <v>56</v>
      </c>
      <c r="M107" s="8" t="s">
        <v>56</v>
      </c>
      <c r="N107" s="8" t="s">
        <v>56</v>
      </c>
      <c r="O107" s="8" t="s">
        <v>56</v>
      </c>
      <c r="P107" s="8" t="s">
        <v>56</v>
      </c>
      <c r="Q107" s="10" t="s">
        <v>73</v>
      </c>
      <c r="R107" s="10" t="s">
        <v>56</v>
      </c>
      <c r="S107" s="20">
        <v>4.24</v>
      </c>
      <c r="T107" s="20">
        <v>4.24</v>
      </c>
      <c r="U107" s="20">
        <v>4.24</v>
      </c>
      <c r="V107" s="21">
        <v>51.98</v>
      </c>
      <c r="W107" s="21">
        <f t="shared" si="1"/>
        <v>220.4</v>
      </c>
    </row>
    <row r="108" ht="28.5" customHeight="1" spans="1:23">
      <c r="A108" s="6">
        <v>88</v>
      </c>
      <c r="B108" s="7" t="s">
        <v>322</v>
      </c>
      <c r="C108" s="7" t="s">
        <v>56</v>
      </c>
      <c r="D108" s="7" t="s">
        <v>56</v>
      </c>
      <c r="E108" s="7" t="s">
        <v>56</v>
      </c>
      <c r="F108" s="7" t="s">
        <v>56</v>
      </c>
      <c r="G108" s="8" t="s">
        <v>78</v>
      </c>
      <c r="H108" s="8" t="s">
        <v>56</v>
      </c>
      <c r="I108" s="8" t="s">
        <v>56</v>
      </c>
      <c r="J108" s="8" t="s">
        <v>323</v>
      </c>
      <c r="K108" s="8" t="s">
        <v>56</v>
      </c>
      <c r="L108" s="8" t="s">
        <v>56</v>
      </c>
      <c r="M108" s="8" t="s">
        <v>56</v>
      </c>
      <c r="N108" s="8" t="s">
        <v>56</v>
      </c>
      <c r="O108" s="8" t="s">
        <v>56</v>
      </c>
      <c r="P108" s="8" t="s">
        <v>56</v>
      </c>
      <c r="Q108" s="10" t="s">
        <v>73</v>
      </c>
      <c r="R108" s="10" t="s">
        <v>56</v>
      </c>
      <c r="S108" s="20">
        <v>1.08</v>
      </c>
      <c r="T108" s="20">
        <v>1.08</v>
      </c>
      <c r="U108" s="20">
        <v>1.08</v>
      </c>
      <c r="V108" s="21">
        <v>66.69</v>
      </c>
      <c r="W108" s="21">
        <f t="shared" si="1"/>
        <v>72.03</v>
      </c>
    </row>
    <row r="109" ht="15.5" customHeight="1" spans="1:23">
      <c r="A109" s="44"/>
      <c r="B109" s="45" t="s">
        <v>324</v>
      </c>
      <c r="C109" s="44" t="s">
        <v>56</v>
      </c>
      <c r="D109" s="44" t="s">
        <v>56</v>
      </c>
      <c r="E109" s="44" t="s">
        <v>56</v>
      </c>
      <c r="F109" s="44" t="s">
        <v>56</v>
      </c>
      <c r="G109" s="8" t="s">
        <v>81</v>
      </c>
      <c r="H109" s="8" t="s">
        <v>56</v>
      </c>
      <c r="I109" s="8" t="s">
        <v>56</v>
      </c>
      <c r="J109" s="44"/>
      <c r="K109" s="44" t="s">
        <v>56</v>
      </c>
      <c r="L109" s="44" t="s">
        <v>56</v>
      </c>
      <c r="M109" s="44" t="s">
        <v>56</v>
      </c>
      <c r="N109" s="44" t="s">
        <v>56</v>
      </c>
      <c r="O109" s="44" t="s">
        <v>56</v>
      </c>
      <c r="P109" s="44" t="s">
        <v>56</v>
      </c>
      <c r="Q109" s="44"/>
      <c r="R109" s="44" t="s">
        <v>56</v>
      </c>
      <c r="S109" s="44"/>
      <c r="T109" s="44" t="s">
        <v>56</v>
      </c>
      <c r="U109" s="44" t="s">
        <v>56</v>
      </c>
      <c r="V109" s="21">
        <v>0</v>
      </c>
      <c r="W109" s="21"/>
    </row>
    <row r="110" ht="67" customHeight="1" spans="1:23">
      <c r="A110" s="6">
        <v>89</v>
      </c>
      <c r="B110" s="7" t="s">
        <v>325</v>
      </c>
      <c r="C110" s="7" t="s">
        <v>56</v>
      </c>
      <c r="D110" s="7" t="s">
        <v>56</v>
      </c>
      <c r="E110" s="7" t="s">
        <v>56</v>
      </c>
      <c r="F110" s="7" t="s">
        <v>56</v>
      </c>
      <c r="G110" s="8" t="s">
        <v>326</v>
      </c>
      <c r="H110" s="8" t="s">
        <v>56</v>
      </c>
      <c r="I110" s="8" t="s">
        <v>56</v>
      </c>
      <c r="J110" s="8" t="s">
        <v>327</v>
      </c>
      <c r="K110" s="8" t="s">
        <v>56</v>
      </c>
      <c r="L110" s="8" t="s">
        <v>56</v>
      </c>
      <c r="M110" s="8" t="s">
        <v>56</v>
      </c>
      <c r="N110" s="8" t="s">
        <v>56</v>
      </c>
      <c r="O110" s="8" t="s">
        <v>56</v>
      </c>
      <c r="P110" s="8" t="s">
        <v>56</v>
      </c>
      <c r="Q110" s="10" t="s">
        <v>73</v>
      </c>
      <c r="R110" s="10" t="s">
        <v>56</v>
      </c>
      <c r="S110" s="20">
        <v>2.61</v>
      </c>
      <c r="T110" s="20">
        <v>2.61</v>
      </c>
      <c r="U110" s="20">
        <v>2.61</v>
      </c>
      <c r="V110" s="21">
        <v>651.64</v>
      </c>
      <c r="W110" s="21">
        <f t="shared" si="1"/>
        <v>1700.78</v>
      </c>
    </row>
    <row r="111" ht="54" customHeight="1" spans="1:23">
      <c r="A111" s="6">
        <v>90</v>
      </c>
      <c r="B111" s="7" t="s">
        <v>328</v>
      </c>
      <c r="C111" s="7" t="s">
        <v>56</v>
      </c>
      <c r="D111" s="7" t="s">
        <v>56</v>
      </c>
      <c r="E111" s="7" t="s">
        <v>56</v>
      </c>
      <c r="F111" s="7" t="s">
        <v>56</v>
      </c>
      <c r="G111" s="8" t="s">
        <v>83</v>
      </c>
      <c r="H111" s="8" t="s">
        <v>56</v>
      </c>
      <c r="I111" s="8" t="s">
        <v>56</v>
      </c>
      <c r="J111" s="8" t="s">
        <v>329</v>
      </c>
      <c r="K111" s="8" t="s">
        <v>56</v>
      </c>
      <c r="L111" s="8" t="s">
        <v>56</v>
      </c>
      <c r="M111" s="8" t="s">
        <v>56</v>
      </c>
      <c r="N111" s="8" t="s">
        <v>56</v>
      </c>
      <c r="O111" s="8" t="s">
        <v>56</v>
      </c>
      <c r="P111" s="8" t="s">
        <v>56</v>
      </c>
      <c r="Q111" s="10" t="s">
        <v>73</v>
      </c>
      <c r="R111" s="10" t="s">
        <v>56</v>
      </c>
      <c r="S111" s="20">
        <v>1.89</v>
      </c>
      <c r="T111" s="20">
        <v>1.89</v>
      </c>
      <c r="U111" s="20">
        <v>1.89</v>
      </c>
      <c r="V111" s="21">
        <v>736.37</v>
      </c>
      <c r="W111" s="21">
        <f t="shared" si="1"/>
        <v>1391.74</v>
      </c>
    </row>
    <row r="112" ht="28.5" customHeight="1" spans="1:23">
      <c r="A112" s="44"/>
      <c r="B112" s="45" t="s">
        <v>330</v>
      </c>
      <c r="C112" s="44" t="s">
        <v>56</v>
      </c>
      <c r="D112" s="44" t="s">
        <v>56</v>
      </c>
      <c r="E112" s="44" t="s">
        <v>56</v>
      </c>
      <c r="F112" s="44" t="s">
        <v>56</v>
      </c>
      <c r="G112" s="8" t="s">
        <v>90</v>
      </c>
      <c r="H112" s="8" t="s">
        <v>56</v>
      </c>
      <c r="I112" s="8" t="s">
        <v>56</v>
      </c>
      <c r="J112" s="44"/>
      <c r="K112" s="44" t="s">
        <v>56</v>
      </c>
      <c r="L112" s="44" t="s">
        <v>56</v>
      </c>
      <c r="M112" s="44" t="s">
        <v>56</v>
      </c>
      <c r="N112" s="44" t="s">
        <v>56</v>
      </c>
      <c r="O112" s="44" t="s">
        <v>56</v>
      </c>
      <c r="P112" s="44" t="s">
        <v>56</v>
      </c>
      <c r="Q112" s="44"/>
      <c r="R112" s="44" t="s">
        <v>56</v>
      </c>
      <c r="S112" s="44"/>
      <c r="T112" s="44" t="s">
        <v>56</v>
      </c>
      <c r="U112" s="44" t="s">
        <v>56</v>
      </c>
      <c r="V112" s="21">
        <v>0</v>
      </c>
      <c r="W112" s="21"/>
    </row>
    <row r="113" ht="29" customHeight="1" spans="1:23">
      <c r="A113" s="6">
        <v>91</v>
      </c>
      <c r="B113" s="7" t="s">
        <v>331</v>
      </c>
      <c r="C113" s="7" t="s">
        <v>56</v>
      </c>
      <c r="D113" s="7" t="s">
        <v>56</v>
      </c>
      <c r="E113" s="7" t="s">
        <v>56</v>
      </c>
      <c r="F113" s="7" t="s">
        <v>56</v>
      </c>
      <c r="G113" s="8" t="s">
        <v>231</v>
      </c>
      <c r="H113" s="8" t="s">
        <v>56</v>
      </c>
      <c r="I113" s="8" t="s">
        <v>56</v>
      </c>
      <c r="J113" s="8" t="s">
        <v>332</v>
      </c>
      <c r="K113" s="8" t="s">
        <v>56</v>
      </c>
      <c r="L113" s="8" t="s">
        <v>56</v>
      </c>
      <c r="M113" s="8" t="s">
        <v>56</v>
      </c>
      <c r="N113" s="8" t="s">
        <v>56</v>
      </c>
      <c r="O113" s="8" t="s">
        <v>56</v>
      </c>
      <c r="P113" s="8" t="s">
        <v>56</v>
      </c>
      <c r="Q113" s="10" t="s">
        <v>73</v>
      </c>
      <c r="R113" s="10" t="s">
        <v>56</v>
      </c>
      <c r="S113" s="20">
        <v>12.56</v>
      </c>
      <c r="T113" s="20">
        <v>12.56</v>
      </c>
      <c r="U113" s="20">
        <v>12.56</v>
      </c>
      <c r="V113" s="21">
        <v>126.56</v>
      </c>
      <c r="W113" s="21">
        <f t="shared" si="1"/>
        <v>1589.59</v>
      </c>
    </row>
    <row r="114" ht="28.5" customHeight="1" spans="1:23">
      <c r="A114" s="6">
        <v>92</v>
      </c>
      <c r="B114" s="7" t="s">
        <v>333</v>
      </c>
      <c r="C114" s="7" t="s">
        <v>56</v>
      </c>
      <c r="D114" s="7" t="s">
        <v>56</v>
      </c>
      <c r="E114" s="7" t="s">
        <v>56</v>
      </c>
      <c r="F114" s="7" t="s">
        <v>56</v>
      </c>
      <c r="G114" s="8" t="s">
        <v>231</v>
      </c>
      <c r="H114" s="8" t="s">
        <v>56</v>
      </c>
      <c r="I114" s="8" t="s">
        <v>56</v>
      </c>
      <c r="J114" s="8" t="s">
        <v>334</v>
      </c>
      <c r="K114" s="8" t="s">
        <v>56</v>
      </c>
      <c r="L114" s="8" t="s">
        <v>56</v>
      </c>
      <c r="M114" s="8" t="s">
        <v>56</v>
      </c>
      <c r="N114" s="8" t="s">
        <v>56</v>
      </c>
      <c r="O114" s="8" t="s">
        <v>56</v>
      </c>
      <c r="P114" s="8" t="s">
        <v>56</v>
      </c>
      <c r="Q114" s="10" t="s">
        <v>73</v>
      </c>
      <c r="R114" s="10" t="s">
        <v>56</v>
      </c>
      <c r="S114" s="48">
        <v>1.3</v>
      </c>
      <c r="T114" s="48">
        <v>1.3</v>
      </c>
      <c r="U114" s="48">
        <v>1.3</v>
      </c>
      <c r="V114" s="21">
        <v>128.22</v>
      </c>
      <c r="W114" s="21">
        <f t="shared" si="1"/>
        <v>166.69</v>
      </c>
    </row>
    <row r="115" ht="28.75" customHeight="1" spans="1:23">
      <c r="A115" s="6">
        <v>93</v>
      </c>
      <c r="B115" s="7" t="s">
        <v>335</v>
      </c>
      <c r="C115" s="7" t="s">
        <v>56</v>
      </c>
      <c r="D115" s="7" t="s">
        <v>56</v>
      </c>
      <c r="E115" s="7" t="s">
        <v>56</v>
      </c>
      <c r="F115" s="7" t="s">
        <v>56</v>
      </c>
      <c r="G115" s="8" t="s">
        <v>107</v>
      </c>
      <c r="H115" s="8" t="s">
        <v>56</v>
      </c>
      <c r="I115" s="8" t="s">
        <v>56</v>
      </c>
      <c r="J115" s="8" t="s">
        <v>336</v>
      </c>
      <c r="K115" s="8" t="s">
        <v>56</v>
      </c>
      <c r="L115" s="8" t="s">
        <v>56</v>
      </c>
      <c r="M115" s="8" t="s">
        <v>56</v>
      </c>
      <c r="N115" s="8" t="s">
        <v>56</v>
      </c>
      <c r="O115" s="8" t="s">
        <v>56</v>
      </c>
      <c r="P115" s="8" t="s">
        <v>56</v>
      </c>
      <c r="Q115" s="10" t="s">
        <v>73</v>
      </c>
      <c r="R115" s="10" t="s">
        <v>56</v>
      </c>
      <c r="S115" s="20">
        <v>0.53</v>
      </c>
      <c r="T115" s="20">
        <v>0.53</v>
      </c>
      <c r="U115" s="20">
        <v>0.53</v>
      </c>
      <c r="V115" s="21">
        <v>265.68</v>
      </c>
      <c r="W115" s="21">
        <f t="shared" si="1"/>
        <v>140.81</v>
      </c>
    </row>
    <row r="116" ht="28.25" customHeight="1" spans="1:23">
      <c r="A116" s="49">
        <v>94</v>
      </c>
      <c r="B116" s="7" t="s">
        <v>337</v>
      </c>
      <c r="C116" s="7" t="s">
        <v>56</v>
      </c>
      <c r="D116" s="7" t="s">
        <v>56</v>
      </c>
      <c r="E116" s="7" t="s">
        <v>56</v>
      </c>
      <c r="F116" s="7" t="s">
        <v>56</v>
      </c>
      <c r="G116" s="8" t="s">
        <v>338</v>
      </c>
      <c r="H116" s="8" t="s">
        <v>56</v>
      </c>
      <c r="I116" s="8" t="s">
        <v>56</v>
      </c>
      <c r="J116" s="8" t="s">
        <v>339</v>
      </c>
      <c r="K116" s="8" t="s">
        <v>56</v>
      </c>
      <c r="L116" s="8" t="s">
        <v>56</v>
      </c>
      <c r="M116" s="8" t="s">
        <v>56</v>
      </c>
      <c r="N116" s="8" t="s">
        <v>56</v>
      </c>
      <c r="O116" s="8" t="s">
        <v>56</v>
      </c>
      <c r="P116" s="8" t="s">
        <v>56</v>
      </c>
      <c r="Q116" s="10" t="s">
        <v>73</v>
      </c>
      <c r="R116" s="10" t="s">
        <v>56</v>
      </c>
      <c r="S116" s="20">
        <v>0.14</v>
      </c>
      <c r="T116" s="20">
        <v>0.14</v>
      </c>
      <c r="U116" s="20">
        <v>0.14</v>
      </c>
      <c r="V116" s="21">
        <v>310.51</v>
      </c>
      <c r="W116" s="21">
        <f t="shared" si="1"/>
        <v>43.47</v>
      </c>
    </row>
    <row r="117" ht="28.5" customHeight="1" spans="1:23">
      <c r="A117" s="49">
        <v>95</v>
      </c>
      <c r="B117" s="7" t="s">
        <v>340</v>
      </c>
      <c r="C117" s="7" t="s">
        <v>56</v>
      </c>
      <c r="D117" s="7" t="s">
        <v>56</v>
      </c>
      <c r="E117" s="7" t="s">
        <v>56</v>
      </c>
      <c r="F117" s="7" t="s">
        <v>56</v>
      </c>
      <c r="G117" s="8" t="s">
        <v>341</v>
      </c>
      <c r="H117" s="8" t="s">
        <v>56</v>
      </c>
      <c r="I117" s="8" t="s">
        <v>56</v>
      </c>
      <c r="J117" s="8" t="s">
        <v>342</v>
      </c>
      <c r="K117" s="8" t="s">
        <v>56</v>
      </c>
      <c r="L117" s="8" t="s">
        <v>56</v>
      </c>
      <c r="M117" s="8" t="s">
        <v>56</v>
      </c>
      <c r="N117" s="8" t="s">
        <v>56</v>
      </c>
      <c r="O117" s="8" t="s">
        <v>56</v>
      </c>
      <c r="P117" s="8" t="s">
        <v>56</v>
      </c>
      <c r="Q117" s="10" t="s">
        <v>73</v>
      </c>
      <c r="R117" s="10" t="s">
        <v>56</v>
      </c>
      <c r="S117" s="20">
        <v>0.42</v>
      </c>
      <c r="T117" s="20">
        <v>0.42</v>
      </c>
      <c r="U117" s="20">
        <v>0.42</v>
      </c>
      <c r="V117" s="21">
        <v>389</v>
      </c>
      <c r="W117" s="21">
        <f t="shared" si="1"/>
        <v>163.38</v>
      </c>
    </row>
    <row r="118" ht="29" customHeight="1" spans="1:23">
      <c r="A118" s="49">
        <v>96</v>
      </c>
      <c r="B118" s="7" t="s">
        <v>343</v>
      </c>
      <c r="C118" s="7" t="s">
        <v>56</v>
      </c>
      <c r="D118" s="7" t="s">
        <v>56</v>
      </c>
      <c r="E118" s="7" t="s">
        <v>56</v>
      </c>
      <c r="F118" s="7" t="s">
        <v>56</v>
      </c>
      <c r="G118" s="8" t="s">
        <v>306</v>
      </c>
      <c r="H118" s="8" t="s">
        <v>56</v>
      </c>
      <c r="I118" s="8" t="s">
        <v>56</v>
      </c>
      <c r="J118" s="8" t="s">
        <v>342</v>
      </c>
      <c r="K118" s="8" t="s">
        <v>56</v>
      </c>
      <c r="L118" s="8" t="s">
        <v>56</v>
      </c>
      <c r="M118" s="8" t="s">
        <v>56</v>
      </c>
      <c r="N118" s="8" t="s">
        <v>56</v>
      </c>
      <c r="O118" s="8" t="s">
        <v>56</v>
      </c>
      <c r="P118" s="8" t="s">
        <v>56</v>
      </c>
      <c r="Q118" s="10" t="s">
        <v>73</v>
      </c>
      <c r="R118" s="10" t="s">
        <v>56</v>
      </c>
      <c r="S118" s="20">
        <v>0.22</v>
      </c>
      <c r="T118" s="20">
        <v>0.22</v>
      </c>
      <c r="U118" s="20">
        <v>0.22</v>
      </c>
      <c r="V118" s="21">
        <v>291.91</v>
      </c>
      <c r="W118" s="21">
        <f t="shared" si="1"/>
        <v>64.22</v>
      </c>
    </row>
    <row r="119" ht="41.5" customHeight="1" spans="1:23">
      <c r="A119" s="49">
        <v>97</v>
      </c>
      <c r="B119" s="7" t="s">
        <v>344</v>
      </c>
      <c r="C119" s="7" t="s">
        <v>56</v>
      </c>
      <c r="D119" s="7" t="s">
        <v>56</v>
      </c>
      <c r="E119" s="7" t="s">
        <v>56</v>
      </c>
      <c r="F119" s="7" t="s">
        <v>56</v>
      </c>
      <c r="G119" s="8" t="s">
        <v>345</v>
      </c>
      <c r="H119" s="8" t="s">
        <v>56</v>
      </c>
      <c r="I119" s="8" t="s">
        <v>56</v>
      </c>
      <c r="J119" s="8" t="s">
        <v>346</v>
      </c>
      <c r="K119" s="8" t="s">
        <v>56</v>
      </c>
      <c r="L119" s="8" t="s">
        <v>56</v>
      </c>
      <c r="M119" s="8" t="s">
        <v>56</v>
      </c>
      <c r="N119" s="8" t="s">
        <v>56</v>
      </c>
      <c r="O119" s="8" t="s">
        <v>56</v>
      </c>
      <c r="P119" s="8" t="s">
        <v>56</v>
      </c>
      <c r="Q119" s="10" t="s">
        <v>196</v>
      </c>
      <c r="R119" s="10" t="s">
        <v>56</v>
      </c>
      <c r="S119" s="20">
        <v>1.13</v>
      </c>
      <c r="T119" s="20">
        <v>1.13</v>
      </c>
      <c r="U119" s="20">
        <v>1.13</v>
      </c>
      <c r="V119" s="21">
        <v>388.38</v>
      </c>
      <c r="W119" s="21">
        <f t="shared" si="1"/>
        <v>438.87</v>
      </c>
    </row>
    <row r="120" ht="66" customHeight="1" spans="1:23">
      <c r="A120" s="49">
        <v>98</v>
      </c>
      <c r="B120" s="7" t="s">
        <v>347</v>
      </c>
      <c r="C120" s="7" t="s">
        <v>56</v>
      </c>
      <c r="D120" s="7" t="s">
        <v>56</v>
      </c>
      <c r="E120" s="7" t="s">
        <v>56</v>
      </c>
      <c r="F120" s="7" t="s">
        <v>56</v>
      </c>
      <c r="G120" s="8" t="s">
        <v>92</v>
      </c>
      <c r="H120" s="8" t="s">
        <v>56</v>
      </c>
      <c r="I120" s="8" t="s">
        <v>56</v>
      </c>
      <c r="J120" s="8" t="s">
        <v>348</v>
      </c>
      <c r="K120" s="8" t="s">
        <v>56</v>
      </c>
      <c r="L120" s="8" t="s">
        <v>56</v>
      </c>
      <c r="M120" s="8" t="s">
        <v>56</v>
      </c>
      <c r="N120" s="8" t="s">
        <v>56</v>
      </c>
      <c r="O120" s="8" t="s">
        <v>56</v>
      </c>
      <c r="P120" s="8" t="s">
        <v>56</v>
      </c>
      <c r="Q120" s="10" t="s">
        <v>73</v>
      </c>
      <c r="R120" s="10" t="s">
        <v>56</v>
      </c>
      <c r="S120" s="20">
        <v>9.64</v>
      </c>
      <c r="T120" s="20">
        <v>9.64</v>
      </c>
      <c r="U120" s="20">
        <v>9.64</v>
      </c>
      <c r="V120" s="21">
        <v>394.5</v>
      </c>
      <c r="W120" s="21">
        <f t="shared" si="1"/>
        <v>3802.98</v>
      </c>
    </row>
    <row r="121" ht="67" customHeight="1" spans="1:23">
      <c r="A121" s="49">
        <v>99</v>
      </c>
      <c r="B121" s="7" t="s">
        <v>349</v>
      </c>
      <c r="C121" s="7" t="s">
        <v>56</v>
      </c>
      <c r="D121" s="7" t="s">
        <v>56</v>
      </c>
      <c r="E121" s="7" t="s">
        <v>56</v>
      </c>
      <c r="F121" s="7" t="s">
        <v>56</v>
      </c>
      <c r="G121" s="8" t="s">
        <v>95</v>
      </c>
      <c r="H121" s="8" t="s">
        <v>56</v>
      </c>
      <c r="I121" s="8" t="s">
        <v>56</v>
      </c>
      <c r="J121" s="8" t="s">
        <v>96</v>
      </c>
      <c r="K121" s="8" t="s">
        <v>56</v>
      </c>
      <c r="L121" s="8" t="s">
        <v>56</v>
      </c>
      <c r="M121" s="8" t="s">
        <v>56</v>
      </c>
      <c r="N121" s="8" t="s">
        <v>56</v>
      </c>
      <c r="O121" s="8" t="s">
        <v>56</v>
      </c>
      <c r="P121" s="8" t="s">
        <v>56</v>
      </c>
      <c r="Q121" s="10" t="s">
        <v>73</v>
      </c>
      <c r="R121" s="10" t="s">
        <v>56</v>
      </c>
      <c r="S121" s="20">
        <v>7.05</v>
      </c>
      <c r="T121" s="20">
        <v>7.05</v>
      </c>
      <c r="U121" s="20">
        <v>7.05</v>
      </c>
      <c r="V121" s="21">
        <v>3173.02</v>
      </c>
      <c r="W121" s="21">
        <f t="shared" si="1"/>
        <v>22369.79</v>
      </c>
    </row>
    <row r="122" ht="41" customHeight="1" spans="1:23">
      <c r="A122" s="49">
        <v>100</v>
      </c>
      <c r="B122" s="7" t="s">
        <v>350</v>
      </c>
      <c r="C122" s="7" t="s">
        <v>56</v>
      </c>
      <c r="D122" s="7" t="s">
        <v>56</v>
      </c>
      <c r="E122" s="7" t="s">
        <v>56</v>
      </c>
      <c r="F122" s="7" t="s">
        <v>56</v>
      </c>
      <c r="G122" s="8" t="s">
        <v>98</v>
      </c>
      <c r="H122" s="8" t="s">
        <v>56</v>
      </c>
      <c r="I122" s="8" t="s">
        <v>56</v>
      </c>
      <c r="J122" s="8" t="s">
        <v>351</v>
      </c>
      <c r="K122" s="8" t="s">
        <v>56</v>
      </c>
      <c r="L122" s="8" t="s">
        <v>56</v>
      </c>
      <c r="M122" s="8" t="s">
        <v>56</v>
      </c>
      <c r="N122" s="8" t="s">
        <v>56</v>
      </c>
      <c r="O122" s="8" t="s">
        <v>56</v>
      </c>
      <c r="P122" s="8" t="s">
        <v>56</v>
      </c>
      <c r="Q122" s="10" t="s">
        <v>73</v>
      </c>
      <c r="R122" s="10" t="s">
        <v>56</v>
      </c>
      <c r="S122" s="20">
        <v>5.48</v>
      </c>
      <c r="T122" s="20">
        <v>5.48</v>
      </c>
      <c r="U122" s="20">
        <v>5.48</v>
      </c>
      <c r="V122" s="21">
        <v>1436.42</v>
      </c>
      <c r="W122" s="21">
        <f t="shared" si="1"/>
        <v>7871.58</v>
      </c>
    </row>
    <row r="123" ht="67" customHeight="1" spans="1:23">
      <c r="A123" s="49">
        <v>101</v>
      </c>
      <c r="B123" s="7" t="s">
        <v>352</v>
      </c>
      <c r="C123" s="7" t="s">
        <v>56</v>
      </c>
      <c r="D123" s="7" t="s">
        <v>56</v>
      </c>
      <c r="E123" s="7" t="s">
        <v>56</v>
      </c>
      <c r="F123" s="7" t="s">
        <v>56</v>
      </c>
      <c r="G123" s="8" t="s">
        <v>101</v>
      </c>
      <c r="H123" s="8" t="s">
        <v>56</v>
      </c>
      <c r="I123" s="8" t="s">
        <v>56</v>
      </c>
      <c r="J123" s="8" t="s">
        <v>96</v>
      </c>
      <c r="K123" s="8" t="s">
        <v>56</v>
      </c>
      <c r="L123" s="8" t="s">
        <v>56</v>
      </c>
      <c r="M123" s="8" t="s">
        <v>56</v>
      </c>
      <c r="N123" s="8" t="s">
        <v>56</v>
      </c>
      <c r="O123" s="8" t="s">
        <v>56</v>
      </c>
      <c r="P123" s="8" t="s">
        <v>56</v>
      </c>
      <c r="Q123" s="10" t="s">
        <v>73</v>
      </c>
      <c r="R123" s="10" t="s">
        <v>56</v>
      </c>
      <c r="S123" s="20">
        <v>0.22</v>
      </c>
      <c r="T123" s="20">
        <v>0.22</v>
      </c>
      <c r="U123" s="20">
        <v>0.22</v>
      </c>
      <c r="V123" s="21">
        <v>3688.37</v>
      </c>
      <c r="W123" s="21">
        <f t="shared" si="1"/>
        <v>811.44</v>
      </c>
    </row>
    <row r="124" ht="79" customHeight="1" spans="1:23">
      <c r="A124" s="49">
        <v>102</v>
      </c>
      <c r="B124" s="7" t="s">
        <v>353</v>
      </c>
      <c r="C124" s="7" t="s">
        <v>56</v>
      </c>
      <c r="D124" s="7" t="s">
        <v>56</v>
      </c>
      <c r="E124" s="7" t="s">
        <v>56</v>
      </c>
      <c r="F124" s="7" t="s">
        <v>56</v>
      </c>
      <c r="G124" s="8" t="s">
        <v>354</v>
      </c>
      <c r="H124" s="8" t="s">
        <v>56</v>
      </c>
      <c r="I124" s="8" t="s">
        <v>56</v>
      </c>
      <c r="J124" s="8" t="s">
        <v>355</v>
      </c>
      <c r="K124" s="8" t="s">
        <v>56</v>
      </c>
      <c r="L124" s="8" t="s">
        <v>56</v>
      </c>
      <c r="M124" s="8" t="s">
        <v>56</v>
      </c>
      <c r="N124" s="8" t="s">
        <v>56</v>
      </c>
      <c r="O124" s="8" t="s">
        <v>56</v>
      </c>
      <c r="P124" s="8" t="s">
        <v>56</v>
      </c>
      <c r="Q124" s="10" t="s">
        <v>88</v>
      </c>
      <c r="R124" s="10" t="s">
        <v>56</v>
      </c>
      <c r="S124" s="20">
        <v>182.66</v>
      </c>
      <c r="T124" s="20">
        <v>182.66</v>
      </c>
      <c r="U124" s="20">
        <v>182.66</v>
      </c>
      <c r="V124" s="21">
        <v>87.87</v>
      </c>
      <c r="W124" s="21">
        <f t="shared" si="1"/>
        <v>16050.33</v>
      </c>
    </row>
    <row r="125" ht="66.5" customHeight="1" spans="1:23">
      <c r="A125" s="49">
        <v>103</v>
      </c>
      <c r="B125" s="7" t="s">
        <v>356</v>
      </c>
      <c r="C125" s="7" t="s">
        <v>56</v>
      </c>
      <c r="D125" s="7" t="s">
        <v>56</v>
      </c>
      <c r="E125" s="7" t="s">
        <v>56</v>
      </c>
      <c r="F125" s="7" t="s">
        <v>56</v>
      </c>
      <c r="G125" s="8" t="s">
        <v>357</v>
      </c>
      <c r="H125" s="8" t="s">
        <v>56</v>
      </c>
      <c r="I125" s="8" t="s">
        <v>56</v>
      </c>
      <c r="J125" s="8" t="s">
        <v>358</v>
      </c>
      <c r="K125" s="8" t="s">
        <v>56</v>
      </c>
      <c r="L125" s="8" t="s">
        <v>56</v>
      </c>
      <c r="M125" s="8" t="s">
        <v>56</v>
      </c>
      <c r="N125" s="8" t="s">
        <v>56</v>
      </c>
      <c r="O125" s="8" t="s">
        <v>56</v>
      </c>
      <c r="P125" s="8" t="s">
        <v>56</v>
      </c>
      <c r="Q125" s="10" t="s">
        <v>88</v>
      </c>
      <c r="R125" s="10" t="s">
        <v>56</v>
      </c>
      <c r="S125" s="20">
        <v>2.79</v>
      </c>
      <c r="T125" s="20">
        <v>2.79</v>
      </c>
      <c r="U125" s="20">
        <v>2.79</v>
      </c>
      <c r="V125" s="21">
        <v>124.89</v>
      </c>
      <c r="W125" s="21">
        <f t="shared" si="1"/>
        <v>348.44</v>
      </c>
    </row>
    <row r="126" ht="29.5" customHeight="1" spans="1:23">
      <c r="A126" s="49">
        <v>104</v>
      </c>
      <c r="B126" s="7" t="s">
        <v>359</v>
      </c>
      <c r="C126" s="7" t="s">
        <v>56</v>
      </c>
      <c r="D126" s="7" t="s">
        <v>56</v>
      </c>
      <c r="E126" s="7" t="s">
        <v>56</v>
      </c>
      <c r="F126" s="7" t="s">
        <v>56</v>
      </c>
      <c r="G126" s="8" t="s">
        <v>360</v>
      </c>
      <c r="H126" s="8" t="s">
        <v>56</v>
      </c>
      <c r="I126" s="8" t="s">
        <v>56</v>
      </c>
      <c r="J126" s="8" t="s">
        <v>361</v>
      </c>
      <c r="K126" s="8" t="s">
        <v>56</v>
      </c>
      <c r="L126" s="8" t="s">
        <v>56</v>
      </c>
      <c r="M126" s="8" t="s">
        <v>56</v>
      </c>
      <c r="N126" s="8" t="s">
        <v>56</v>
      </c>
      <c r="O126" s="8" t="s">
        <v>56</v>
      </c>
      <c r="P126" s="8" t="s">
        <v>56</v>
      </c>
      <c r="Q126" s="10" t="s">
        <v>73</v>
      </c>
      <c r="R126" s="10" t="s">
        <v>56</v>
      </c>
      <c r="S126" s="20">
        <v>1.06</v>
      </c>
      <c r="T126" s="20">
        <v>1.06</v>
      </c>
      <c r="U126" s="20">
        <v>1.06</v>
      </c>
      <c r="V126" s="21">
        <v>105.58</v>
      </c>
      <c r="W126" s="21">
        <f t="shared" si="1"/>
        <v>111.91</v>
      </c>
    </row>
    <row r="127" ht="54" customHeight="1" spans="1:23">
      <c r="A127" s="49">
        <v>105</v>
      </c>
      <c r="B127" s="7" t="s">
        <v>362</v>
      </c>
      <c r="C127" s="7" t="s">
        <v>56</v>
      </c>
      <c r="D127" s="7" t="s">
        <v>56</v>
      </c>
      <c r="E127" s="7" t="s">
        <v>56</v>
      </c>
      <c r="F127" s="7" t="s">
        <v>56</v>
      </c>
      <c r="G127" s="8" t="s">
        <v>117</v>
      </c>
      <c r="H127" s="8" t="s">
        <v>56</v>
      </c>
      <c r="I127" s="8" t="s">
        <v>56</v>
      </c>
      <c r="J127" s="8" t="s">
        <v>363</v>
      </c>
      <c r="K127" s="8" t="s">
        <v>56</v>
      </c>
      <c r="L127" s="8" t="s">
        <v>56</v>
      </c>
      <c r="M127" s="8" t="s">
        <v>56</v>
      </c>
      <c r="N127" s="8" t="s">
        <v>56</v>
      </c>
      <c r="O127" s="8" t="s">
        <v>56</v>
      </c>
      <c r="P127" s="8" t="s">
        <v>56</v>
      </c>
      <c r="Q127" s="10" t="s">
        <v>73</v>
      </c>
      <c r="R127" s="10" t="s">
        <v>56</v>
      </c>
      <c r="S127" s="20">
        <v>2.15</v>
      </c>
      <c r="T127" s="20">
        <v>2.15</v>
      </c>
      <c r="U127" s="20">
        <v>2.15</v>
      </c>
      <c r="V127" s="21">
        <v>383.02</v>
      </c>
      <c r="W127" s="21">
        <f t="shared" si="1"/>
        <v>823.49</v>
      </c>
    </row>
    <row r="128" ht="54" customHeight="1" spans="1:23">
      <c r="A128" s="49">
        <v>106</v>
      </c>
      <c r="B128" s="7" t="s">
        <v>364</v>
      </c>
      <c r="C128" s="7" t="s">
        <v>56</v>
      </c>
      <c r="D128" s="7" t="s">
        <v>56</v>
      </c>
      <c r="E128" s="7" t="s">
        <v>56</v>
      </c>
      <c r="F128" s="7" t="s">
        <v>56</v>
      </c>
      <c r="G128" s="8" t="s">
        <v>122</v>
      </c>
      <c r="H128" s="8" t="s">
        <v>56</v>
      </c>
      <c r="I128" s="8" t="s">
        <v>56</v>
      </c>
      <c r="J128" s="8" t="s">
        <v>365</v>
      </c>
      <c r="K128" s="8" t="s">
        <v>56</v>
      </c>
      <c r="L128" s="8" t="s">
        <v>56</v>
      </c>
      <c r="M128" s="8" t="s">
        <v>56</v>
      </c>
      <c r="N128" s="8" t="s">
        <v>56</v>
      </c>
      <c r="O128" s="8" t="s">
        <v>56</v>
      </c>
      <c r="P128" s="8" t="s">
        <v>56</v>
      </c>
      <c r="Q128" s="10" t="s">
        <v>156</v>
      </c>
      <c r="R128" s="10" t="s">
        <v>56</v>
      </c>
      <c r="S128" s="51">
        <v>2.467</v>
      </c>
      <c r="T128" s="51">
        <v>2.467</v>
      </c>
      <c r="U128" s="51">
        <v>2.467</v>
      </c>
      <c r="V128" s="21">
        <v>1530.12</v>
      </c>
      <c r="W128" s="21">
        <f t="shared" si="1"/>
        <v>3774.81</v>
      </c>
    </row>
    <row r="129" ht="54.75" customHeight="1" spans="1:23">
      <c r="A129" s="49">
        <v>107</v>
      </c>
      <c r="B129" s="7" t="s">
        <v>366</v>
      </c>
      <c r="C129" s="7" t="s">
        <v>56</v>
      </c>
      <c r="D129" s="7" t="s">
        <v>56</v>
      </c>
      <c r="E129" s="7" t="s">
        <v>56</v>
      </c>
      <c r="F129" s="7" t="s">
        <v>56</v>
      </c>
      <c r="G129" s="8" t="s">
        <v>122</v>
      </c>
      <c r="H129" s="8" t="s">
        <v>56</v>
      </c>
      <c r="I129" s="8" t="s">
        <v>56</v>
      </c>
      <c r="J129" s="8" t="s">
        <v>367</v>
      </c>
      <c r="K129" s="8" t="s">
        <v>56</v>
      </c>
      <c r="L129" s="8" t="s">
        <v>56</v>
      </c>
      <c r="M129" s="8" t="s">
        <v>56</v>
      </c>
      <c r="N129" s="8" t="s">
        <v>56</v>
      </c>
      <c r="O129" s="8" t="s">
        <v>56</v>
      </c>
      <c r="P129" s="8" t="s">
        <v>56</v>
      </c>
      <c r="Q129" s="10" t="s">
        <v>156</v>
      </c>
      <c r="R129" s="10" t="s">
        <v>56</v>
      </c>
      <c r="S129" s="20">
        <v>0.91</v>
      </c>
      <c r="T129" s="20">
        <v>0.91</v>
      </c>
      <c r="U129" s="20">
        <v>0.91</v>
      </c>
      <c r="V129" s="21">
        <v>1218.3</v>
      </c>
      <c r="W129" s="21">
        <f t="shared" si="1"/>
        <v>1108.65</v>
      </c>
    </row>
    <row r="130" ht="28.75" customHeight="1" spans="1:23">
      <c r="A130" s="6">
        <v>108</v>
      </c>
      <c r="B130" s="7" t="s">
        <v>368</v>
      </c>
      <c r="C130" s="7" t="s">
        <v>56</v>
      </c>
      <c r="D130" s="7" t="s">
        <v>56</v>
      </c>
      <c r="E130" s="7" t="s">
        <v>56</v>
      </c>
      <c r="F130" s="7" t="s">
        <v>56</v>
      </c>
      <c r="G130" s="8" t="s">
        <v>122</v>
      </c>
      <c r="H130" s="8" t="s">
        <v>56</v>
      </c>
      <c r="I130" s="8" t="s">
        <v>56</v>
      </c>
      <c r="J130" s="8" t="s">
        <v>369</v>
      </c>
      <c r="K130" s="8" t="s">
        <v>56</v>
      </c>
      <c r="L130" s="8" t="s">
        <v>56</v>
      </c>
      <c r="M130" s="8" t="s">
        <v>56</v>
      </c>
      <c r="N130" s="8" t="s">
        <v>56</v>
      </c>
      <c r="O130" s="8" t="s">
        <v>56</v>
      </c>
      <c r="P130" s="8" t="s">
        <v>56</v>
      </c>
      <c r="Q130" s="56" t="s">
        <v>370</v>
      </c>
      <c r="R130" s="56" t="s">
        <v>56</v>
      </c>
      <c r="S130" s="51">
        <v>1.843</v>
      </c>
      <c r="T130" s="51">
        <v>1.843</v>
      </c>
      <c r="U130" s="51">
        <v>1.843</v>
      </c>
      <c r="V130" s="21">
        <v>1218.3</v>
      </c>
      <c r="W130" s="21">
        <f t="shared" si="1"/>
        <v>2245.33</v>
      </c>
    </row>
    <row r="131" ht="28.5" customHeight="1" spans="1:23">
      <c r="A131" s="6">
        <v>109</v>
      </c>
      <c r="B131" s="7" t="s">
        <v>371</v>
      </c>
      <c r="C131" s="7" t="s">
        <v>56</v>
      </c>
      <c r="D131" s="7" t="s">
        <v>56</v>
      </c>
      <c r="E131" s="7" t="s">
        <v>56</v>
      </c>
      <c r="F131" s="7" t="s">
        <v>56</v>
      </c>
      <c r="G131" s="8" t="s">
        <v>122</v>
      </c>
      <c r="H131" s="8" t="s">
        <v>56</v>
      </c>
      <c r="I131" s="8" t="s">
        <v>56</v>
      </c>
      <c r="J131" s="8" t="s">
        <v>253</v>
      </c>
      <c r="K131" s="8" t="s">
        <v>56</v>
      </c>
      <c r="L131" s="8" t="s">
        <v>56</v>
      </c>
      <c r="M131" s="8" t="s">
        <v>56</v>
      </c>
      <c r="N131" s="8" t="s">
        <v>56</v>
      </c>
      <c r="O131" s="8" t="s">
        <v>56</v>
      </c>
      <c r="P131" s="8" t="s">
        <v>56</v>
      </c>
      <c r="Q131" s="10" t="s">
        <v>156</v>
      </c>
      <c r="R131" s="10" t="s">
        <v>56</v>
      </c>
      <c r="S131" s="48">
        <v>1.3</v>
      </c>
      <c r="T131" s="48">
        <v>1.3</v>
      </c>
      <c r="U131" s="48">
        <v>1.3</v>
      </c>
      <c r="V131" s="21">
        <v>2891.63</v>
      </c>
      <c r="W131" s="21">
        <f t="shared" si="1"/>
        <v>3759.12</v>
      </c>
    </row>
    <row r="132" ht="28.5" customHeight="1" spans="1:23">
      <c r="A132" s="6">
        <v>110</v>
      </c>
      <c r="B132" s="7" t="s">
        <v>372</v>
      </c>
      <c r="C132" s="7" t="s">
        <v>56</v>
      </c>
      <c r="D132" s="7" t="s">
        <v>56</v>
      </c>
      <c r="E132" s="7" t="s">
        <v>56</v>
      </c>
      <c r="F132" s="7" t="s">
        <v>56</v>
      </c>
      <c r="G132" s="8" t="s">
        <v>122</v>
      </c>
      <c r="H132" s="8" t="s">
        <v>56</v>
      </c>
      <c r="I132" s="8" t="s">
        <v>56</v>
      </c>
      <c r="J132" s="8" t="s">
        <v>373</v>
      </c>
      <c r="K132" s="8" t="s">
        <v>56</v>
      </c>
      <c r="L132" s="8" t="s">
        <v>56</v>
      </c>
      <c r="M132" s="8" t="s">
        <v>56</v>
      </c>
      <c r="N132" s="8" t="s">
        <v>56</v>
      </c>
      <c r="O132" s="8" t="s">
        <v>56</v>
      </c>
      <c r="P132" s="8" t="s">
        <v>56</v>
      </c>
      <c r="Q132" s="10" t="s">
        <v>156</v>
      </c>
      <c r="R132" s="10" t="s">
        <v>56</v>
      </c>
      <c r="S132" s="48">
        <v>1.3</v>
      </c>
      <c r="T132" s="48">
        <v>1.3</v>
      </c>
      <c r="U132" s="48">
        <v>1.3</v>
      </c>
      <c r="V132" s="21">
        <v>3353.86</v>
      </c>
      <c r="W132" s="21">
        <f t="shared" si="1"/>
        <v>4360.02</v>
      </c>
    </row>
    <row r="133" ht="40.5" customHeight="1" spans="1:23">
      <c r="A133" s="6">
        <v>111</v>
      </c>
      <c r="B133" s="7" t="s">
        <v>374</v>
      </c>
      <c r="C133" s="7" t="s">
        <v>56</v>
      </c>
      <c r="D133" s="7" t="s">
        <v>56</v>
      </c>
      <c r="E133" s="7" t="s">
        <v>56</v>
      </c>
      <c r="F133" s="7" t="s">
        <v>56</v>
      </c>
      <c r="G133" s="8" t="s">
        <v>131</v>
      </c>
      <c r="H133" s="8" t="s">
        <v>56</v>
      </c>
      <c r="I133" s="8" t="s">
        <v>56</v>
      </c>
      <c r="J133" s="8" t="s">
        <v>243</v>
      </c>
      <c r="K133" s="8" t="s">
        <v>56</v>
      </c>
      <c r="L133" s="8" t="s">
        <v>56</v>
      </c>
      <c r="M133" s="8" t="s">
        <v>56</v>
      </c>
      <c r="N133" s="8" t="s">
        <v>56</v>
      </c>
      <c r="O133" s="8" t="s">
        <v>56</v>
      </c>
      <c r="P133" s="8" t="s">
        <v>56</v>
      </c>
      <c r="Q133" s="10" t="s">
        <v>133</v>
      </c>
      <c r="R133" s="10" t="s">
        <v>56</v>
      </c>
      <c r="S133" s="49">
        <v>123</v>
      </c>
      <c r="T133" s="49">
        <v>123</v>
      </c>
      <c r="U133" s="49">
        <v>123</v>
      </c>
      <c r="V133" s="21">
        <v>16.5</v>
      </c>
      <c r="W133" s="21">
        <f t="shared" si="1"/>
        <v>2029.5</v>
      </c>
    </row>
    <row r="134" ht="42" customHeight="1" spans="1:23">
      <c r="A134" s="6">
        <v>112</v>
      </c>
      <c r="B134" s="7" t="s">
        <v>375</v>
      </c>
      <c r="C134" s="7" t="s">
        <v>56</v>
      </c>
      <c r="D134" s="7" t="s">
        <v>56</v>
      </c>
      <c r="E134" s="7" t="s">
        <v>56</v>
      </c>
      <c r="F134" s="7" t="s">
        <v>56</v>
      </c>
      <c r="G134" s="8" t="s">
        <v>131</v>
      </c>
      <c r="H134" s="8" t="s">
        <v>56</v>
      </c>
      <c r="I134" s="8" t="s">
        <v>56</v>
      </c>
      <c r="J134" s="8" t="s">
        <v>245</v>
      </c>
      <c r="K134" s="8" t="s">
        <v>56</v>
      </c>
      <c r="L134" s="8" t="s">
        <v>56</v>
      </c>
      <c r="M134" s="8" t="s">
        <v>56</v>
      </c>
      <c r="N134" s="8" t="s">
        <v>56</v>
      </c>
      <c r="O134" s="8" t="s">
        <v>56</v>
      </c>
      <c r="P134" s="8" t="s">
        <v>56</v>
      </c>
      <c r="Q134" s="10" t="s">
        <v>133</v>
      </c>
      <c r="R134" s="10" t="s">
        <v>56</v>
      </c>
      <c r="S134" s="49">
        <v>64</v>
      </c>
      <c r="T134" s="49">
        <v>64</v>
      </c>
      <c r="U134" s="49">
        <v>64</v>
      </c>
      <c r="V134" s="21">
        <v>18.5</v>
      </c>
      <c r="W134" s="21">
        <f t="shared" si="1"/>
        <v>1184</v>
      </c>
    </row>
    <row r="135" ht="40.5" customHeight="1" spans="1:23">
      <c r="A135" s="6">
        <v>113</v>
      </c>
      <c r="B135" s="7" t="s">
        <v>376</v>
      </c>
      <c r="C135" s="7" t="s">
        <v>56</v>
      </c>
      <c r="D135" s="7" t="s">
        <v>56</v>
      </c>
      <c r="E135" s="7" t="s">
        <v>56</v>
      </c>
      <c r="F135" s="7" t="s">
        <v>56</v>
      </c>
      <c r="G135" s="8" t="s">
        <v>131</v>
      </c>
      <c r="H135" s="8" t="s">
        <v>56</v>
      </c>
      <c r="I135" s="8" t="s">
        <v>56</v>
      </c>
      <c r="J135" s="8" t="s">
        <v>247</v>
      </c>
      <c r="K135" s="8" t="s">
        <v>56</v>
      </c>
      <c r="L135" s="8" t="s">
        <v>56</v>
      </c>
      <c r="M135" s="8" t="s">
        <v>56</v>
      </c>
      <c r="N135" s="8" t="s">
        <v>56</v>
      </c>
      <c r="O135" s="8" t="s">
        <v>56</v>
      </c>
      <c r="P135" s="8" t="s">
        <v>56</v>
      </c>
      <c r="Q135" s="10" t="s">
        <v>133</v>
      </c>
      <c r="R135" s="10" t="s">
        <v>56</v>
      </c>
      <c r="S135" s="49">
        <v>253</v>
      </c>
      <c r="T135" s="49">
        <v>253</v>
      </c>
      <c r="U135" s="49">
        <v>253</v>
      </c>
      <c r="V135" s="21">
        <v>20.5</v>
      </c>
      <c r="W135" s="21">
        <f t="shared" si="1"/>
        <v>5186.5</v>
      </c>
    </row>
    <row r="136" ht="41.5" customHeight="1" spans="1:23">
      <c r="A136" s="6">
        <v>114</v>
      </c>
      <c r="B136" s="7" t="s">
        <v>377</v>
      </c>
      <c r="C136" s="7" t="s">
        <v>56</v>
      </c>
      <c r="D136" s="7" t="s">
        <v>56</v>
      </c>
      <c r="E136" s="7" t="s">
        <v>56</v>
      </c>
      <c r="F136" s="7" t="s">
        <v>56</v>
      </c>
      <c r="G136" s="8" t="s">
        <v>131</v>
      </c>
      <c r="H136" s="8" t="s">
        <v>56</v>
      </c>
      <c r="I136" s="8" t="s">
        <v>56</v>
      </c>
      <c r="J136" s="8" t="s">
        <v>378</v>
      </c>
      <c r="K136" s="8" t="s">
        <v>56</v>
      </c>
      <c r="L136" s="8" t="s">
        <v>56</v>
      </c>
      <c r="M136" s="8" t="s">
        <v>56</v>
      </c>
      <c r="N136" s="8" t="s">
        <v>56</v>
      </c>
      <c r="O136" s="8" t="s">
        <v>56</v>
      </c>
      <c r="P136" s="8" t="s">
        <v>56</v>
      </c>
      <c r="Q136" s="10" t="s">
        <v>133</v>
      </c>
      <c r="R136" s="10" t="s">
        <v>56</v>
      </c>
      <c r="S136" s="49">
        <v>15</v>
      </c>
      <c r="T136" s="49">
        <v>15</v>
      </c>
      <c r="U136" s="49">
        <v>15</v>
      </c>
      <c r="V136" s="21">
        <v>23</v>
      </c>
      <c r="W136" s="21">
        <f t="shared" ref="W136:W199" si="2">ROUND(V136*S136,2)</f>
        <v>345</v>
      </c>
    </row>
    <row r="137" ht="41" customHeight="1" spans="1:23">
      <c r="A137" s="6">
        <v>115</v>
      </c>
      <c r="B137" s="7" t="s">
        <v>379</v>
      </c>
      <c r="C137" s="7" t="s">
        <v>56</v>
      </c>
      <c r="D137" s="7" t="s">
        <v>56</v>
      </c>
      <c r="E137" s="7" t="s">
        <v>56</v>
      </c>
      <c r="F137" s="7" t="s">
        <v>56</v>
      </c>
      <c r="G137" s="8" t="s">
        <v>128</v>
      </c>
      <c r="H137" s="8" t="s">
        <v>56</v>
      </c>
      <c r="I137" s="8" t="s">
        <v>56</v>
      </c>
      <c r="J137" s="8" t="s">
        <v>262</v>
      </c>
      <c r="K137" s="8" t="s">
        <v>56</v>
      </c>
      <c r="L137" s="8" t="s">
        <v>56</v>
      </c>
      <c r="M137" s="8" t="s">
        <v>56</v>
      </c>
      <c r="N137" s="8" t="s">
        <v>56</v>
      </c>
      <c r="O137" s="8" t="s">
        <v>56</v>
      </c>
      <c r="P137" s="8" t="s">
        <v>56</v>
      </c>
      <c r="Q137" s="10" t="s">
        <v>112</v>
      </c>
      <c r="R137" s="10" t="s">
        <v>56</v>
      </c>
      <c r="S137" s="49">
        <v>59</v>
      </c>
      <c r="T137" s="49">
        <v>59</v>
      </c>
      <c r="U137" s="49">
        <v>59</v>
      </c>
      <c r="V137" s="21">
        <v>17.38</v>
      </c>
      <c r="W137" s="21">
        <f t="shared" si="2"/>
        <v>1025.42</v>
      </c>
    </row>
    <row r="138" ht="16" customHeight="1" spans="1:23">
      <c r="A138" s="44"/>
      <c r="B138" s="45" t="s">
        <v>380</v>
      </c>
      <c r="C138" s="44" t="s">
        <v>56</v>
      </c>
      <c r="D138" s="44" t="s">
        <v>56</v>
      </c>
      <c r="E138" s="44" t="s">
        <v>56</v>
      </c>
      <c r="F138" s="44" t="s">
        <v>56</v>
      </c>
      <c r="G138" s="8" t="s">
        <v>143</v>
      </c>
      <c r="H138" s="8" t="s">
        <v>56</v>
      </c>
      <c r="I138" s="8" t="s">
        <v>56</v>
      </c>
      <c r="J138" s="44"/>
      <c r="K138" s="44" t="s">
        <v>56</v>
      </c>
      <c r="L138" s="44" t="s">
        <v>56</v>
      </c>
      <c r="M138" s="44" t="s">
        <v>56</v>
      </c>
      <c r="N138" s="44" t="s">
        <v>56</v>
      </c>
      <c r="O138" s="44" t="s">
        <v>56</v>
      </c>
      <c r="P138" s="44" t="s">
        <v>56</v>
      </c>
      <c r="Q138" s="44"/>
      <c r="R138" s="44" t="s">
        <v>56</v>
      </c>
      <c r="S138" s="44"/>
      <c r="T138" s="44" t="s">
        <v>56</v>
      </c>
      <c r="U138" s="44" t="s">
        <v>56</v>
      </c>
      <c r="V138" s="21">
        <v>0</v>
      </c>
      <c r="W138" s="21"/>
    </row>
    <row r="139" ht="40.5" customHeight="1" spans="1:23">
      <c r="A139" s="6">
        <v>116</v>
      </c>
      <c r="B139" s="7" t="s">
        <v>381</v>
      </c>
      <c r="C139" s="7" t="s">
        <v>56</v>
      </c>
      <c r="D139" s="7" t="s">
        <v>56</v>
      </c>
      <c r="E139" s="7" t="s">
        <v>56</v>
      </c>
      <c r="F139" s="7" t="s">
        <v>56</v>
      </c>
      <c r="G139" s="8" t="s">
        <v>382</v>
      </c>
      <c r="H139" s="8" t="s">
        <v>56</v>
      </c>
      <c r="I139" s="8" t="s">
        <v>56</v>
      </c>
      <c r="J139" s="8" t="s">
        <v>383</v>
      </c>
      <c r="K139" s="8" t="s">
        <v>56</v>
      </c>
      <c r="L139" s="8" t="s">
        <v>56</v>
      </c>
      <c r="M139" s="8" t="s">
        <v>56</v>
      </c>
      <c r="N139" s="8" t="s">
        <v>56</v>
      </c>
      <c r="O139" s="8" t="s">
        <v>56</v>
      </c>
      <c r="P139" s="8" t="s">
        <v>56</v>
      </c>
      <c r="Q139" s="10" t="s">
        <v>88</v>
      </c>
      <c r="R139" s="10" t="s">
        <v>56</v>
      </c>
      <c r="S139" s="20">
        <v>96.99</v>
      </c>
      <c r="T139" s="20">
        <v>96.99</v>
      </c>
      <c r="U139" s="20">
        <v>96.99</v>
      </c>
      <c r="V139" s="21">
        <v>70.74</v>
      </c>
      <c r="W139" s="21">
        <f t="shared" si="2"/>
        <v>6861.07</v>
      </c>
    </row>
    <row r="140" ht="29" customHeight="1" spans="1:23">
      <c r="A140" s="6">
        <v>117</v>
      </c>
      <c r="B140" s="7" t="s">
        <v>384</v>
      </c>
      <c r="C140" s="7" t="s">
        <v>56</v>
      </c>
      <c r="D140" s="7" t="s">
        <v>56</v>
      </c>
      <c r="E140" s="7" t="s">
        <v>56</v>
      </c>
      <c r="F140" s="7" t="s">
        <v>56</v>
      </c>
      <c r="G140" s="8" t="s">
        <v>385</v>
      </c>
      <c r="H140" s="8" t="s">
        <v>56</v>
      </c>
      <c r="I140" s="8" t="s">
        <v>56</v>
      </c>
      <c r="J140" s="8" t="s">
        <v>386</v>
      </c>
      <c r="K140" s="8" t="s">
        <v>56</v>
      </c>
      <c r="L140" s="8" t="s">
        <v>56</v>
      </c>
      <c r="M140" s="8" t="s">
        <v>56</v>
      </c>
      <c r="N140" s="8" t="s">
        <v>56</v>
      </c>
      <c r="O140" s="8" t="s">
        <v>56</v>
      </c>
      <c r="P140" s="8" t="s">
        <v>56</v>
      </c>
      <c r="Q140" s="10" t="s">
        <v>88</v>
      </c>
      <c r="R140" s="10" t="s">
        <v>56</v>
      </c>
      <c r="S140" s="20">
        <v>7.03</v>
      </c>
      <c r="T140" s="20">
        <v>7.03</v>
      </c>
      <c r="U140" s="20">
        <v>7.03</v>
      </c>
      <c r="V140" s="21">
        <v>23.62</v>
      </c>
      <c r="W140" s="21">
        <f t="shared" si="2"/>
        <v>166.05</v>
      </c>
    </row>
    <row r="141" ht="28.5" customHeight="1" spans="1:23">
      <c r="A141" s="6">
        <v>118</v>
      </c>
      <c r="B141" s="7" t="s">
        <v>387</v>
      </c>
      <c r="C141" s="7" t="s">
        <v>56</v>
      </c>
      <c r="D141" s="7" t="s">
        <v>56</v>
      </c>
      <c r="E141" s="7" t="s">
        <v>56</v>
      </c>
      <c r="F141" s="7" t="s">
        <v>56</v>
      </c>
      <c r="G141" s="8" t="s">
        <v>145</v>
      </c>
      <c r="H141" s="8" t="s">
        <v>56</v>
      </c>
      <c r="I141" s="8" t="s">
        <v>56</v>
      </c>
      <c r="J141" s="8" t="s">
        <v>388</v>
      </c>
      <c r="K141" s="8" t="s">
        <v>56</v>
      </c>
      <c r="L141" s="8" t="s">
        <v>56</v>
      </c>
      <c r="M141" s="8" t="s">
        <v>56</v>
      </c>
      <c r="N141" s="8" t="s">
        <v>56</v>
      </c>
      <c r="O141" s="8" t="s">
        <v>56</v>
      </c>
      <c r="P141" s="8" t="s">
        <v>56</v>
      </c>
      <c r="Q141" s="10" t="s">
        <v>73</v>
      </c>
      <c r="R141" s="10" t="s">
        <v>56</v>
      </c>
      <c r="S141" s="20">
        <v>5.18</v>
      </c>
      <c r="T141" s="20">
        <v>5.18</v>
      </c>
      <c r="U141" s="20">
        <v>5.18</v>
      </c>
      <c r="V141" s="21">
        <v>241.45</v>
      </c>
      <c r="W141" s="21">
        <f t="shared" si="2"/>
        <v>1250.71</v>
      </c>
    </row>
    <row r="142" ht="41.5" customHeight="1" spans="1:23">
      <c r="A142" s="6">
        <v>119</v>
      </c>
      <c r="B142" s="7" t="s">
        <v>389</v>
      </c>
      <c r="C142" s="7" t="s">
        <v>56</v>
      </c>
      <c r="D142" s="7" t="s">
        <v>56</v>
      </c>
      <c r="E142" s="7" t="s">
        <v>56</v>
      </c>
      <c r="F142" s="7" t="s">
        <v>56</v>
      </c>
      <c r="G142" s="8" t="s">
        <v>390</v>
      </c>
      <c r="H142" s="8" t="s">
        <v>56</v>
      </c>
      <c r="I142" s="8" t="s">
        <v>56</v>
      </c>
      <c r="J142" s="8" t="s">
        <v>289</v>
      </c>
      <c r="K142" s="8" t="s">
        <v>56</v>
      </c>
      <c r="L142" s="8" t="s">
        <v>56</v>
      </c>
      <c r="M142" s="8" t="s">
        <v>56</v>
      </c>
      <c r="N142" s="8" t="s">
        <v>56</v>
      </c>
      <c r="O142" s="8" t="s">
        <v>56</v>
      </c>
      <c r="P142" s="8" t="s">
        <v>56</v>
      </c>
      <c r="Q142" s="10" t="s">
        <v>196</v>
      </c>
      <c r="R142" s="10" t="s">
        <v>56</v>
      </c>
      <c r="S142" s="20">
        <v>66.34</v>
      </c>
      <c r="T142" s="20">
        <v>66.34</v>
      </c>
      <c r="U142" s="20">
        <v>66.34</v>
      </c>
      <c r="V142" s="21">
        <v>17.35</v>
      </c>
      <c r="W142" s="21">
        <f t="shared" si="2"/>
        <v>1151</v>
      </c>
    </row>
    <row r="143" ht="28.5" customHeight="1" spans="1:23">
      <c r="A143" s="6">
        <v>120</v>
      </c>
      <c r="B143" s="7" t="s">
        <v>391</v>
      </c>
      <c r="C143" s="7" t="s">
        <v>56</v>
      </c>
      <c r="D143" s="7" t="s">
        <v>56</v>
      </c>
      <c r="E143" s="7" t="s">
        <v>56</v>
      </c>
      <c r="F143" s="7" t="s">
        <v>56</v>
      </c>
      <c r="G143" s="8" t="s">
        <v>164</v>
      </c>
      <c r="H143" s="8" t="s">
        <v>56</v>
      </c>
      <c r="I143" s="8" t="s">
        <v>56</v>
      </c>
      <c r="J143" s="8" t="s">
        <v>392</v>
      </c>
      <c r="K143" s="8" t="s">
        <v>56</v>
      </c>
      <c r="L143" s="8" t="s">
        <v>56</v>
      </c>
      <c r="M143" s="8" t="s">
        <v>56</v>
      </c>
      <c r="N143" s="8" t="s">
        <v>56</v>
      </c>
      <c r="O143" s="8" t="s">
        <v>56</v>
      </c>
      <c r="P143" s="8" t="s">
        <v>56</v>
      </c>
      <c r="Q143" s="10" t="s">
        <v>88</v>
      </c>
      <c r="R143" s="10" t="s">
        <v>56</v>
      </c>
      <c r="S143" s="20">
        <v>92.53</v>
      </c>
      <c r="T143" s="20">
        <v>92.53</v>
      </c>
      <c r="U143" s="20">
        <v>92.53</v>
      </c>
      <c r="V143" s="21">
        <v>61.63</v>
      </c>
      <c r="W143" s="21">
        <f t="shared" si="2"/>
        <v>5702.62</v>
      </c>
    </row>
    <row r="144" ht="28.5" customHeight="1" spans="1:23">
      <c r="A144" s="6">
        <v>121</v>
      </c>
      <c r="B144" s="7" t="s">
        <v>393</v>
      </c>
      <c r="C144" s="7" t="s">
        <v>56</v>
      </c>
      <c r="D144" s="7" t="s">
        <v>56</v>
      </c>
      <c r="E144" s="7" t="s">
        <v>56</v>
      </c>
      <c r="F144" s="7" t="s">
        <v>56</v>
      </c>
      <c r="G144" s="8" t="s">
        <v>164</v>
      </c>
      <c r="H144" s="8" t="s">
        <v>56</v>
      </c>
      <c r="I144" s="8" t="s">
        <v>56</v>
      </c>
      <c r="J144" s="8" t="s">
        <v>394</v>
      </c>
      <c r="K144" s="8" t="s">
        <v>56</v>
      </c>
      <c r="L144" s="8" t="s">
        <v>56</v>
      </c>
      <c r="M144" s="8" t="s">
        <v>56</v>
      </c>
      <c r="N144" s="8" t="s">
        <v>56</v>
      </c>
      <c r="O144" s="8" t="s">
        <v>56</v>
      </c>
      <c r="P144" s="8" t="s">
        <v>56</v>
      </c>
      <c r="Q144" s="10" t="s">
        <v>88</v>
      </c>
      <c r="R144" s="10" t="s">
        <v>56</v>
      </c>
      <c r="S144" s="20">
        <v>68.66</v>
      </c>
      <c r="T144" s="20">
        <v>68.66</v>
      </c>
      <c r="U144" s="20">
        <v>68.66</v>
      </c>
      <c r="V144" s="21">
        <v>61.63</v>
      </c>
      <c r="W144" s="21">
        <f t="shared" si="2"/>
        <v>4231.52</v>
      </c>
    </row>
    <row r="145" ht="54" customHeight="1" spans="1:23">
      <c r="A145" s="6">
        <v>122</v>
      </c>
      <c r="B145" s="7" t="s">
        <v>395</v>
      </c>
      <c r="C145" s="7" t="s">
        <v>56</v>
      </c>
      <c r="D145" s="7" t="s">
        <v>56</v>
      </c>
      <c r="E145" s="7" t="s">
        <v>56</v>
      </c>
      <c r="F145" s="7" t="s">
        <v>56</v>
      </c>
      <c r="G145" s="8" t="s">
        <v>396</v>
      </c>
      <c r="H145" s="8" t="s">
        <v>56</v>
      </c>
      <c r="I145" s="8" t="s">
        <v>56</v>
      </c>
      <c r="J145" s="8" t="s">
        <v>397</v>
      </c>
      <c r="K145" s="8" t="s">
        <v>56</v>
      </c>
      <c r="L145" s="8" t="s">
        <v>56</v>
      </c>
      <c r="M145" s="8" t="s">
        <v>56</v>
      </c>
      <c r="N145" s="8" t="s">
        <v>56</v>
      </c>
      <c r="O145" s="8" t="s">
        <v>56</v>
      </c>
      <c r="P145" s="8" t="s">
        <v>56</v>
      </c>
      <c r="Q145" s="10" t="s">
        <v>88</v>
      </c>
      <c r="R145" s="10" t="s">
        <v>56</v>
      </c>
      <c r="S145" s="20">
        <v>5.08</v>
      </c>
      <c r="T145" s="20">
        <v>5.08</v>
      </c>
      <c r="U145" s="20">
        <v>5.08</v>
      </c>
      <c r="V145" s="21">
        <v>215.29</v>
      </c>
      <c r="W145" s="21">
        <f t="shared" si="2"/>
        <v>1093.67</v>
      </c>
    </row>
    <row r="146" ht="29" customHeight="1" spans="1:23">
      <c r="A146" s="6">
        <v>123</v>
      </c>
      <c r="B146" s="7" t="s">
        <v>398</v>
      </c>
      <c r="C146" s="7" t="s">
        <v>56</v>
      </c>
      <c r="D146" s="7" t="s">
        <v>56</v>
      </c>
      <c r="E146" s="7" t="s">
        <v>56</v>
      </c>
      <c r="F146" s="7" t="s">
        <v>56</v>
      </c>
      <c r="G146" s="8" t="s">
        <v>399</v>
      </c>
      <c r="H146" s="8" t="s">
        <v>56</v>
      </c>
      <c r="I146" s="8" t="s">
        <v>56</v>
      </c>
      <c r="J146" s="8" t="s">
        <v>400</v>
      </c>
      <c r="K146" s="8" t="s">
        <v>56</v>
      </c>
      <c r="L146" s="8" t="s">
        <v>56</v>
      </c>
      <c r="M146" s="8" t="s">
        <v>56</v>
      </c>
      <c r="N146" s="8" t="s">
        <v>56</v>
      </c>
      <c r="O146" s="8" t="s">
        <v>56</v>
      </c>
      <c r="P146" s="8" t="s">
        <v>56</v>
      </c>
      <c r="Q146" s="10" t="s">
        <v>73</v>
      </c>
      <c r="R146" s="10" t="s">
        <v>56</v>
      </c>
      <c r="S146" s="48">
        <v>0.2</v>
      </c>
      <c r="T146" s="48">
        <v>0.2</v>
      </c>
      <c r="U146" s="48">
        <v>0.2</v>
      </c>
      <c r="V146" s="21">
        <v>888.33</v>
      </c>
      <c r="W146" s="21">
        <f t="shared" si="2"/>
        <v>177.67</v>
      </c>
    </row>
    <row r="147" ht="28.5" customHeight="1" spans="1:23">
      <c r="A147" s="6">
        <v>124</v>
      </c>
      <c r="B147" s="7" t="s">
        <v>401</v>
      </c>
      <c r="C147" s="7" t="s">
        <v>56</v>
      </c>
      <c r="D147" s="7" t="s">
        <v>56</v>
      </c>
      <c r="E147" s="7" t="s">
        <v>56</v>
      </c>
      <c r="F147" s="7" t="s">
        <v>56</v>
      </c>
      <c r="G147" s="8" t="s">
        <v>402</v>
      </c>
      <c r="H147" s="8" t="s">
        <v>56</v>
      </c>
      <c r="I147" s="8" t="s">
        <v>56</v>
      </c>
      <c r="J147" s="8" t="s">
        <v>403</v>
      </c>
      <c r="K147" s="8" t="s">
        <v>56</v>
      </c>
      <c r="L147" s="8" t="s">
        <v>56</v>
      </c>
      <c r="M147" s="8" t="s">
        <v>56</v>
      </c>
      <c r="N147" s="8" t="s">
        <v>56</v>
      </c>
      <c r="O147" s="8" t="s">
        <v>56</v>
      </c>
      <c r="P147" s="8" t="s">
        <v>56</v>
      </c>
      <c r="Q147" s="10" t="s">
        <v>73</v>
      </c>
      <c r="R147" s="10" t="s">
        <v>56</v>
      </c>
      <c r="S147" s="20">
        <v>0.18</v>
      </c>
      <c r="T147" s="20">
        <v>0.18</v>
      </c>
      <c r="U147" s="20">
        <v>0.18</v>
      </c>
      <c r="V147" s="21">
        <v>891.35</v>
      </c>
      <c r="W147" s="21">
        <f t="shared" si="2"/>
        <v>160.44</v>
      </c>
    </row>
    <row r="148" ht="28.5" customHeight="1" spans="1:23">
      <c r="A148" s="6">
        <v>125</v>
      </c>
      <c r="B148" s="7" t="s">
        <v>404</v>
      </c>
      <c r="C148" s="7" t="s">
        <v>56</v>
      </c>
      <c r="D148" s="7" t="s">
        <v>56</v>
      </c>
      <c r="E148" s="7" t="s">
        <v>56</v>
      </c>
      <c r="F148" s="7" t="s">
        <v>56</v>
      </c>
      <c r="G148" s="8" t="s">
        <v>167</v>
      </c>
      <c r="H148" s="8" t="s">
        <v>56</v>
      </c>
      <c r="I148" s="8" t="s">
        <v>56</v>
      </c>
      <c r="J148" s="8" t="s">
        <v>405</v>
      </c>
      <c r="K148" s="8" t="s">
        <v>56</v>
      </c>
      <c r="L148" s="8" t="s">
        <v>56</v>
      </c>
      <c r="M148" s="8" t="s">
        <v>56</v>
      </c>
      <c r="N148" s="8" t="s">
        <v>56</v>
      </c>
      <c r="O148" s="8" t="s">
        <v>56</v>
      </c>
      <c r="P148" s="8" t="s">
        <v>56</v>
      </c>
      <c r="Q148" s="53" t="s">
        <v>196</v>
      </c>
      <c r="R148" s="53" t="s">
        <v>56</v>
      </c>
      <c r="S148" s="48">
        <v>15.2</v>
      </c>
      <c r="T148" s="48">
        <v>15.2</v>
      </c>
      <c r="U148" s="48">
        <v>15.2</v>
      </c>
      <c r="V148" s="21">
        <v>50.5</v>
      </c>
      <c r="W148" s="21">
        <f t="shared" si="2"/>
        <v>767.6</v>
      </c>
    </row>
    <row r="149" ht="29" customHeight="1" spans="1:23">
      <c r="A149" s="6">
        <v>126</v>
      </c>
      <c r="B149" s="7" t="s">
        <v>406</v>
      </c>
      <c r="C149" s="7" t="s">
        <v>56</v>
      </c>
      <c r="D149" s="7" t="s">
        <v>56</v>
      </c>
      <c r="E149" s="7" t="s">
        <v>56</v>
      </c>
      <c r="F149" s="7" t="s">
        <v>56</v>
      </c>
      <c r="G149" s="8" t="s">
        <v>407</v>
      </c>
      <c r="H149" s="8" t="s">
        <v>56</v>
      </c>
      <c r="I149" s="8" t="s">
        <v>56</v>
      </c>
      <c r="J149" s="8" t="s">
        <v>408</v>
      </c>
      <c r="K149" s="8" t="s">
        <v>56</v>
      </c>
      <c r="L149" s="8" t="s">
        <v>56</v>
      </c>
      <c r="M149" s="8" t="s">
        <v>56</v>
      </c>
      <c r="N149" s="8" t="s">
        <v>56</v>
      </c>
      <c r="O149" s="8" t="s">
        <v>56</v>
      </c>
      <c r="P149" s="8" t="s">
        <v>56</v>
      </c>
      <c r="Q149" s="10" t="s">
        <v>112</v>
      </c>
      <c r="R149" s="10" t="s">
        <v>56</v>
      </c>
      <c r="S149" s="49">
        <v>12</v>
      </c>
      <c r="T149" s="49">
        <v>12</v>
      </c>
      <c r="U149" s="49">
        <v>12</v>
      </c>
      <c r="V149" s="21">
        <v>275.48</v>
      </c>
      <c r="W149" s="21">
        <f t="shared" si="2"/>
        <v>3305.76</v>
      </c>
    </row>
    <row r="150" ht="54.25" customHeight="1" spans="1:23">
      <c r="A150" s="6">
        <v>127</v>
      </c>
      <c r="B150" s="7" t="s">
        <v>409</v>
      </c>
      <c r="C150" s="7" t="s">
        <v>56</v>
      </c>
      <c r="D150" s="7" t="s">
        <v>56</v>
      </c>
      <c r="E150" s="7" t="s">
        <v>56</v>
      </c>
      <c r="F150" s="7" t="s">
        <v>56</v>
      </c>
      <c r="G150" s="8" t="s">
        <v>186</v>
      </c>
      <c r="H150" s="8" t="s">
        <v>56</v>
      </c>
      <c r="I150" s="8" t="s">
        <v>56</v>
      </c>
      <c r="J150" s="8" t="s">
        <v>187</v>
      </c>
      <c r="K150" s="8" t="s">
        <v>56</v>
      </c>
      <c r="L150" s="8" t="s">
        <v>56</v>
      </c>
      <c r="M150" s="8" t="s">
        <v>56</v>
      </c>
      <c r="N150" s="8" t="s">
        <v>56</v>
      </c>
      <c r="O150" s="8" t="s">
        <v>56</v>
      </c>
      <c r="P150" s="8" t="s">
        <v>56</v>
      </c>
      <c r="Q150" s="10" t="s">
        <v>112</v>
      </c>
      <c r="R150" s="10" t="s">
        <v>56</v>
      </c>
      <c r="S150" s="49">
        <v>18</v>
      </c>
      <c r="T150" s="49">
        <v>18</v>
      </c>
      <c r="U150" s="49">
        <v>18</v>
      </c>
      <c r="V150" s="21">
        <v>74.24</v>
      </c>
      <c r="W150" s="21">
        <f t="shared" si="2"/>
        <v>1336.32</v>
      </c>
    </row>
    <row r="151" ht="41.25" customHeight="1" spans="1:23">
      <c r="A151" s="49">
        <v>128</v>
      </c>
      <c r="B151" s="7" t="s">
        <v>410</v>
      </c>
      <c r="C151" s="7" t="s">
        <v>56</v>
      </c>
      <c r="D151" s="7" t="s">
        <v>56</v>
      </c>
      <c r="E151" s="7" t="s">
        <v>56</v>
      </c>
      <c r="F151" s="7" t="s">
        <v>56</v>
      </c>
      <c r="G151" s="8" t="s">
        <v>186</v>
      </c>
      <c r="H151" s="8" t="s">
        <v>56</v>
      </c>
      <c r="I151" s="8" t="s">
        <v>56</v>
      </c>
      <c r="J151" s="8" t="s">
        <v>189</v>
      </c>
      <c r="K151" s="8" t="s">
        <v>56</v>
      </c>
      <c r="L151" s="8" t="s">
        <v>56</v>
      </c>
      <c r="M151" s="8" t="s">
        <v>56</v>
      </c>
      <c r="N151" s="8" t="s">
        <v>56</v>
      </c>
      <c r="O151" s="8" t="s">
        <v>56</v>
      </c>
      <c r="P151" s="8" t="s">
        <v>56</v>
      </c>
      <c r="Q151" s="10" t="s">
        <v>112</v>
      </c>
      <c r="R151" s="10" t="s">
        <v>56</v>
      </c>
      <c r="S151" s="49">
        <v>29</v>
      </c>
      <c r="T151" s="49">
        <v>29</v>
      </c>
      <c r="U151" s="49">
        <v>29</v>
      </c>
      <c r="V151" s="21">
        <v>74.24</v>
      </c>
      <c r="W151" s="21">
        <f t="shared" si="2"/>
        <v>2152.96</v>
      </c>
    </row>
    <row r="152" ht="53.5" customHeight="1" spans="1:23">
      <c r="A152" s="49">
        <v>129</v>
      </c>
      <c r="B152" s="7" t="s">
        <v>411</v>
      </c>
      <c r="C152" s="7" t="s">
        <v>56</v>
      </c>
      <c r="D152" s="7" t="s">
        <v>56</v>
      </c>
      <c r="E152" s="7" t="s">
        <v>56</v>
      </c>
      <c r="F152" s="7" t="s">
        <v>56</v>
      </c>
      <c r="G152" s="8" t="s">
        <v>412</v>
      </c>
      <c r="H152" s="8" t="s">
        <v>56</v>
      </c>
      <c r="I152" s="8" t="s">
        <v>56</v>
      </c>
      <c r="J152" s="8" t="s">
        <v>413</v>
      </c>
      <c r="K152" s="8" t="s">
        <v>56</v>
      </c>
      <c r="L152" s="8" t="s">
        <v>56</v>
      </c>
      <c r="M152" s="8" t="s">
        <v>56</v>
      </c>
      <c r="N152" s="8" t="s">
        <v>56</v>
      </c>
      <c r="O152" s="8" t="s">
        <v>56</v>
      </c>
      <c r="P152" s="8" t="s">
        <v>56</v>
      </c>
      <c r="Q152" s="10" t="s">
        <v>88</v>
      </c>
      <c r="R152" s="10" t="s">
        <v>56</v>
      </c>
      <c r="S152" s="48">
        <v>10.6</v>
      </c>
      <c r="T152" s="48">
        <v>10.6</v>
      </c>
      <c r="U152" s="48">
        <v>10.6</v>
      </c>
      <c r="V152" s="21">
        <v>63.89</v>
      </c>
      <c r="W152" s="21">
        <f t="shared" si="2"/>
        <v>677.23</v>
      </c>
    </row>
    <row r="153" ht="28.5" customHeight="1" spans="1:23">
      <c r="A153" s="55">
        <v>130</v>
      </c>
      <c r="B153" s="7" t="s">
        <v>414</v>
      </c>
      <c r="C153" s="7" t="s">
        <v>56</v>
      </c>
      <c r="D153" s="7" t="s">
        <v>56</v>
      </c>
      <c r="E153" s="7" t="s">
        <v>56</v>
      </c>
      <c r="F153" s="7" t="s">
        <v>56</v>
      </c>
      <c r="G153" s="8" t="s">
        <v>415</v>
      </c>
      <c r="H153" s="8" t="s">
        <v>56</v>
      </c>
      <c r="I153" s="8" t="s">
        <v>56</v>
      </c>
      <c r="J153" s="52" t="s">
        <v>416</v>
      </c>
      <c r="K153" s="52" t="s">
        <v>56</v>
      </c>
      <c r="L153" s="52" t="s">
        <v>56</v>
      </c>
      <c r="M153" s="52" t="s">
        <v>56</v>
      </c>
      <c r="N153" s="52" t="s">
        <v>56</v>
      </c>
      <c r="O153" s="52" t="s">
        <v>56</v>
      </c>
      <c r="P153" s="52" t="s">
        <v>56</v>
      </c>
      <c r="Q153" s="53" t="s">
        <v>156</v>
      </c>
      <c r="R153" s="53" t="s">
        <v>56</v>
      </c>
      <c r="S153" s="57">
        <v>0.052</v>
      </c>
      <c r="T153" s="57">
        <v>0.052</v>
      </c>
      <c r="U153" s="57">
        <v>0.052</v>
      </c>
      <c r="V153" s="21">
        <v>1254.18</v>
      </c>
      <c r="W153" s="21">
        <f t="shared" si="2"/>
        <v>65.22</v>
      </c>
    </row>
    <row r="154" ht="41.5" customHeight="1" spans="1:23">
      <c r="A154" s="49">
        <v>131</v>
      </c>
      <c r="B154" s="7" t="s">
        <v>417</v>
      </c>
      <c r="C154" s="7" t="s">
        <v>56</v>
      </c>
      <c r="D154" s="7" t="s">
        <v>56</v>
      </c>
      <c r="E154" s="7" t="s">
        <v>56</v>
      </c>
      <c r="F154" s="7" t="s">
        <v>56</v>
      </c>
      <c r="G154" s="8" t="s">
        <v>418</v>
      </c>
      <c r="H154" s="8" t="s">
        <v>56</v>
      </c>
      <c r="I154" s="8" t="s">
        <v>56</v>
      </c>
      <c r="J154" s="8" t="s">
        <v>419</v>
      </c>
      <c r="K154" s="8" t="s">
        <v>56</v>
      </c>
      <c r="L154" s="8" t="s">
        <v>56</v>
      </c>
      <c r="M154" s="8" t="s">
        <v>56</v>
      </c>
      <c r="N154" s="8" t="s">
        <v>56</v>
      </c>
      <c r="O154" s="8" t="s">
        <v>56</v>
      </c>
      <c r="P154" s="8" t="s">
        <v>56</v>
      </c>
      <c r="Q154" s="10" t="s">
        <v>73</v>
      </c>
      <c r="R154" s="10" t="s">
        <v>56</v>
      </c>
      <c r="S154" s="20">
        <v>0.71</v>
      </c>
      <c r="T154" s="20">
        <v>0.71</v>
      </c>
      <c r="U154" s="20">
        <v>0.71</v>
      </c>
      <c r="V154" s="21">
        <v>389.02</v>
      </c>
      <c r="W154" s="21">
        <f t="shared" si="2"/>
        <v>276.2</v>
      </c>
    </row>
    <row r="155" ht="40.5" customHeight="1" spans="1:23">
      <c r="A155" s="49">
        <v>132</v>
      </c>
      <c r="B155" s="7" t="s">
        <v>420</v>
      </c>
      <c r="C155" s="7" t="s">
        <v>56</v>
      </c>
      <c r="D155" s="7" t="s">
        <v>56</v>
      </c>
      <c r="E155" s="7" t="s">
        <v>56</v>
      </c>
      <c r="F155" s="7" t="s">
        <v>56</v>
      </c>
      <c r="G155" s="8" t="s">
        <v>421</v>
      </c>
      <c r="H155" s="8" t="s">
        <v>56</v>
      </c>
      <c r="I155" s="8" t="s">
        <v>56</v>
      </c>
      <c r="J155" s="8" t="s">
        <v>422</v>
      </c>
      <c r="K155" s="8" t="s">
        <v>56</v>
      </c>
      <c r="L155" s="8" t="s">
        <v>56</v>
      </c>
      <c r="M155" s="8" t="s">
        <v>56</v>
      </c>
      <c r="N155" s="8" t="s">
        <v>56</v>
      </c>
      <c r="O155" s="8" t="s">
        <v>56</v>
      </c>
      <c r="P155" s="8" t="s">
        <v>56</v>
      </c>
      <c r="Q155" s="10" t="s">
        <v>88</v>
      </c>
      <c r="R155" s="10" t="s">
        <v>56</v>
      </c>
      <c r="S155" s="20">
        <v>125.22</v>
      </c>
      <c r="T155" s="20">
        <v>125.22</v>
      </c>
      <c r="U155" s="20">
        <v>125.22</v>
      </c>
      <c r="V155" s="21">
        <v>127.28</v>
      </c>
      <c r="W155" s="21">
        <f t="shared" si="2"/>
        <v>15938</v>
      </c>
    </row>
    <row r="156" ht="41.5" customHeight="1" spans="1:23">
      <c r="A156" s="49">
        <v>133</v>
      </c>
      <c r="B156" s="7" t="s">
        <v>423</v>
      </c>
      <c r="C156" s="7" t="s">
        <v>56</v>
      </c>
      <c r="D156" s="7" t="s">
        <v>56</v>
      </c>
      <c r="E156" s="7" t="s">
        <v>56</v>
      </c>
      <c r="F156" s="7" t="s">
        <v>56</v>
      </c>
      <c r="G156" s="8" t="s">
        <v>424</v>
      </c>
      <c r="H156" s="8" t="s">
        <v>56</v>
      </c>
      <c r="I156" s="8" t="s">
        <v>56</v>
      </c>
      <c r="J156" s="8" t="s">
        <v>425</v>
      </c>
      <c r="K156" s="8" t="s">
        <v>56</v>
      </c>
      <c r="L156" s="8" t="s">
        <v>56</v>
      </c>
      <c r="M156" s="8" t="s">
        <v>56</v>
      </c>
      <c r="N156" s="8" t="s">
        <v>56</v>
      </c>
      <c r="O156" s="8" t="s">
        <v>56</v>
      </c>
      <c r="P156" s="8" t="s">
        <v>56</v>
      </c>
      <c r="Q156" s="10" t="s">
        <v>88</v>
      </c>
      <c r="R156" s="10" t="s">
        <v>56</v>
      </c>
      <c r="S156" s="48">
        <v>5.5</v>
      </c>
      <c r="T156" s="48">
        <v>5.5</v>
      </c>
      <c r="U156" s="48">
        <v>5.5</v>
      </c>
      <c r="V156" s="21">
        <v>52.77</v>
      </c>
      <c r="W156" s="21">
        <f t="shared" si="2"/>
        <v>290.24</v>
      </c>
    </row>
    <row r="157" ht="29" customHeight="1" spans="1:23">
      <c r="A157" s="49">
        <v>134</v>
      </c>
      <c r="B157" s="7" t="s">
        <v>426</v>
      </c>
      <c r="C157" s="7" t="s">
        <v>56</v>
      </c>
      <c r="D157" s="7" t="s">
        <v>56</v>
      </c>
      <c r="E157" s="7" t="s">
        <v>56</v>
      </c>
      <c r="F157" s="7" t="s">
        <v>56</v>
      </c>
      <c r="G157" s="8" t="s">
        <v>427</v>
      </c>
      <c r="H157" s="8" t="s">
        <v>56</v>
      </c>
      <c r="I157" s="8" t="s">
        <v>56</v>
      </c>
      <c r="J157" s="8" t="s">
        <v>428</v>
      </c>
      <c r="K157" s="8" t="s">
        <v>56</v>
      </c>
      <c r="L157" s="8" t="s">
        <v>56</v>
      </c>
      <c r="M157" s="8" t="s">
        <v>56</v>
      </c>
      <c r="N157" s="8" t="s">
        <v>56</v>
      </c>
      <c r="O157" s="8" t="s">
        <v>56</v>
      </c>
      <c r="P157" s="8" t="s">
        <v>56</v>
      </c>
      <c r="Q157" s="10" t="s">
        <v>88</v>
      </c>
      <c r="R157" s="10" t="s">
        <v>56</v>
      </c>
      <c r="S157" s="20">
        <v>52.89</v>
      </c>
      <c r="T157" s="20">
        <v>52.89</v>
      </c>
      <c r="U157" s="20">
        <v>52.89</v>
      </c>
      <c r="V157" s="21">
        <v>18.38</v>
      </c>
      <c r="W157" s="21">
        <f t="shared" si="2"/>
        <v>972.12</v>
      </c>
    </row>
    <row r="158" ht="66" customHeight="1" spans="1:23">
      <c r="A158" s="49">
        <v>135</v>
      </c>
      <c r="B158" s="7" t="s">
        <v>429</v>
      </c>
      <c r="C158" s="7" t="s">
        <v>56</v>
      </c>
      <c r="D158" s="7" t="s">
        <v>56</v>
      </c>
      <c r="E158" s="7" t="s">
        <v>56</v>
      </c>
      <c r="F158" s="7" t="s">
        <v>56</v>
      </c>
      <c r="G158" s="8" t="s">
        <v>194</v>
      </c>
      <c r="H158" s="8" t="s">
        <v>56</v>
      </c>
      <c r="I158" s="8" t="s">
        <v>56</v>
      </c>
      <c r="J158" s="8" t="s">
        <v>195</v>
      </c>
      <c r="K158" s="8" t="s">
        <v>56</v>
      </c>
      <c r="L158" s="8" t="s">
        <v>56</v>
      </c>
      <c r="M158" s="8" t="s">
        <v>56</v>
      </c>
      <c r="N158" s="8" t="s">
        <v>56</v>
      </c>
      <c r="O158" s="8" t="s">
        <v>56</v>
      </c>
      <c r="P158" s="8" t="s">
        <v>56</v>
      </c>
      <c r="Q158" s="10" t="s">
        <v>196</v>
      </c>
      <c r="R158" s="10" t="s">
        <v>56</v>
      </c>
      <c r="S158" s="20">
        <v>134.64</v>
      </c>
      <c r="T158" s="20">
        <v>134.64</v>
      </c>
      <c r="U158" s="20">
        <v>134.64</v>
      </c>
      <c r="V158" s="21">
        <v>12.35</v>
      </c>
      <c r="W158" s="21">
        <f t="shared" si="2"/>
        <v>1662.8</v>
      </c>
    </row>
    <row r="159" ht="16" customHeight="1" spans="1:23">
      <c r="A159" s="44"/>
      <c r="B159" s="45" t="s">
        <v>430</v>
      </c>
      <c r="C159" s="44" t="s">
        <v>56</v>
      </c>
      <c r="D159" s="44" t="s">
        <v>56</v>
      </c>
      <c r="E159" s="44" t="s">
        <v>56</v>
      </c>
      <c r="F159" s="44" t="s">
        <v>56</v>
      </c>
      <c r="G159" s="8" t="s">
        <v>198</v>
      </c>
      <c r="H159" s="8" t="s">
        <v>56</v>
      </c>
      <c r="I159" s="8" t="s">
        <v>56</v>
      </c>
      <c r="J159" s="44"/>
      <c r="K159" s="44" t="s">
        <v>56</v>
      </c>
      <c r="L159" s="44" t="s">
        <v>56</v>
      </c>
      <c r="M159" s="44" t="s">
        <v>56</v>
      </c>
      <c r="N159" s="44" t="s">
        <v>56</v>
      </c>
      <c r="O159" s="44" t="s">
        <v>56</v>
      </c>
      <c r="P159" s="44" t="s">
        <v>56</v>
      </c>
      <c r="Q159" s="44"/>
      <c r="R159" s="44" t="s">
        <v>56</v>
      </c>
      <c r="S159" s="44"/>
      <c r="T159" s="44" t="s">
        <v>56</v>
      </c>
      <c r="U159" s="44" t="s">
        <v>56</v>
      </c>
      <c r="V159" s="21">
        <v>0</v>
      </c>
      <c r="W159" s="21"/>
    </row>
    <row r="160" ht="54.5" customHeight="1" spans="1:23">
      <c r="A160" s="49">
        <v>136</v>
      </c>
      <c r="B160" s="7" t="s">
        <v>431</v>
      </c>
      <c r="C160" s="7" t="s">
        <v>56</v>
      </c>
      <c r="D160" s="7" t="s">
        <v>56</v>
      </c>
      <c r="E160" s="7" t="s">
        <v>56</v>
      </c>
      <c r="F160" s="7" t="s">
        <v>56</v>
      </c>
      <c r="G160" s="8" t="s">
        <v>200</v>
      </c>
      <c r="H160" s="8" t="s">
        <v>56</v>
      </c>
      <c r="I160" s="8" t="s">
        <v>56</v>
      </c>
      <c r="J160" s="8" t="s">
        <v>201</v>
      </c>
      <c r="K160" s="8" t="s">
        <v>56</v>
      </c>
      <c r="L160" s="8" t="s">
        <v>56</v>
      </c>
      <c r="M160" s="8" t="s">
        <v>56</v>
      </c>
      <c r="N160" s="8" t="s">
        <v>56</v>
      </c>
      <c r="O160" s="8" t="s">
        <v>56</v>
      </c>
      <c r="P160" s="8" t="s">
        <v>56</v>
      </c>
      <c r="Q160" s="10" t="s">
        <v>88</v>
      </c>
      <c r="R160" s="10" t="s">
        <v>56</v>
      </c>
      <c r="S160" s="20">
        <v>267.37</v>
      </c>
      <c r="T160" s="20">
        <v>267.37</v>
      </c>
      <c r="U160" s="20">
        <v>267.37</v>
      </c>
      <c r="V160" s="21">
        <v>82.39</v>
      </c>
      <c r="W160" s="21">
        <f t="shared" si="2"/>
        <v>22028.61</v>
      </c>
    </row>
    <row r="161" ht="41.5" customHeight="1" spans="1:23">
      <c r="A161" s="49">
        <v>137</v>
      </c>
      <c r="B161" s="7" t="s">
        <v>432</v>
      </c>
      <c r="C161" s="7" t="s">
        <v>56</v>
      </c>
      <c r="D161" s="7" t="s">
        <v>56</v>
      </c>
      <c r="E161" s="7" t="s">
        <v>56</v>
      </c>
      <c r="F161" s="7" t="s">
        <v>56</v>
      </c>
      <c r="G161" s="8" t="s">
        <v>433</v>
      </c>
      <c r="H161" s="8" t="s">
        <v>56</v>
      </c>
      <c r="I161" s="8" t="s">
        <v>56</v>
      </c>
      <c r="J161" s="8" t="s">
        <v>213</v>
      </c>
      <c r="K161" s="8" t="s">
        <v>56</v>
      </c>
      <c r="L161" s="8" t="s">
        <v>56</v>
      </c>
      <c r="M161" s="8" t="s">
        <v>56</v>
      </c>
      <c r="N161" s="8" t="s">
        <v>56</v>
      </c>
      <c r="O161" s="8" t="s">
        <v>56</v>
      </c>
      <c r="P161" s="8" t="s">
        <v>56</v>
      </c>
      <c r="Q161" s="10" t="s">
        <v>88</v>
      </c>
      <c r="R161" s="10" t="s">
        <v>56</v>
      </c>
      <c r="S161" s="20">
        <v>3.56</v>
      </c>
      <c r="T161" s="20">
        <v>3.56</v>
      </c>
      <c r="U161" s="20">
        <v>3.56</v>
      </c>
      <c r="V161" s="21">
        <v>260.52</v>
      </c>
      <c r="W161" s="21">
        <f t="shared" si="2"/>
        <v>927.45</v>
      </c>
    </row>
    <row r="162" ht="66.5" customHeight="1" spans="1:23">
      <c r="A162" s="49">
        <v>138</v>
      </c>
      <c r="B162" s="7" t="s">
        <v>434</v>
      </c>
      <c r="C162" s="7" t="s">
        <v>56</v>
      </c>
      <c r="D162" s="7" t="s">
        <v>56</v>
      </c>
      <c r="E162" s="7" t="s">
        <v>56</v>
      </c>
      <c r="F162" s="7" t="s">
        <v>56</v>
      </c>
      <c r="G162" s="8" t="s">
        <v>203</v>
      </c>
      <c r="H162" s="8" t="s">
        <v>56</v>
      </c>
      <c r="I162" s="8" t="s">
        <v>56</v>
      </c>
      <c r="J162" s="8" t="s">
        <v>204</v>
      </c>
      <c r="K162" s="8" t="s">
        <v>56</v>
      </c>
      <c r="L162" s="8" t="s">
        <v>56</v>
      </c>
      <c r="M162" s="8" t="s">
        <v>56</v>
      </c>
      <c r="N162" s="8" t="s">
        <v>56</v>
      </c>
      <c r="O162" s="8" t="s">
        <v>56</v>
      </c>
      <c r="P162" s="8" t="s">
        <v>56</v>
      </c>
      <c r="Q162" s="10" t="s">
        <v>88</v>
      </c>
      <c r="R162" s="10" t="s">
        <v>56</v>
      </c>
      <c r="S162" s="20">
        <v>2.14</v>
      </c>
      <c r="T162" s="20">
        <v>2.14</v>
      </c>
      <c r="U162" s="20">
        <v>2.14</v>
      </c>
      <c r="V162" s="21">
        <v>103.5</v>
      </c>
      <c r="W162" s="21">
        <f t="shared" si="2"/>
        <v>221.49</v>
      </c>
    </row>
    <row r="163" ht="67" customHeight="1" spans="1:23">
      <c r="A163" s="44"/>
      <c r="B163" s="45" t="s">
        <v>435</v>
      </c>
      <c r="C163" s="44" t="s">
        <v>56</v>
      </c>
      <c r="D163" s="44" t="s">
        <v>56</v>
      </c>
      <c r="E163" s="44" t="s">
        <v>56</v>
      </c>
      <c r="F163" s="44" t="s">
        <v>56</v>
      </c>
      <c r="G163" s="8" t="s">
        <v>436</v>
      </c>
      <c r="H163" s="8" t="s">
        <v>56</v>
      </c>
      <c r="I163" s="8" t="s">
        <v>56</v>
      </c>
      <c r="J163" s="44"/>
      <c r="K163" s="44" t="s">
        <v>56</v>
      </c>
      <c r="L163" s="44" t="s">
        <v>56</v>
      </c>
      <c r="M163" s="44" t="s">
        <v>56</v>
      </c>
      <c r="N163" s="44" t="s">
        <v>56</v>
      </c>
      <c r="O163" s="44" t="s">
        <v>56</v>
      </c>
      <c r="P163" s="44" t="s">
        <v>56</v>
      </c>
      <c r="Q163" s="44"/>
      <c r="R163" s="44" t="s">
        <v>56</v>
      </c>
      <c r="S163" s="44"/>
      <c r="T163" s="44" t="s">
        <v>56</v>
      </c>
      <c r="U163" s="44" t="s">
        <v>56</v>
      </c>
      <c r="V163" s="21">
        <v>0</v>
      </c>
      <c r="W163" s="21">
        <f>SUM(W165:W223)</f>
        <v>118597.2</v>
      </c>
    </row>
    <row r="164" ht="16" customHeight="1" spans="1:23">
      <c r="A164" s="44"/>
      <c r="B164" s="45" t="s">
        <v>437</v>
      </c>
      <c r="C164" s="44" t="s">
        <v>56</v>
      </c>
      <c r="D164" s="44" t="s">
        <v>56</v>
      </c>
      <c r="E164" s="44" t="s">
        <v>56</v>
      </c>
      <c r="F164" s="44" t="s">
        <v>56</v>
      </c>
      <c r="G164" s="8" t="s">
        <v>69</v>
      </c>
      <c r="H164" s="8" t="s">
        <v>56</v>
      </c>
      <c r="I164" s="8" t="s">
        <v>56</v>
      </c>
      <c r="J164" s="44"/>
      <c r="K164" s="44" t="s">
        <v>56</v>
      </c>
      <c r="L164" s="44" t="s">
        <v>56</v>
      </c>
      <c r="M164" s="44" t="s">
        <v>56</v>
      </c>
      <c r="N164" s="44" t="s">
        <v>56</v>
      </c>
      <c r="O164" s="44" t="s">
        <v>56</v>
      </c>
      <c r="P164" s="44" t="s">
        <v>56</v>
      </c>
      <c r="Q164" s="44"/>
      <c r="R164" s="44" t="s">
        <v>56</v>
      </c>
      <c r="S164" s="44"/>
      <c r="T164" s="44" t="s">
        <v>56</v>
      </c>
      <c r="U164" s="44" t="s">
        <v>56</v>
      </c>
      <c r="V164" s="21">
        <v>0</v>
      </c>
      <c r="W164" s="21"/>
    </row>
    <row r="165" ht="28.75" customHeight="1" spans="1:23">
      <c r="A165" s="49">
        <v>139</v>
      </c>
      <c r="B165" s="7" t="s">
        <v>438</v>
      </c>
      <c r="C165" s="7" t="s">
        <v>56</v>
      </c>
      <c r="D165" s="7" t="s">
        <v>56</v>
      </c>
      <c r="E165" s="7" t="s">
        <v>56</v>
      </c>
      <c r="F165" s="7" t="s">
        <v>56</v>
      </c>
      <c r="G165" s="8" t="s">
        <v>71</v>
      </c>
      <c r="H165" s="8" t="s">
        <v>56</v>
      </c>
      <c r="I165" s="8" t="s">
        <v>56</v>
      </c>
      <c r="J165" s="8" t="s">
        <v>319</v>
      </c>
      <c r="K165" s="8" t="s">
        <v>56</v>
      </c>
      <c r="L165" s="8" t="s">
        <v>56</v>
      </c>
      <c r="M165" s="8" t="s">
        <v>56</v>
      </c>
      <c r="N165" s="8" t="s">
        <v>56</v>
      </c>
      <c r="O165" s="8" t="s">
        <v>56</v>
      </c>
      <c r="P165" s="8" t="s">
        <v>56</v>
      </c>
      <c r="Q165" s="10" t="s">
        <v>73</v>
      </c>
      <c r="R165" s="10" t="s">
        <v>56</v>
      </c>
      <c r="S165" s="20">
        <v>30.73</v>
      </c>
      <c r="T165" s="20">
        <v>30.73</v>
      </c>
      <c r="U165" s="20">
        <v>30.73</v>
      </c>
      <c r="V165" s="21">
        <v>49.44</v>
      </c>
      <c r="W165" s="21">
        <f t="shared" si="2"/>
        <v>1519.29</v>
      </c>
    </row>
    <row r="166" ht="40.25" customHeight="1" spans="1:23">
      <c r="A166" s="49">
        <v>140</v>
      </c>
      <c r="B166" s="7" t="s">
        <v>439</v>
      </c>
      <c r="C166" s="7" t="s">
        <v>56</v>
      </c>
      <c r="D166" s="7" t="s">
        <v>56</v>
      </c>
      <c r="E166" s="7" t="s">
        <v>56</v>
      </c>
      <c r="F166" s="7" t="s">
        <v>56</v>
      </c>
      <c r="G166" s="8" t="s">
        <v>75</v>
      </c>
      <c r="H166" s="8" t="s">
        <v>56</v>
      </c>
      <c r="I166" s="8" t="s">
        <v>56</v>
      </c>
      <c r="J166" s="8" t="s">
        <v>321</v>
      </c>
      <c r="K166" s="8" t="s">
        <v>56</v>
      </c>
      <c r="L166" s="8" t="s">
        <v>56</v>
      </c>
      <c r="M166" s="8" t="s">
        <v>56</v>
      </c>
      <c r="N166" s="8" t="s">
        <v>56</v>
      </c>
      <c r="O166" s="8" t="s">
        <v>56</v>
      </c>
      <c r="P166" s="8" t="s">
        <v>56</v>
      </c>
      <c r="Q166" s="10" t="s">
        <v>73</v>
      </c>
      <c r="R166" s="10" t="s">
        <v>56</v>
      </c>
      <c r="S166" s="20">
        <v>3.58</v>
      </c>
      <c r="T166" s="20">
        <v>3.58</v>
      </c>
      <c r="U166" s="20">
        <v>3.58</v>
      </c>
      <c r="V166" s="21">
        <v>43.59</v>
      </c>
      <c r="W166" s="21">
        <f t="shared" si="2"/>
        <v>156.05</v>
      </c>
    </row>
    <row r="167" ht="29" customHeight="1" spans="1:23">
      <c r="A167" s="49">
        <v>141</v>
      </c>
      <c r="B167" s="7" t="s">
        <v>440</v>
      </c>
      <c r="C167" s="7" t="s">
        <v>56</v>
      </c>
      <c r="D167" s="7" t="s">
        <v>56</v>
      </c>
      <c r="E167" s="7" t="s">
        <v>56</v>
      </c>
      <c r="F167" s="7" t="s">
        <v>56</v>
      </c>
      <c r="G167" s="8" t="s">
        <v>78</v>
      </c>
      <c r="H167" s="8" t="s">
        <v>56</v>
      </c>
      <c r="I167" s="8" t="s">
        <v>56</v>
      </c>
      <c r="J167" s="8" t="s">
        <v>323</v>
      </c>
      <c r="K167" s="8" t="s">
        <v>56</v>
      </c>
      <c r="L167" s="8" t="s">
        <v>56</v>
      </c>
      <c r="M167" s="8" t="s">
        <v>56</v>
      </c>
      <c r="N167" s="8" t="s">
        <v>56</v>
      </c>
      <c r="O167" s="8" t="s">
        <v>56</v>
      </c>
      <c r="P167" s="8" t="s">
        <v>56</v>
      </c>
      <c r="Q167" s="10" t="s">
        <v>73</v>
      </c>
      <c r="R167" s="10" t="s">
        <v>56</v>
      </c>
      <c r="S167" s="20">
        <v>27.15</v>
      </c>
      <c r="T167" s="20">
        <v>27.15</v>
      </c>
      <c r="U167" s="20">
        <v>27.15</v>
      </c>
      <c r="V167" s="21">
        <v>68.05</v>
      </c>
      <c r="W167" s="21">
        <f t="shared" si="2"/>
        <v>1847.56</v>
      </c>
    </row>
    <row r="168" ht="16" customHeight="1" spans="1:23">
      <c r="A168" s="44"/>
      <c r="B168" s="45" t="s">
        <v>441</v>
      </c>
      <c r="C168" s="44" t="s">
        <v>56</v>
      </c>
      <c r="D168" s="44" t="s">
        <v>56</v>
      </c>
      <c r="E168" s="44" t="s">
        <v>56</v>
      </c>
      <c r="F168" s="44" t="s">
        <v>56</v>
      </c>
      <c r="G168" s="8" t="s">
        <v>81</v>
      </c>
      <c r="H168" s="8" t="s">
        <v>56</v>
      </c>
      <c r="I168" s="8" t="s">
        <v>56</v>
      </c>
      <c r="J168" s="44"/>
      <c r="K168" s="44" t="s">
        <v>56</v>
      </c>
      <c r="L168" s="44" t="s">
        <v>56</v>
      </c>
      <c r="M168" s="44" t="s">
        <v>56</v>
      </c>
      <c r="N168" s="44" t="s">
        <v>56</v>
      </c>
      <c r="O168" s="44" t="s">
        <v>56</v>
      </c>
      <c r="P168" s="44" t="s">
        <v>56</v>
      </c>
      <c r="Q168" s="44"/>
      <c r="R168" s="44" t="s">
        <v>56</v>
      </c>
      <c r="S168" s="44"/>
      <c r="T168" s="44" t="s">
        <v>56</v>
      </c>
      <c r="U168" s="44" t="s">
        <v>56</v>
      </c>
      <c r="V168" s="21">
        <v>0</v>
      </c>
      <c r="W168" s="21"/>
    </row>
    <row r="169" ht="66.5" customHeight="1" spans="1:23">
      <c r="A169" s="49">
        <v>142</v>
      </c>
      <c r="B169" s="7" t="s">
        <v>442</v>
      </c>
      <c r="C169" s="7" t="s">
        <v>56</v>
      </c>
      <c r="D169" s="7" t="s">
        <v>56</v>
      </c>
      <c r="E169" s="7" t="s">
        <v>56</v>
      </c>
      <c r="F169" s="7" t="s">
        <v>56</v>
      </c>
      <c r="G169" s="8" t="s">
        <v>224</v>
      </c>
      <c r="H169" s="8" t="s">
        <v>56</v>
      </c>
      <c r="I169" s="8" t="s">
        <v>56</v>
      </c>
      <c r="J169" s="52" t="s">
        <v>327</v>
      </c>
      <c r="K169" s="52" t="s">
        <v>56</v>
      </c>
      <c r="L169" s="52" t="s">
        <v>56</v>
      </c>
      <c r="M169" s="52" t="s">
        <v>56</v>
      </c>
      <c r="N169" s="52" t="s">
        <v>56</v>
      </c>
      <c r="O169" s="52" t="s">
        <v>56</v>
      </c>
      <c r="P169" s="52" t="s">
        <v>56</v>
      </c>
      <c r="Q169" s="10" t="s">
        <v>73</v>
      </c>
      <c r="R169" s="10" t="s">
        <v>56</v>
      </c>
      <c r="S169" s="20">
        <v>6.18</v>
      </c>
      <c r="T169" s="20">
        <v>6.18</v>
      </c>
      <c r="U169" s="20">
        <v>6.18</v>
      </c>
      <c r="V169" s="21">
        <v>563.36</v>
      </c>
      <c r="W169" s="21">
        <f t="shared" si="2"/>
        <v>3481.56</v>
      </c>
    </row>
    <row r="170" ht="41" customHeight="1" spans="1:23">
      <c r="A170" s="49">
        <v>143</v>
      </c>
      <c r="B170" s="7" t="s">
        <v>443</v>
      </c>
      <c r="C170" s="7" t="s">
        <v>56</v>
      </c>
      <c r="D170" s="7" t="s">
        <v>56</v>
      </c>
      <c r="E170" s="7" t="s">
        <v>56</v>
      </c>
      <c r="F170" s="7" t="s">
        <v>56</v>
      </c>
      <c r="G170" s="8" t="s">
        <v>227</v>
      </c>
      <c r="H170" s="8" t="s">
        <v>56</v>
      </c>
      <c r="I170" s="8" t="s">
        <v>56</v>
      </c>
      <c r="J170" s="8" t="s">
        <v>444</v>
      </c>
      <c r="K170" s="8" t="s">
        <v>56</v>
      </c>
      <c r="L170" s="8" t="s">
        <v>56</v>
      </c>
      <c r="M170" s="8" t="s">
        <v>56</v>
      </c>
      <c r="N170" s="8" t="s">
        <v>56</v>
      </c>
      <c r="O170" s="8" t="s">
        <v>56</v>
      </c>
      <c r="P170" s="8" t="s">
        <v>56</v>
      </c>
      <c r="Q170" s="10" t="s">
        <v>88</v>
      </c>
      <c r="R170" s="10" t="s">
        <v>56</v>
      </c>
      <c r="S170" s="20">
        <v>0.75</v>
      </c>
      <c r="T170" s="20">
        <v>0.75</v>
      </c>
      <c r="U170" s="20">
        <v>0.75</v>
      </c>
      <c r="V170" s="21">
        <v>184.4</v>
      </c>
      <c r="W170" s="21">
        <f t="shared" si="2"/>
        <v>138.3</v>
      </c>
    </row>
    <row r="171" ht="40.5" customHeight="1" spans="1:23">
      <c r="A171" s="49">
        <v>144</v>
      </c>
      <c r="B171" s="7" t="s">
        <v>445</v>
      </c>
      <c r="C171" s="7" t="s">
        <v>56</v>
      </c>
      <c r="D171" s="7" t="s">
        <v>56</v>
      </c>
      <c r="E171" s="7" t="s">
        <v>56</v>
      </c>
      <c r="F171" s="7" t="s">
        <v>56</v>
      </c>
      <c r="G171" s="8" t="s">
        <v>83</v>
      </c>
      <c r="H171" s="8" t="s">
        <v>56</v>
      </c>
      <c r="I171" s="8" t="s">
        <v>56</v>
      </c>
      <c r="J171" s="8" t="s">
        <v>446</v>
      </c>
      <c r="K171" s="8" t="s">
        <v>56</v>
      </c>
      <c r="L171" s="8" t="s">
        <v>56</v>
      </c>
      <c r="M171" s="8" t="s">
        <v>56</v>
      </c>
      <c r="N171" s="8" t="s">
        <v>56</v>
      </c>
      <c r="O171" s="8" t="s">
        <v>56</v>
      </c>
      <c r="P171" s="8" t="s">
        <v>56</v>
      </c>
      <c r="Q171" s="10" t="s">
        <v>73</v>
      </c>
      <c r="R171" s="10" t="s">
        <v>56</v>
      </c>
      <c r="S171" s="20">
        <v>7.09</v>
      </c>
      <c r="T171" s="20">
        <v>7.09</v>
      </c>
      <c r="U171" s="20">
        <v>7.09</v>
      </c>
      <c r="V171" s="21">
        <v>626.32</v>
      </c>
      <c r="W171" s="21">
        <f t="shared" si="2"/>
        <v>4440.61</v>
      </c>
    </row>
    <row r="172" ht="29" customHeight="1" spans="1:23">
      <c r="A172" s="44"/>
      <c r="B172" s="45" t="s">
        <v>447</v>
      </c>
      <c r="C172" s="44" t="s">
        <v>56</v>
      </c>
      <c r="D172" s="44" t="s">
        <v>56</v>
      </c>
      <c r="E172" s="44" t="s">
        <v>56</v>
      </c>
      <c r="F172" s="44" t="s">
        <v>56</v>
      </c>
      <c r="G172" s="8" t="s">
        <v>90</v>
      </c>
      <c r="H172" s="8" t="s">
        <v>56</v>
      </c>
      <c r="I172" s="8" t="s">
        <v>56</v>
      </c>
      <c r="J172" s="44"/>
      <c r="K172" s="44" t="s">
        <v>56</v>
      </c>
      <c r="L172" s="44" t="s">
        <v>56</v>
      </c>
      <c r="M172" s="44" t="s">
        <v>56</v>
      </c>
      <c r="N172" s="44" t="s">
        <v>56</v>
      </c>
      <c r="O172" s="44" t="s">
        <v>56</v>
      </c>
      <c r="P172" s="44" t="s">
        <v>56</v>
      </c>
      <c r="Q172" s="44"/>
      <c r="R172" s="44" t="s">
        <v>56</v>
      </c>
      <c r="S172" s="44"/>
      <c r="T172" s="44" t="s">
        <v>56</v>
      </c>
      <c r="U172" s="44" t="s">
        <v>56</v>
      </c>
      <c r="V172" s="21">
        <v>0</v>
      </c>
      <c r="W172" s="21"/>
    </row>
    <row r="173" ht="28" customHeight="1" spans="1:23">
      <c r="A173" s="49">
        <v>145</v>
      </c>
      <c r="B173" s="7" t="s">
        <v>448</v>
      </c>
      <c r="C173" s="7" t="s">
        <v>56</v>
      </c>
      <c r="D173" s="7" t="s">
        <v>56</v>
      </c>
      <c r="E173" s="7" t="s">
        <v>56</v>
      </c>
      <c r="F173" s="7" t="s">
        <v>56</v>
      </c>
      <c r="G173" s="8" t="s">
        <v>231</v>
      </c>
      <c r="H173" s="8" t="s">
        <v>56</v>
      </c>
      <c r="I173" s="8" t="s">
        <v>56</v>
      </c>
      <c r="J173" s="8" t="s">
        <v>449</v>
      </c>
      <c r="K173" s="8" t="s">
        <v>56</v>
      </c>
      <c r="L173" s="8" t="s">
        <v>56</v>
      </c>
      <c r="M173" s="8" t="s">
        <v>56</v>
      </c>
      <c r="N173" s="8" t="s">
        <v>56</v>
      </c>
      <c r="O173" s="8" t="s">
        <v>56</v>
      </c>
      <c r="P173" s="8" t="s">
        <v>56</v>
      </c>
      <c r="Q173" s="10" t="s">
        <v>73</v>
      </c>
      <c r="R173" s="10" t="s">
        <v>56</v>
      </c>
      <c r="S173" s="20">
        <v>19.37</v>
      </c>
      <c r="T173" s="20">
        <v>19.37</v>
      </c>
      <c r="U173" s="20">
        <v>19.37</v>
      </c>
      <c r="V173" s="21">
        <v>106</v>
      </c>
      <c r="W173" s="21">
        <f t="shared" si="2"/>
        <v>2053.22</v>
      </c>
    </row>
    <row r="174" ht="28.5" customHeight="1" spans="1:23">
      <c r="A174" s="49">
        <v>146</v>
      </c>
      <c r="B174" s="7" t="s">
        <v>450</v>
      </c>
      <c r="C174" s="7" t="s">
        <v>56</v>
      </c>
      <c r="D174" s="7" t="s">
        <v>56</v>
      </c>
      <c r="E174" s="7" t="s">
        <v>56</v>
      </c>
      <c r="F174" s="7" t="s">
        <v>56</v>
      </c>
      <c r="G174" s="8" t="s">
        <v>231</v>
      </c>
      <c r="H174" s="8" t="s">
        <v>56</v>
      </c>
      <c r="I174" s="8" t="s">
        <v>56</v>
      </c>
      <c r="J174" s="8" t="s">
        <v>334</v>
      </c>
      <c r="K174" s="8" t="s">
        <v>56</v>
      </c>
      <c r="L174" s="8" t="s">
        <v>56</v>
      </c>
      <c r="M174" s="8" t="s">
        <v>56</v>
      </c>
      <c r="N174" s="8" t="s">
        <v>56</v>
      </c>
      <c r="O174" s="8" t="s">
        <v>56</v>
      </c>
      <c r="P174" s="8" t="s">
        <v>56</v>
      </c>
      <c r="Q174" s="10" t="s">
        <v>73</v>
      </c>
      <c r="R174" s="10" t="s">
        <v>56</v>
      </c>
      <c r="S174" s="48">
        <v>5.8</v>
      </c>
      <c r="T174" s="48">
        <v>5.8</v>
      </c>
      <c r="U174" s="48">
        <v>5.8</v>
      </c>
      <c r="V174" s="21">
        <v>107.67</v>
      </c>
      <c r="W174" s="21">
        <f t="shared" si="2"/>
        <v>624.49</v>
      </c>
    </row>
    <row r="175" ht="29" customHeight="1" spans="1:23">
      <c r="A175" s="49">
        <v>147</v>
      </c>
      <c r="B175" s="7" t="s">
        <v>451</v>
      </c>
      <c r="C175" s="7" t="s">
        <v>56</v>
      </c>
      <c r="D175" s="7" t="s">
        <v>56</v>
      </c>
      <c r="E175" s="7" t="s">
        <v>56</v>
      </c>
      <c r="F175" s="7" t="s">
        <v>56</v>
      </c>
      <c r="G175" s="8" t="s">
        <v>234</v>
      </c>
      <c r="H175" s="8" t="s">
        <v>56</v>
      </c>
      <c r="I175" s="8" t="s">
        <v>56</v>
      </c>
      <c r="J175" s="8" t="s">
        <v>361</v>
      </c>
      <c r="K175" s="8" t="s">
        <v>56</v>
      </c>
      <c r="L175" s="8" t="s">
        <v>56</v>
      </c>
      <c r="M175" s="8" t="s">
        <v>56</v>
      </c>
      <c r="N175" s="8" t="s">
        <v>56</v>
      </c>
      <c r="O175" s="8" t="s">
        <v>56</v>
      </c>
      <c r="P175" s="8" t="s">
        <v>56</v>
      </c>
      <c r="Q175" s="10" t="s">
        <v>73</v>
      </c>
      <c r="R175" s="10" t="s">
        <v>56</v>
      </c>
      <c r="S175" s="20">
        <v>14.87</v>
      </c>
      <c r="T175" s="20">
        <v>14.87</v>
      </c>
      <c r="U175" s="20">
        <v>14.87</v>
      </c>
      <c r="V175" s="21">
        <v>97.8</v>
      </c>
      <c r="W175" s="21">
        <f t="shared" si="2"/>
        <v>1454.29</v>
      </c>
    </row>
    <row r="176" ht="29" customHeight="1" spans="1:23">
      <c r="A176" s="49">
        <v>148</v>
      </c>
      <c r="B176" s="7" t="s">
        <v>452</v>
      </c>
      <c r="C176" s="7" t="s">
        <v>56</v>
      </c>
      <c r="D176" s="7" t="s">
        <v>56</v>
      </c>
      <c r="E176" s="7" t="s">
        <v>56</v>
      </c>
      <c r="F176" s="7" t="s">
        <v>56</v>
      </c>
      <c r="G176" s="8" t="s">
        <v>453</v>
      </c>
      <c r="H176" s="8" t="s">
        <v>56</v>
      </c>
      <c r="I176" s="8" t="s">
        <v>56</v>
      </c>
      <c r="J176" s="8" t="s">
        <v>361</v>
      </c>
      <c r="K176" s="8" t="s">
        <v>56</v>
      </c>
      <c r="L176" s="8" t="s">
        <v>56</v>
      </c>
      <c r="M176" s="8" t="s">
        <v>56</v>
      </c>
      <c r="N176" s="8" t="s">
        <v>56</v>
      </c>
      <c r="O176" s="8" t="s">
        <v>56</v>
      </c>
      <c r="P176" s="8" t="s">
        <v>56</v>
      </c>
      <c r="Q176" s="10" t="s">
        <v>73</v>
      </c>
      <c r="R176" s="10" t="s">
        <v>56</v>
      </c>
      <c r="S176" s="48">
        <v>0.3</v>
      </c>
      <c r="T176" s="48">
        <v>0.3</v>
      </c>
      <c r="U176" s="48">
        <v>0.3</v>
      </c>
      <c r="V176" s="21">
        <v>91.33</v>
      </c>
      <c r="W176" s="21">
        <f t="shared" si="2"/>
        <v>27.4</v>
      </c>
    </row>
    <row r="177" ht="27.5" customHeight="1" spans="1:23">
      <c r="A177" s="49">
        <v>149</v>
      </c>
      <c r="B177" s="7" t="s">
        <v>454</v>
      </c>
      <c r="C177" s="7" t="s">
        <v>56</v>
      </c>
      <c r="D177" s="7" t="s">
        <v>56</v>
      </c>
      <c r="E177" s="7" t="s">
        <v>56</v>
      </c>
      <c r="F177" s="7" t="s">
        <v>56</v>
      </c>
      <c r="G177" s="8" t="s">
        <v>300</v>
      </c>
      <c r="H177" s="8" t="s">
        <v>56</v>
      </c>
      <c r="I177" s="8" t="s">
        <v>56</v>
      </c>
      <c r="J177" s="8" t="s">
        <v>361</v>
      </c>
      <c r="K177" s="8" t="s">
        <v>56</v>
      </c>
      <c r="L177" s="8" t="s">
        <v>56</v>
      </c>
      <c r="M177" s="8" t="s">
        <v>56</v>
      </c>
      <c r="N177" s="8" t="s">
        <v>56</v>
      </c>
      <c r="O177" s="8" t="s">
        <v>56</v>
      </c>
      <c r="P177" s="8" t="s">
        <v>56</v>
      </c>
      <c r="Q177" s="10" t="s">
        <v>73</v>
      </c>
      <c r="R177" s="10" t="s">
        <v>56</v>
      </c>
      <c r="S177" s="20">
        <v>11.59</v>
      </c>
      <c r="T177" s="20">
        <v>11.59</v>
      </c>
      <c r="U177" s="20">
        <v>11.59</v>
      </c>
      <c r="V177" s="21">
        <v>222.7</v>
      </c>
      <c r="W177" s="21">
        <f t="shared" si="2"/>
        <v>2581.09</v>
      </c>
    </row>
    <row r="178" ht="29" customHeight="1" spans="1:23">
      <c r="A178" s="49">
        <v>150</v>
      </c>
      <c r="B178" s="7" t="s">
        <v>455</v>
      </c>
      <c r="C178" s="7" t="s">
        <v>56</v>
      </c>
      <c r="D178" s="7" t="s">
        <v>56</v>
      </c>
      <c r="E178" s="7" t="s">
        <v>56</v>
      </c>
      <c r="F178" s="7" t="s">
        <v>56</v>
      </c>
      <c r="G178" s="8" t="s">
        <v>341</v>
      </c>
      <c r="H178" s="8" t="s">
        <v>56</v>
      </c>
      <c r="I178" s="8" t="s">
        <v>56</v>
      </c>
      <c r="J178" s="8" t="s">
        <v>456</v>
      </c>
      <c r="K178" s="8" t="s">
        <v>56</v>
      </c>
      <c r="L178" s="8" t="s">
        <v>56</v>
      </c>
      <c r="M178" s="8" t="s">
        <v>56</v>
      </c>
      <c r="N178" s="8" t="s">
        <v>56</v>
      </c>
      <c r="O178" s="8" t="s">
        <v>56</v>
      </c>
      <c r="P178" s="8" t="s">
        <v>56</v>
      </c>
      <c r="Q178" s="10" t="s">
        <v>73</v>
      </c>
      <c r="R178" s="10" t="s">
        <v>56</v>
      </c>
      <c r="S178" s="20">
        <v>0.56</v>
      </c>
      <c r="T178" s="20">
        <v>0.56</v>
      </c>
      <c r="U178" s="20">
        <v>0.56</v>
      </c>
      <c r="V178" s="21">
        <v>347.3</v>
      </c>
      <c r="W178" s="21">
        <f t="shared" si="2"/>
        <v>194.49</v>
      </c>
    </row>
    <row r="179" ht="29" customHeight="1" spans="1:23">
      <c r="A179" s="49">
        <v>151</v>
      </c>
      <c r="B179" s="7" t="s">
        <v>457</v>
      </c>
      <c r="C179" s="7" t="s">
        <v>56</v>
      </c>
      <c r="D179" s="7" t="s">
        <v>56</v>
      </c>
      <c r="E179" s="7" t="s">
        <v>56</v>
      </c>
      <c r="F179" s="7" t="s">
        <v>56</v>
      </c>
      <c r="G179" s="8" t="s">
        <v>303</v>
      </c>
      <c r="H179" s="8" t="s">
        <v>56</v>
      </c>
      <c r="I179" s="8" t="s">
        <v>56</v>
      </c>
      <c r="J179" s="8" t="s">
        <v>361</v>
      </c>
      <c r="K179" s="8" t="s">
        <v>56</v>
      </c>
      <c r="L179" s="8" t="s">
        <v>56</v>
      </c>
      <c r="M179" s="8" t="s">
        <v>56</v>
      </c>
      <c r="N179" s="8" t="s">
        <v>56</v>
      </c>
      <c r="O179" s="8" t="s">
        <v>56</v>
      </c>
      <c r="P179" s="8" t="s">
        <v>56</v>
      </c>
      <c r="Q179" s="10" t="s">
        <v>73</v>
      </c>
      <c r="R179" s="10" t="s">
        <v>56</v>
      </c>
      <c r="S179" s="20">
        <v>5.46</v>
      </c>
      <c r="T179" s="20">
        <v>5.46</v>
      </c>
      <c r="U179" s="20">
        <v>5.46</v>
      </c>
      <c r="V179" s="21">
        <v>105.34</v>
      </c>
      <c r="W179" s="21">
        <f t="shared" si="2"/>
        <v>575.16</v>
      </c>
    </row>
    <row r="180" ht="28" customHeight="1" spans="1:23">
      <c r="A180" s="49">
        <v>152</v>
      </c>
      <c r="B180" s="7" t="s">
        <v>458</v>
      </c>
      <c r="C180" s="7" t="s">
        <v>56</v>
      </c>
      <c r="D180" s="7" t="s">
        <v>56</v>
      </c>
      <c r="E180" s="7" t="s">
        <v>56</v>
      </c>
      <c r="F180" s="7" t="s">
        <v>56</v>
      </c>
      <c r="G180" s="8" t="s">
        <v>306</v>
      </c>
      <c r="H180" s="8" t="s">
        <v>56</v>
      </c>
      <c r="I180" s="8" t="s">
        <v>56</v>
      </c>
      <c r="J180" s="8" t="s">
        <v>456</v>
      </c>
      <c r="K180" s="8" t="s">
        <v>56</v>
      </c>
      <c r="L180" s="8" t="s">
        <v>56</v>
      </c>
      <c r="M180" s="8" t="s">
        <v>56</v>
      </c>
      <c r="N180" s="8" t="s">
        <v>56</v>
      </c>
      <c r="O180" s="8" t="s">
        <v>56</v>
      </c>
      <c r="P180" s="8" t="s">
        <v>56</v>
      </c>
      <c r="Q180" s="10" t="s">
        <v>73</v>
      </c>
      <c r="R180" s="10" t="s">
        <v>56</v>
      </c>
      <c r="S180" s="20">
        <v>0.16</v>
      </c>
      <c r="T180" s="20">
        <v>0.16</v>
      </c>
      <c r="U180" s="20">
        <v>0.16</v>
      </c>
      <c r="V180" s="21">
        <v>230.33</v>
      </c>
      <c r="W180" s="21">
        <f t="shared" si="2"/>
        <v>36.85</v>
      </c>
    </row>
    <row r="181" ht="28.5" customHeight="1" spans="1:23">
      <c r="A181" s="49">
        <v>153</v>
      </c>
      <c r="B181" s="7" t="s">
        <v>459</v>
      </c>
      <c r="C181" s="7" t="s">
        <v>56</v>
      </c>
      <c r="D181" s="7" t="s">
        <v>56</v>
      </c>
      <c r="E181" s="7" t="s">
        <v>56</v>
      </c>
      <c r="F181" s="7" t="s">
        <v>56</v>
      </c>
      <c r="G181" s="8" t="s">
        <v>209</v>
      </c>
      <c r="H181" s="8" t="s">
        <v>56</v>
      </c>
      <c r="I181" s="8" t="s">
        <v>56</v>
      </c>
      <c r="J181" s="52" t="s">
        <v>456</v>
      </c>
      <c r="K181" s="52" t="s">
        <v>56</v>
      </c>
      <c r="L181" s="52" t="s">
        <v>56</v>
      </c>
      <c r="M181" s="52" t="s">
        <v>56</v>
      </c>
      <c r="N181" s="52" t="s">
        <v>56</v>
      </c>
      <c r="O181" s="52" t="s">
        <v>56</v>
      </c>
      <c r="P181" s="52" t="s">
        <v>56</v>
      </c>
      <c r="Q181" s="10" t="s">
        <v>73</v>
      </c>
      <c r="R181" s="10" t="s">
        <v>56</v>
      </c>
      <c r="S181" s="20">
        <v>1.09</v>
      </c>
      <c r="T181" s="20">
        <v>1.09</v>
      </c>
      <c r="U181" s="20">
        <v>1.09</v>
      </c>
      <c r="V181" s="21">
        <v>308.74</v>
      </c>
      <c r="W181" s="21">
        <f t="shared" si="2"/>
        <v>336.53</v>
      </c>
    </row>
    <row r="182" ht="67" customHeight="1" spans="1:23">
      <c r="A182" s="49">
        <v>154</v>
      </c>
      <c r="B182" s="7" t="s">
        <v>460</v>
      </c>
      <c r="C182" s="7" t="s">
        <v>56</v>
      </c>
      <c r="D182" s="7" t="s">
        <v>56</v>
      </c>
      <c r="E182" s="7" t="s">
        <v>56</v>
      </c>
      <c r="F182" s="7" t="s">
        <v>56</v>
      </c>
      <c r="G182" s="8" t="s">
        <v>117</v>
      </c>
      <c r="H182" s="8" t="s">
        <v>56</v>
      </c>
      <c r="I182" s="8" t="s">
        <v>56</v>
      </c>
      <c r="J182" s="52" t="s">
        <v>461</v>
      </c>
      <c r="K182" s="52" t="s">
        <v>56</v>
      </c>
      <c r="L182" s="52" t="s">
        <v>56</v>
      </c>
      <c r="M182" s="52" t="s">
        <v>56</v>
      </c>
      <c r="N182" s="52" t="s">
        <v>56</v>
      </c>
      <c r="O182" s="52" t="s">
        <v>56</v>
      </c>
      <c r="P182" s="52" t="s">
        <v>56</v>
      </c>
      <c r="Q182" s="10" t="s">
        <v>73</v>
      </c>
      <c r="R182" s="10" t="s">
        <v>56</v>
      </c>
      <c r="S182" s="20">
        <v>1.1</v>
      </c>
      <c r="T182" s="20">
        <v>1</v>
      </c>
      <c r="U182" s="20">
        <v>1</v>
      </c>
      <c r="V182" s="21">
        <v>318.74</v>
      </c>
      <c r="W182" s="21">
        <f t="shared" si="2"/>
        <v>350.61</v>
      </c>
    </row>
    <row r="183" ht="42" customHeight="1" spans="1:23">
      <c r="A183" s="49">
        <v>155</v>
      </c>
      <c r="B183" s="7" t="s">
        <v>462</v>
      </c>
      <c r="C183" s="7" t="s">
        <v>56</v>
      </c>
      <c r="D183" s="7" t="s">
        <v>56</v>
      </c>
      <c r="E183" s="7" t="s">
        <v>56</v>
      </c>
      <c r="F183" s="7" t="s">
        <v>56</v>
      </c>
      <c r="G183" s="8" t="s">
        <v>98</v>
      </c>
      <c r="H183" s="8" t="s">
        <v>56</v>
      </c>
      <c r="I183" s="8" t="s">
        <v>56</v>
      </c>
      <c r="J183" s="8" t="s">
        <v>99</v>
      </c>
      <c r="K183" s="8" t="s">
        <v>56</v>
      </c>
      <c r="L183" s="8" t="s">
        <v>56</v>
      </c>
      <c r="M183" s="8" t="s">
        <v>56</v>
      </c>
      <c r="N183" s="8" t="s">
        <v>56</v>
      </c>
      <c r="O183" s="8" t="s">
        <v>56</v>
      </c>
      <c r="P183" s="8" t="s">
        <v>56</v>
      </c>
      <c r="Q183" s="10" t="s">
        <v>73</v>
      </c>
      <c r="R183" s="10" t="s">
        <v>56</v>
      </c>
      <c r="S183" s="20">
        <v>0.09</v>
      </c>
      <c r="T183" s="20">
        <v>0.09</v>
      </c>
      <c r="U183" s="20">
        <v>0.09</v>
      </c>
      <c r="V183" s="21">
        <v>1306.17</v>
      </c>
      <c r="W183" s="21">
        <f t="shared" si="2"/>
        <v>117.56</v>
      </c>
    </row>
    <row r="184" ht="66.5" customHeight="1" spans="1:23">
      <c r="A184" s="49">
        <v>156</v>
      </c>
      <c r="B184" s="7" t="s">
        <v>463</v>
      </c>
      <c r="C184" s="7" t="s">
        <v>56</v>
      </c>
      <c r="D184" s="7" t="s">
        <v>56</v>
      </c>
      <c r="E184" s="7" t="s">
        <v>56</v>
      </c>
      <c r="F184" s="7" t="s">
        <v>56</v>
      </c>
      <c r="G184" s="8" t="s">
        <v>101</v>
      </c>
      <c r="H184" s="8" t="s">
        <v>56</v>
      </c>
      <c r="I184" s="8" t="s">
        <v>56</v>
      </c>
      <c r="J184" s="8" t="s">
        <v>96</v>
      </c>
      <c r="K184" s="8" t="s">
        <v>56</v>
      </c>
      <c r="L184" s="8" t="s">
        <v>56</v>
      </c>
      <c r="M184" s="8" t="s">
        <v>56</v>
      </c>
      <c r="N184" s="8" t="s">
        <v>56</v>
      </c>
      <c r="O184" s="8" t="s">
        <v>56</v>
      </c>
      <c r="P184" s="8" t="s">
        <v>56</v>
      </c>
      <c r="Q184" s="10" t="s">
        <v>73</v>
      </c>
      <c r="R184" s="10" t="s">
        <v>56</v>
      </c>
      <c r="S184" s="20">
        <v>1.98</v>
      </c>
      <c r="T184" s="20">
        <v>1.98</v>
      </c>
      <c r="U184" s="20">
        <v>1.98</v>
      </c>
      <c r="V184" s="21">
        <v>3414.66</v>
      </c>
      <c r="W184" s="21">
        <f t="shared" si="2"/>
        <v>6761.03</v>
      </c>
    </row>
    <row r="185" ht="29.25" customHeight="1" spans="1:23">
      <c r="A185" s="49">
        <v>157</v>
      </c>
      <c r="B185" s="7" t="s">
        <v>464</v>
      </c>
      <c r="C185" s="7" t="s">
        <v>56</v>
      </c>
      <c r="D185" s="7" t="s">
        <v>56</v>
      </c>
      <c r="E185" s="7" t="s">
        <v>56</v>
      </c>
      <c r="F185" s="7" t="s">
        <v>56</v>
      </c>
      <c r="G185" s="8" t="s">
        <v>122</v>
      </c>
      <c r="H185" s="8" t="s">
        <v>56</v>
      </c>
      <c r="I185" s="8" t="s">
        <v>56</v>
      </c>
      <c r="J185" s="8" t="s">
        <v>255</v>
      </c>
      <c r="K185" s="8" t="s">
        <v>56</v>
      </c>
      <c r="L185" s="8" t="s">
        <v>56</v>
      </c>
      <c r="M185" s="8" t="s">
        <v>56</v>
      </c>
      <c r="N185" s="8" t="s">
        <v>56</v>
      </c>
      <c r="O185" s="8" t="s">
        <v>56</v>
      </c>
      <c r="P185" s="8" t="s">
        <v>56</v>
      </c>
      <c r="Q185" s="10" t="s">
        <v>156</v>
      </c>
      <c r="R185" s="10" t="s">
        <v>56</v>
      </c>
      <c r="S185" s="51">
        <v>0.026</v>
      </c>
      <c r="T185" s="51">
        <v>0.026</v>
      </c>
      <c r="U185" s="51">
        <v>0.026</v>
      </c>
      <c r="V185" s="21">
        <v>1280.9</v>
      </c>
      <c r="W185" s="21">
        <f t="shared" si="2"/>
        <v>33.3</v>
      </c>
    </row>
    <row r="186" ht="28.25" customHeight="1" spans="1:23">
      <c r="A186" s="6">
        <v>158</v>
      </c>
      <c r="B186" s="7" t="s">
        <v>465</v>
      </c>
      <c r="C186" s="7" t="s">
        <v>56</v>
      </c>
      <c r="D186" s="7" t="s">
        <v>56</v>
      </c>
      <c r="E186" s="7" t="s">
        <v>56</v>
      </c>
      <c r="F186" s="7" t="s">
        <v>56</v>
      </c>
      <c r="G186" s="8" t="s">
        <v>122</v>
      </c>
      <c r="H186" s="8" t="s">
        <v>56</v>
      </c>
      <c r="I186" s="8" t="s">
        <v>56</v>
      </c>
      <c r="J186" s="8" t="s">
        <v>466</v>
      </c>
      <c r="K186" s="8" t="s">
        <v>56</v>
      </c>
      <c r="L186" s="8" t="s">
        <v>56</v>
      </c>
      <c r="M186" s="8" t="s">
        <v>56</v>
      </c>
      <c r="N186" s="8" t="s">
        <v>56</v>
      </c>
      <c r="O186" s="8" t="s">
        <v>56</v>
      </c>
      <c r="P186" s="8" t="s">
        <v>56</v>
      </c>
      <c r="Q186" s="10" t="s">
        <v>156</v>
      </c>
      <c r="R186" s="10" t="s">
        <v>56</v>
      </c>
      <c r="S186" s="51">
        <v>0.293</v>
      </c>
      <c r="T186" s="51">
        <v>0.293</v>
      </c>
      <c r="U186" s="51">
        <v>0.293</v>
      </c>
      <c r="V186" s="21">
        <v>1049.72</v>
      </c>
      <c r="W186" s="21">
        <f t="shared" si="2"/>
        <v>307.57</v>
      </c>
    </row>
    <row r="187" ht="28.5" customHeight="1" spans="1:23">
      <c r="A187" s="6">
        <v>159</v>
      </c>
      <c r="B187" s="7" t="s">
        <v>467</v>
      </c>
      <c r="C187" s="7" t="s">
        <v>56</v>
      </c>
      <c r="D187" s="7" t="s">
        <v>56</v>
      </c>
      <c r="E187" s="7" t="s">
        <v>56</v>
      </c>
      <c r="F187" s="7" t="s">
        <v>56</v>
      </c>
      <c r="G187" s="8" t="s">
        <v>122</v>
      </c>
      <c r="H187" s="8" t="s">
        <v>56</v>
      </c>
      <c r="I187" s="8" t="s">
        <v>56</v>
      </c>
      <c r="J187" s="8" t="s">
        <v>468</v>
      </c>
      <c r="K187" s="8" t="s">
        <v>56</v>
      </c>
      <c r="L187" s="8" t="s">
        <v>56</v>
      </c>
      <c r="M187" s="8" t="s">
        <v>56</v>
      </c>
      <c r="N187" s="8" t="s">
        <v>56</v>
      </c>
      <c r="O187" s="8" t="s">
        <v>56</v>
      </c>
      <c r="P187" s="8" t="s">
        <v>56</v>
      </c>
      <c r="Q187" s="10" t="s">
        <v>156</v>
      </c>
      <c r="R187" s="10" t="s">
        <v>56</v>
      </c>
      <c r="S187" s="51">
        <v>0.004</v>
      </c>
      <c r="T187" s="51">
        <v>0.004</v>
      </c>
      <c r="U187" s="51">
        <v>0.004</v>
      </c>
      <c r="V187" s="21">
        <v>1425.08</v>
      </c>
      <c r="W187" s="21">
        <f t="shared" si="2"/>
        <v>5.7</v>
      </c>
    </row>
    <row r="188" ht="41.5" customHeight="1" spans="1:23">
      <c r="A188" s="6">
        <v>160</v>
      </c>
      <c r="B188" s="7" t="s">
        <v>469</v>
      </c>
      <c r="C188" s="7" t="s">
        <v>56</v>
      </c>
      <c r="D188" s="7" t="s">
        <v>56</v>
      </c>
      <c r="E188" s="7" t="s">
        <v>56</v>
      </c>
      <c r="F188" s="7" t="s">
        <v>56</v>
      </c>
      <c r="G188" s="8" t="s">
        <v>131</v>
      </c>
      <c r="H188" s="8" t="s">
        <v>56</v>
      </c>
      <c r="I188" s="8" t="s">
        <v>56</v>
      </c>
      <c r="J188" s="8" t="s">
        <v>243</v>
      </c>
      <c r="K188" s="8" t="s">
        <v>56</v>
      </c>
      <c r="L188" s="8" t="s">
        <v>56</v>
      </c>
      <c r="M188" s="8" t="s">
        <v>56</v>
      </c>
      <c r="N188" s="8" t="s">
        <v>56</v>
      </c>
      <c r="O188" s="8" t="s">
        <v>56</v>
      </c>
      <c r="P188" s="8" t="s">
        <v>56</v>
      </c>
      <c r="Q188" s="10" t="s">
        <v>133</v>
      </c>
      <c r="R188" s="10" t="s">
        <v>56</v>
      </c>
      <c r="S188" s="49">
        <v>141</v>
      </c>
      <c r="T188" s="49">
        <v>141</v>
      </c>
      <c r="U188" s="49">
        <v>141</v>
      </c>
      <c r="V188" s="21">
        <v>16.5</v>
      </c>
      <c r="W188" s="21">
        <f t="shared" si="2"/>
        <v>2326.5</v>
      </c>
    </row>
    <row r="189" ht="41.5" customHeight="1" spans="1:23">
      <c r="A189" s="6">
        <v>161</v>
      </c>
      <c r="B189" s="7" t="s">
        <v>470</v>
      </c>
      <c r="C189" s="7" t="s">
        <v>56</v>
      </c>
      <c r="D189" s="7" t="s">
        <v>56</v>
      </c>
      <c r="E189" s="7" t="s">
        <v>56</v>
      </c>
      <c r="F189" s="7" t="s">
        <v>56</v>
      </c>
      <c r="G189" s="8" t="s">
        <v>131</v>
      </c>
      <c r="H189" s="8" t="s">
        <v>56</v>
      </c>
      <c r="I189" s="8" t="s">
        <v>56</v>
      </c>
      <c r="J189" s="8" t="s">
        <v>245</v>
      </c>
      <c r="K189" s="8" t="s">
        <v>56</v>
      </c>
      <c r="L189" s="8" t="s">
        <v>56</v>
      </c>
      <c r="M189" s="8" t="s">
        <v>56</v>
      </c>
      <c r="N189" s="8" t="s">
        <v>56</v>
      </c>
      <c r="O189" s="8" t="s">
        <v>56</v>
      </c>
      <c r="P189" s="8" t="s">
        <v>56</v>
      </c>
      <c r="Q189" s="10" t="s">
        <v>133</v>
      </c>
      <c r="R189" s="10" t="s">
        <v>56</v>
      </c>
      <c r="S189" s="49">
        <v>62</v>
      </c>
      <c r="T189" s="49">
        <v>62</v>
      </c>
      <c r="U189" s="49">
        <v>62</v>
      </c>
      <c r="V189" s="21">
        <v>18.5</v>
      </c>
      <c r="W189" s="21">
        <f t="shared" si="2"/>
        <v>1147</v>
      </c>
    </row>
    <row r="190" ht="40.5" customHeight="1" spans="1:23">
      <c r="A190" s="6">
        <v>162</v>
      </c>
      <c r="B190" s="7" t="s">
        <v>471</v>
      </c>
      <c r="C190" s="7" t="s">
        <v>56</v>
      </c>
      <c r="D190" s="7" t="s">
        <v>56</v>
      </c>
      <c r="E190" s="7" t="s">
        <v>56</v>
      </c>
      <c r="F190" s="7" t="s">
        <v>56</v>
      </c>
      <c r="G190" s="8" t="s">
        <v>131</v>
      </c>
      <c r="H190" s="8" t="s">
        <v>56</v>
      </c>
      <c r="I190" s="8" t="s">
        <v>56</v>
      </c>
      <c r="J190" s="8" t="s">
        <v>247</v>
      </c>
      <c r="K190" s="8" t="s">
        <v>56</v>
      </c>
      <c r="L190" s="8" t="s">
        <v>56</v>
      </c>
      <c r="M190" s="8" t="s">
        <v>56</v>
      </c>
      <c r="N190" s="8" t="s">
        <v>56</v>
      </c>
      <c r="O190" s="8" t="s">
        <v>56</v>
      </c>
      <c r="P190" s="8" t="s">
        <v>56</v>
      </c>
      <c r="Q190" s="10" t="s">
        <v>133</v>
      </c>
      <c r="R190" s="10" t="s">
        <v>56</v>
      </c>
      <c r="S190" s="49">
        <v>110</v>
      </c>
      <c r="T190" s="49">
        <v>110</v>
      </c>
      <c r="U190" s="49">
        <v>110</v>
      </c>
      <c r="V190" s="21">
        <v>20.5</v>
      </c>
      <c r="W190" s="21">
        <f t="shared" si="2"/>
        <v>2255</v>
      </c>
    </row>
    <row r="191" ht="41" customHeight="1" spans="1:23">
      <c r="A191" s="6">
        <v>163</v>
      </c>
      <c r="B191" s="7" t="s">
        <v>472</v>
      </c>
      <c r="C191" s="7" t="s">
        <v>56</v>
      </c>
      <c r="D191" s="7" t="s">
        <v>56</v>
      </c>
      <c r="E191" s="7" t="s">
        <v>56</v>
      </c>
      <c r="F191" s="7" t="s">
        <v>56</v>
      </c>
      <c r="G191" s="8" t="s">
        <v>131</v>
      </c>
      <c r="H191" s="8" t="s">
        <v>56</v>
      </c>
      <c r="I191" s="8" t="s">
        <v>56</v>
      </c>
      <c r="J191" s="8" t="s">
        <v>378</v>
      </c>
      <c r="K191" s="8" t="s">
        <v>56</v>
      </c>
      <c r="L191" s="8" t="s">
        <v>56</v>
      </c>
      <c r="M191" s="8" t="s">
        <v>56</v>
      </c>
      <c r="N191" s="8" t="s">
        <v>56</v>
      </c>
      <c r="O191" s="8" t="s">
        <v>56</v>
      </c>
      <c r="P191" s="8" t="s">
        <v>56</v>
      </c>
      <c r="Q191" s="10" t="s">
        <v>133</v>
      </c>
      <c r="R191" s="10" t="s">
        <v>56</v>
      </c>
      <c r="S191" s="49">
        <v>8</v>
      </c>
      <c r="T191" s="49">
        <v>8</v>
      </c>
      <c r="U191" s="49">
        <v>8</v>
      </c>
      <c r="V191" s="21">
        <v>23</v>
      </c>
      <c r="W191" s="21">
        <f t="shared" si="2"/>
        <v>184</v>
      </c>
    </row>
    <row r="192" ht="29" customHeight="1" spans="1:23">
      <c r="A192" s="6">
        <v>164</v>
      </c>
      <c r="B192" s="7" t="s">
        <v>473</v>
      </c>
      <c r="C192" s="7" t="s">
        <v>56</v>
      </c>
      <c r="D192" s="7" t="s">
        <v>56</v>
      </c>
      <c r="E192" s="7" t="s">
        <v>56</v>
      </c>
      <c r="F192" s="7" t="s">
        <v>56</v>
      </c>
      <c r="G192" s="8" t="s">
        <v>122</v>
      </c>
      <c r="H192" s="8" t="s">
        <v>56</v>
      </c>
      <c r="I192" s="8" t="s">
        <v>56</v>
      </c>
      <c r="J192" s="8" t="s">
        <v>253</v>
      </c>
      <c r="K192" s="8" t="s">
        <v>56</v>
      </c>
      <c r="L192" s="8" t="s">
        <v>56</v>
      </c>
      <c r="M192" s="8" t="s">
        <v>56</v>
      </c>
      <c r="N192" s="8" t="s">
        <v>56</v>
      </c>
      <c r="O192" s="8" t="s">
        <v>56</v>
      </c>
      <c r="P192" s="8" t="s">
        <v>56</v>
      </c>
      <c r="Q192" s="10" t="s">
        <v>156</v>
      </c>
      <c r="R192" s="10" t="s">
        <v>56</v>
      </c>
      <c r="S192" s="57">
        <v>1.291</v>
      </c>
      <c r="T192" s="57">
        <v>1.291</v>
      </c>
      <c r="U192" s="57">
        <v>1.291</v>
      </c>
      <c r="V192" s="21">
        <v>2431.07</v>
      </c>
      <c r="W192" s="21">
        <f t="shared" si="2"/>
        <v>3138.51</v>
      </c>
    </row>
    <row r="193" ht="28" customHeight="1" spans="1:23">
      <c r="A193" s="6">
        <v>165</v>
      </c>
      <c r="B193" s="7" t="s">
        <v>474</v>
      </c>
      <c r="C193" s="7" t="s">
        <v>56</v>
      </c>
      <c r="D193" s="7" t="s">
        <v>56</v>
      </c>
      <c r="E193" s="7" t="s">
        <v>56</v>
      </c>
      <c r="F193" s="7" t="s">
        <v>56</v>
      </c>
      <c r="G193" s="8" t="s">
        <v>122</v>
      </c>
      <c r="H193" s="8" t="s">
        <v>56</v>
      </c>
      <c r="I193" s="8" t="s">
        <v>56</v>
      </c>
      <c r="J193" s="8" t="s">
        <v>255</v>
      </c>
      <c r="K193" s="8" t="s">
        <v>56</v>
      </c>
      <c r="L193" s="8" t="s">
        <v>56</v>
      </c>
      <c r="M193" s="8" t="s">
        <v>56</v>
      </c>
      <c r="N193" s="8" t="s">
        <v>56</v>
      </c>
      <c r="O193" s="8" t="s">
        <v>56</v>
      </c>
      <c r="P193" s="8" t="s">
        <v>56</v>
      </c>
      <c r="Q193" s="10" t="s">
        <v>156</v>
      </c>
      <c r="R193" s="10" t="s">
        <v>56</v>
      </c>
      <c r="S193" s="51">
        <v>0.038</v>
      </c>
      <c r="T193" s="51">
        <v>0.038</v>
      </c>
      <c r="U193" s="51">
        <v>0.038</v>
      </c>
      <c r="V193" s="21">
        <v>1280.95</v>
      </c>
      <c r="W193" s="21">
        <f t="shared" si="2"/>
        <v>48.68</v>
      </c>
    </row>
    <row r="194" ht="28.5" customHeight="1" spans="1:23">
      <c r="A194" s="6">
        <v>166</v>
      </c>
      <c r="B194" s="7" t="s">
        <v>475</v>
      </c>
      <c r="C194" s="7" t="s">
        <v>56</v>
      </c>
      <c r="D194" s="7" t="s">
        <v>56</v>
      </c>
      <c r="E194" s="7" t="s">
        <v>56</v>
      </c>
      <c r="F194" s="7" t="s">
        <v>56</v>
      </c>
      <c r="G194" s="8" t="s">
        <v>122</v>
      </c>
      <c r="H194" s="8" t="s">
        <v>56</v>
      </c>
      <c r="I194" s="8" t="s">
        <v>56</v>
      </c>
      <c r="J194" s="8" t="s">
        <v>466</v>
      </c>
      <c r="K194" s="8" t="s">
        <v>56</v>
      </c>
      <c r="L194" s="8" t="s">
        <v>56</v>
      </c>
      <c r="M194" s="8" t="s">
        <v>56</v>
      </c>
      <c r="N194" s="8" t="s">
        <v>56</v>
      </c>
      <c r="O194" s="8" t="s">
        <v>56</v>
      </c>
      <c r="P194" s="8" t="s">
        <v>56</v>
      </c>
      <c r="Q194" s="10" t="s">
        <v>156</v>
      </c>
      <c r="R194" s="10" t="s">
        <v>56</v>
      </c>
      <c r="S194" s="51">
        <v>2.301</v>
      </c>
      <c r="T194" s="51">
        <v>2.301</v>
      </c>
      <c r="U194" s="51">
        <v>2.301</v>
      </c>
      <c r="V194" s="21">
        <v>1055.39</v>
      </c>
      <c r="W194" s="21">
        <f t="shared" si="2"/>
        <v>2428.45</v>
      </c>
    </row>
    <row r="195" ht="28.5" customHeight="1" spans="1:23">
      <c r="A195" s="6">
        <v>167</v>
      </c>
      <c r="B195" s="7" t="s">
        <v>476</v>
      </c>
      <c r="C195" s="7" t="s">
        <v>56</v>
      </c>
      <c r="D195" s="7" t="s">
        <v>56</v>
      </c>
      <c r="E195" s="7" t="s">
        <v>56</v>
      </c>
      <c r="F195" s="7" t="s">
        <v>56</v>
      </c>
      <c r="G195" s="8" t="s">
        <v>122</v>
      </c>
      <c r="H195" s="8" t="s">
        <v>56</v>
      </c>
      <c r="I195" s="8" t="s">
        <v>56</v>
      </c>
      <c r="J195" s="8" t="s">
        <v>477</v>
      </c>
      <c r="K195" s="8" t="s">
        <v>56</v>
      </c>
      <c r="L195" s="8" t="s">
        <v>56</v>
      </c>
      <c r="M195" s="8" t="s">
        <v>56</v>
      </c>
      <c r="N195" s="8" t="s">
        <v>56</v>
      </c>
      <c r="O195" s="8" t="s">
        <v>56</v>
      </c>
      <c r="P195" s="8" t="s">
        <v>56</v>
      </c>
      <c r="Q195" s="10" t="s">
        <v>156</v>
      </c>
      <c r="R195" s="10" t="s">
        <v>56</v>
      </c>
      <c r="S195" s="51">
        <v>0.217</v>
      </c>
      <c r="T195" s="51">
        <v>0.217</v>
      </c>
      <c r="U195" s="51">
        <v>0.217</v>
      </c>
      <c r="V195" s="21">
        <v>1055.39</v>
      </c>
      <c r="W195" s="21">
        <f t="shared" si="2"/>
        <v>229.02</v>
      </c>
    </row>
    <row r="196" ht="41.5" customHeight="1" spans="1:23">
      <c r="A196" s="6">
        <v>168</v>
      </c>
      <c r="B196" s="7" t="s">
        <v>478</v>
      </c>
      <c r="C196" s="7" t="s">
        <v>56</v>
      </c>
      <c r="D196" s="7" t="s">
        <v>56</v>
      </c>
      <c r="E196" s="7" t="s">
        <v>56</v>
      </c>
      <c r="F196" s="7" t="s">
        <v>56</v>
      </c>
      <c r="G196" s="8" t="s">
        <v>128</v>
      </c>
      <c r="H196" s="8" t="s">
        <v>56</v>
      </c>
      <c r="I196" s="8" t="s">
        <v>56</v>
      </c>
      <c r="J196" s="8" t="s">
        <v>262</v>
      </c>
      <c r="K196" s="8" t="s">
        <v>56</v>
      </c>
      <c r="L196" s="8" t="s">
        <v>56</v>
      </c>
      <c r="M196" s="8" t="s">
        <v>56</v>
      </c>
      <c r="N196" s="8" t="s">
        <v>56</v>
      </c>
      <c r="O196" s="8" t="s">
        <v>56</v>
      </c>
      <c r="P196" s="8" t="s">
        <v>56</v>
      </c>
      <c r="Q196" s="10" t="s">
        <v>112</v>
      </c>
      <c r="R196" s="10" t="s">
        <v>56</v>
      </c>
      <c r="S196" s="49">
        <v>86</v>
      </c>
      <c r="T196" s="49">
        <v>86</v>
      </c>
      <c r="U196" s="49">
        <v>86</v>
      </c>
      <c r="V196" s="21">
        <v>15.27</v>
      </c>
      <c r="W196" s="21">
        <f t="shared" si="2"/>
        <v>1313.22</v>
      </c>
    </row>
    <row r="197" ht="16" customHeight="1" spans="1:23">
      <c r="A197" s="44"/>
      <c r="B197" s="45" t="s">
        <v>479</v>
      </c>
      <c r="C197" s="44" t="s">
        <v>56</v>
      </c>
      <c r="D197" s="44" t="s">
        <v>56</v>
      </c>
      <c r="E197" s="44" t="s">
        <v>56</v>
      </c>
      <c r="F197" s="44" t="s">
        <v>56</v>
      </c>
      <c r="G197" s="8" t="s">
        <v>143</v>
      </c>
      <c r="H197" s="8" t="s">
        <v>56</v>
      </c>
      <c r="I197" s="8" t="s">
        <v>56</v>
      </c>
      <c r="J197" s="44"/>
      <c r="K197" s="44" t="s">
        <v>56</v>
      </c>
      <c r="L197" s="44" t="s">
        <v>56</v>
      </c>
      <c r="M197" s="44" t="s">
        <v>56</v>
      </c>
      <c r="N197" s="44" t="s">
        <v>56</v>
      </c>
      <c r="O197" s="44" t="s">
        <v>56</v>
      </c>
      <c r="P197" s="44" t="s">
        <v>56</v>
      </c>
      <c r="Q197" s="44"/>
      <c r="R197" s="44" t="s">
        <v>56</v>
      </c>
      <c r="S197" s="44"/>
      <c r="T197" s="44" t="s">
        <v>56</v>
      </c>
      <c r="U197" s="44" t="s">
        <v>56</v>
      </c>
      <c r="V197" s="21">
        <v>0</v>
      </c>
      <c r="W197" s="21"/>
    </row>
    <row r="198" ht="41" customHeight="1" spans="1:23">
      <c r="A198" s="6">
        <v>169</v>
      </c>
      <c r="B198" s="7" t="s">
        <v>480</v>
      </c>
      <c r="C198" s="7" t="s">
        <v>56</v>
      </c>
      <c r="D198" s="7" t="s">
        <v>56</v>
      </c>
      <c r="E198" s="7" t="s">
        <v>56</v>
      </c>
      <c r="F198" s="7" t="s">
        <v>56</v>
      </c>
      <c r="G198" s="8" t="s">
        <v>191</v>
      </c>
      <c r="H198" s="8" t="s">
        <v>56</v>
      </c>
      <c r="I198" s="8" t="s">
        <v>56</v>
      </c>
      <c r="J198" s="8" t="s">
        <v>422</v>
      </c>
      <c r="K198" s="8" t="s">
        <v>56</v>
      </c>
      <c r="L198" s="8" t="s">
        <v>56</v>
      </c>
      <c r="M198" s="8" t="s">
        <v>56</v>
      </c>
      <c r="N198" s="8" t="s">
        <v>56</v>
      </c>
      <c r="O198" s="8" t="s">
        <v>56</v>
      </c>
      <c r="P198" s="8" t="s">
        <v>56</v>
      </c>
      <c r="Q198" s="10" t="s">
        <v>88</v>
      </c>
      <c r="R198" s="10" t="s">
        <v>56</v>
      </c>
      <c r="S198" s="20">
        <v>193.36</v>
      </c>
      <c r="T198" s="20">
        <v>193.36</v>
      </c>
      <c r="U198" s="20">
        <v>193.36</v>
      </c>
      <c r="V198" s="21">
        <v>125.81</v>
      </c>
      <c r="W198" s="21">
        <f t="shared" si="2"/>
        <v>24326.62</v>
      </c>
    </row>
    <row r="199" ht="29" customHeight="1" spans="1:23">
      <c r="A199" s="6">
        <v>170</v>
      </c>
      <c r="B199" s="7" t="s">
        <v>481</v>
      </c>
      <c r="C199" s="7" t="s">
        <v>56</v>
      </c>
      <c r="D199" s="7" t="s">
        <v>56</v>
      </c>
      <c r="E199" s="7" t="s">
        <v>56</v>
      </c>
      <c r="F199" s="7" t="s">
        <v>56</v>
      </c>
      <c r="G199" s="8" t="s">
        <v>274</v>
      </c>
      <c r="H199" s="8" t="s">
        <v>56</v>
      </c>
      <c r="I199" s="8" t="s">
        <v>56</v>
      </c>
      <c r="J199" s="8" t="s">
        <v>482</v>
      </c>
      <c r="K199" s="8" t="s">
        <v>56</v>
      </c>
      <c r="L199" s="8" t="s">
        <v>56</v>
      </c>
      <c r="M199" s="8" t="s">
        <v>56</v>
      </c>
      <c r="N199" s="8" t="s">
        <v>56</v>
      </c>
      <c r="O199" s="8" t="s">
        <v>56</v>
      </c>
      <c r="P199" s="8" t="s">
        <v>56</v>
      </c>
      <c r="Q199" s="10" t="s">
        <v>73</v>
      </c>
      <c r="R199" s="10" t="s">
        <v>56</v>
      </c>
      <c r="S199" s="20">
        <v>11.23</v>
      </c>
      <c r="T199" s="20">
        <v>11.23</v>
      </c>
      <c r="U199" s="20">
        <v>11.23</v>
      </c>
      <c r="V199" s="21">
        <v>230.03</v>
      </c>
      <c r="W199" s="21">
        <f t="shared" si="2"/>
        <v>2583.24</v>
      </c>
    </row>
    <row r="200" ht="40.5" customHeight="1" spans="1:23">
      <c r="A200" s="6">
        <v>171</v>
      </c>
      <c r="B200" s="7" t="s">
        <v>483</v>
      </c>
      <c r="C200" s="7" t="s">
        <v>56</v>
      </c>
      <c r="D200" s="7" t="s">
        <v>56</v>
      </c>
      <c r="E200" s="7" t="s">
        <v>56</v>
      </c>
      <c r="F200" s="7" t="s">
        <v>56</v>
      </c>
      <c r="G200" s="8" t="s">
        <v>277</v>
      </c>
      <c r="H200" s="8" t="s">
        <v>56</v>
      </c>
      <c r="I200" s="8" t="s">
        <v>56</v>
      </c>
      <c r="J200" s="8" t="s">
        <v>484</v>
      </c>
      <c r="K200" s="8" t="s">
        <v>56</v>
      </c>
      <c r="L200" s="8" t="s">
        <v>56</v>
      </c>
      <c r="M200" s="8" t="s">
        <v>56</v>
      </c>
      <c r="N200" s="8" t="s">
        <v>56</v>
      </c>
      <c r="O200" s="8" t="s">
        <v>56</v>
      </c>
      <c r="P200" s="8" t="s">
        <v>56</v>
      </c>
      <c r="Q200" s="10" t="s">
        <v>73</v>
      </c>
      <c r="R200" s="10" t="s">
        <v>56</v>
      </c>
      <c r="S200" s="20">
        <v>2.26</v>
      </c>
      <c r="T200" s="20">
        <v>2.26</v>
      </c>
      <c r="U200" s="20">
        <v>2.26</v>
      </c>
      <c r="V200" s="21">
        <v>748.02</v>
      </c>
      <c r="W200" s="21">
        <f t="shared" ref="W200:W263" si="3">ROUND(V200*S200,2)</f>
        <v>1690.53</v>
      </c>
    </row>
    <row r="201" ht="29" customHeight="1" spans="1:23">
      <c r="A201" s="6">
        <v>172</v>
      </c>
      <c r="B201" s="7" t="s">
        <v>485</v>
      </c>
      <c r="C201" s="7" t="s">
        <v>56</v>
      </c>
      <c r="D201" s="7" t="s">
        <v>56</v>
      </c>
      <c r="E201" s="7" t="s">
        <v>56</v>
      </c>
      <c r="F201" s="7" t="s">
        <v>56</v>
      </c>
      <c r="G201" s="8" t="s">
        <v>277</v>
      </c>
      <c r="H201" s="8" t="s">
        <v>56</v>
      </c>
      <c r="I201" s="8" t="s">
        <v>56</v>
      </c>
      <c r="J201" s="8" t="s">
        <v>486</v>
      </c>
      <c r="K201" s="8" t="s">
        <v>56</v>
      </c>
      <c r="L201" s="8" t="s">
        <v>56</v>
      </c>
      <c r="M201" s="8" t="s">
        <v>56</v>
      </c>
      <c r="N201" s="8" t="s">
        <v>56</v>
      </c>
      <c r="O201" s="8" t="s">
        <v>56</v>
      </c>
      <c r="P201" s="8" t="s">
        <v>56</v>
      </c>
      <c r="Q201" s="10" t="s">
        <v>73</v>
      </c>
      <c r="R201" s="10" t="s">
        <v>56</v>
      </c>
      <c r="S201" s="20">
        <v>0.53</v>
      </c>
      <c r="T201" s="20">
        <v>0.53</v>
      </c>
      <c r="U201" s="20">
        <v>0.53</v>
      </c>
      <c r="V201" s="21">
        <v>885.12</v>
      </c>
      <c r="W201" s="21">
        <f t="shared" si="3"/>
        <v>469.11</v>
      </c>
    </row>
    <row r="202" ht="41" customHeight="1" spans="1:23">
      <c r="A202" s="6">
        <v>173</v>
      </c>
      <c r="B202" s="7" t="s">
        <v>487</v>
      </c>
      <c r="C202" s="7" t="s">
        <v>56</v>
      </c>
      <c r="D202" s="7" t="s">
        <v>56</v>
      </c>
      <c r="E202" s="7" t="s">
        <v>56</v>
      </c>
      <c r="F202" s="7" t="s">
        <v>56</v>
      </c>
      <c r="G202" s="8" t="s">
        <v>161</v>
      </c>
      <c r="H202" s="8" t="s">
        <v>56</v>
      </c>
      <c r="I202" s="8" t="s">
        <v>56</v>
      </c>
      <c r="J202" s="8" t="s">
        <v>383</v>
      </c>
      <c r="K202" s="8" t="s">
        <v>56</v>
      </c>
      <c r="L202" s="8" t="s">
        <v>56</v>
      </c>
      <c r="M202" s="8" t="s">
        <v>56</v>
      </c>
      <c r="N202" s="8" t="s">
        <v>56</v>
      </c>
      <c r="O202" s="8" t="s">
        <v>56</v>
      </c>
      <c r="P202" s="8" t="s">
        <v>56</v>
      </c>
      <c r="Q202" s="10" t="s">
        <v>88</v>
      </c>
      <c r="R202" s="10" t="s">
        <v>56</v>
      </c>
      <c r="S202" s="20">
        <v>48.96</v>
      </c>
      <c r="T202" s="20">
        <v>48.96</v>
      </c>
      <c r="U202" s="20">
        <v>48.96</v>
      </c>
      <c r="V202" s="21">
        <v>74.94</v>
      </c>
      <c r="W202" s="21">
        <f t="shared" si="3"/>
        <v>3669.06</v>
      </c>
    </row>
    <row r="203" ht="29" customHeight="1" spans="1:23">
      <c r="A203" s="6">
        <v>174</v>
      </c>
      <c r="B203" s="7" t="s">
        <v>488</v>
      </c>
      <c r="C203" s="7" t="s">
        <v>56</v>
      </c>
      <c r="D203" s="7" t="s">
        <v>56</v>
      </c>
      <c r="E203" s="7" t="s">
        <v>56</v>
      </c>
      <c r="F203" s="7" t="s">
        <v>56</v>
      </c>
      <c r="G203" s="8" t="s">
        <v>282</v>
      </c>
      <c r="H203" s="8" t="s">
        <v>56</v>
      </c>
      <c r="I203" s="8" t="s">
        <v>56</v>
      </c>
      <c r="J203" s="8" t="s">
        <v>489</v>
      </c>
      <c r="K203" s="8" t="s">
        <v>56</v>
      </c>
      <c r="L203" s="8" t="s">
        <v>56</v>
      </c>
      <c r="M203" s="8" t="s">
        <v>56</v>
      </c>
      <c r="N203" s="8" t="s">
        <v>56</v>
      </c>
      <c r="O203" s="8" t="s">
        <v>56</v>
      </c>
      <c r="P203" s="8" t="s">
        <v>56</v>
      </c>
      <c r="Q203" s="10" t="s">
        <v>88</v>
      </c>
      <c r="R203" s="10" t="s">
        <v>56</v>
      </c>
      <c r="S203" s="48">
        <v>4.9</v>
      </c>
      <c r="T203" s="48">
        <v>4.9</v>
      </c>
      <c r="U203" s="48">
        <v>4.9</v>
      </c>
      <c r="V203" s="21">
        <v>86.36</v>
      </c>
      <c r="W203" s="21">
        <f t="shared" si="3"/>
        <v>423.16</v>
      </c>
    </row>
    <row r="204" ht="41" customHeight="1" spans="1:23">
      <c r="A204" s="6">
        <v>175</v>
      </c>
      <c r="B204" s="7" t="s">
        <v>490</v>
      </c>
      <c r="C204" s="7" t="s">
        <v>56</v>
      </c>
      <c r="D204" s="7" t="s">
        <v>56</v>
      </c>
      <c r="E204" s="7" t="s">
        <v>56</v>
      </c>
      <c r="F204" s="7" t="s">
        <v>56</v>
      </c>
      <c r="G204" s="8" t="s">
        <v>491</v>
      </c>
      <c r="H204" s="8" t="s">
        <v>56</v>
      </c>
      <c r="I204" s="8" t="s">
        <v>56</v>
      </c>
      <c r="J204" s="8" t="s">
        <v>492</v>
      </c>
      <c r="K204" s="8" t="s">
        <v>56</v>
      </c>
      <c r="L204" s="8" t="s">
        <v>56</v>
      </c>
      <c r="M204" s="8" t="s">
        <v>56</v>
      </c>
      <c r="N204" s="8" t="s">
        <v>56</v>
      </c>
      <c r="O204" s="8" t="s">
        <v>56</v>
      </c>
      <c r="P204" s="8" t="s">
        <v>56</v>
      </c>
      <c r="Q204" s="10" t="s">
        <v>88</v>
      </c>
      <c r="R204" s="10" t="s">
        <v>56</v>
      </c>
      <c r="S204" s="20">
        <v>104.22</v>
      </c>
      <c r="T204" s="20">
        <v>104.22</v>
      </c>
      <c r="U204" s="20">
        <v>104.22</v>
      </c>
      <c r="V204" s="21">
        <v>19.89</v>
      </c>
      <c r="W204" s="21">
        <f t="shared" si="3"/>
        <v>2072.94</v>
      </c>
    </row>
    <row r="205" ht="42" customHeight="1" spans="1:23">
      <c r="A205" s="6">
        <v>176</v>
      </c>
      <c r="B205" s="7" t="s">
        <v>493</v>
      </c>
      <c r="C205" s="7" t="s">
        <v>56</v>
      </c>
      <c r="D205" s="7" t="s">
        <v>56</v>
      </c>
      <c r="E205" s="7" t="s">
        <v>56</v>
      </c>
      <c r="F205" s="7" t="s">
        <v>56</v>
      </c>
      <c r="G205" s="8" t="s">
        <v>285</v>
      </c>
      <c r="H205" s="8" t="s">
        <v>56</v>
      </c>
      <c r="I205" s="8" t="s">
        <v>56</v>
      </c>
      <c r="J205" s="8" t="s">
        <v>286</v>
      </c>
      <c r="K205" s="8" t="s">
        <v>56</v>
      </c>
      <c r="L205" s="8" t="s">
        <v>56</v>
      </c>
      <c r="M205" s="8" t="s">
        <v>56</v>
      </c>
      <c r="N205" s="8" t="s">
        <v>56</v>
      </c>
      <c r="O205" s="8" t="s">
        <v>56</v>
      </c>
      <c r="P205" s="8" t="s">
        <v>56</v>
      </c>
      <c r="Q205" s="10" t="s">
        <v>88</v>
      </c>
      <c r="R205" s="10" t="s">
        <v>56</v>
      </c>
      <c r="S205" s="20">
        <v>973.23</v>
      </c>
      <c r="T205" s="20">
        <v>973.23</v>
      </c>
      <c r="U205" s="20">
        <v>973.23</v>
      </c>
      <c r="V205" s="21">
        <v>13.39</v>
      </c>
      <c r="W205" s="21">
        <f t="shared" si="3"/>
        <v>13031.55</v>
      </c>
    </row>
    <row r="206" ht="41.25" customHeight="1" spans="1:23">
      <c r="A206" s="6">
        <v>177</v>
      </c>
      <c r="B206" s="7" t="s">
        <v>494</v>
      </c>
      <c r="C206" s="7" t="s">
        <v>56</v>
      </c>
      <c r="D206" s="7" t="s">
        <v>56</v>
      </c>
      <c r="E206" s="7" t="s">
        <v>56</v>
      </c>
      <c r="F206" s="7" t="s">
        <v>56</v>
      </c>
      <c r="G206" s="8" t="s">
        <v>288</v>
      </c>
      <c r="H206" s="8" t="s">
        <v>56</v>
      </c>
      <c r="I206" s="8" t="s">
        <v>56</v>
      </c>
      <c r="J206" s="8" t="s">
        <v>289</v>
      </c>
      <c r="K206" s="8" t="s">
        <v>56</v>
      </c>
      <c r="L206" s="8" t="s">
        <v>56</v>
      </c>
      <c r="M206" s="8" t="s">
        <v>56</v>
      </c>
      <c r="N206" s="8" t="s">
        <v>56</v>
      </c>
      <c r="O206" s="8" t="s">
        <v>56</v>
      </c>
      <c r="P206" s="8" t="s">
        <v>56</v>
      </c>
      <c r="Q206" s="10" t="s">
        <v>196</v>
      </c>
      <c r="R206" s="10" t="s">
        <v>56</v>
      </c>
      <c r="S206" s="20">
        <v>16.58</v>
      </c>
      <c r="T206" s="20">
        <v>16.58</v>
      </c>
      <c r="U206" s="20">
        <v>16.58</v>
      </c>
      <c r="V206" s="21">
        <v>17.6</v>
      </c>
      <c r="W206" s="21">
        <f t="shared" si="3"/>
        <v>291.81</v>
      </c>
    </row>
    <row r="207" ht="41.25" customHeight="1" spans="1:23">
      <c r="A207" s="6">
        <v>178</v>
      </c>
      <c r="B207" s="7" t="s">
        <v>495</v>
      </c>
      <c r="C207" s="7" t="s">
        <v>56</v>
      </c>
      <c r="D207" s="7" t="s">
        <v>56</v>
      </c>
      <c r="E207" s="7" t="s">
        <v>56</v>
      </c>
      <c r="F207" s="7" t="s">
        <v>56</v>
      </c>
      <c r="G207" s="8" t="s">
        <v>496</v>
      </c>
      <c r="H207" s="8" t="s">
        <v>56</v>
      </c>
      <c r="I207" s="8" t="s">
        <v>56</v>
      </c>
      <c r="J207" s="8" t="s">
        <v>497</v>
      </c>
      <c r="K207" s="8" t="s">
        <v>56</v>
      </c>
      <c r="L207" s="8" t="s">
        <v>56</v>
      </c>
      <c r="M207" s="8" t="s">
        <v>56</v>
      </c>
      <c r="N207" s="8" t="s">
        <v>56</v>
      </c>
      <c r="O207" s="8" t="s">
        <v>56</v>
      </c>
      <c r="P207" s="8" t="s">
        <v>56</v>
      </c>
      <c r="Q207" s="10" t="s">
        <v>88</v>
      </c>
      <c r="R207" s="10" t="s">
        <v>56</v>
      </c>
      <c r="S207" s="20">
        <v>8.23</v>
      </c>
      <c r="T207" s="20">
        <v>8.23</v>
      </c>
      <c r="U207" s="20">
        <v>8.23</v>
      </c>
      <c r="V207" s="21">
        <v>35.67</v>
      </c>
      <c r="W207" s="21">
        <f t="shared" si="3"/>
        <v>293.56</v>
      </c>
    </row>
    <row r="208" ht="41" customHeight="1" spans="1:23">
      <c r="A208" s="6">
        <v>179</v>
      </c>
      <c r="B208" s="7" t="s">
        <v>498</v>
      </c>
      <c r="C208" s="7" t="s">
        <v>56</v>
      </c>
      <c r="D208" s="7" t="s">
        <v>56</v>
      </c>
      <c r="E208" s="7" t="s">
        <v>56</v>
      </c>
      <c r="F208" s="7" t="s">
        <v>56</v>
      </c>
      <c r="G208" s="8" t="s">
        <v>499</v>
      </c>
      <c r="H208" s="8" t="s">
        <v>56</v>
      </c>
      <c r="I208" s="8" t="s">
        <v>56</v>
      </c>
      <c r="J208" s="8" t="s">
        <v>500</v>
      </c>
      <c r="K208" s="8" t="s">
        <v>56</v>
      </c>
      <c r="L208" s="8" t="s">
        <v>56</v>
      </c>
      <c r="M208" s="8" t="s">
        <v>56</v>
      </c>
      <c r="N208" s="8" t="s">
        <v>56</v>
      </c>
      <c r="O208" s="8" t="s">
        <v>56</v>
      </c>
      <c r="P208" s="8" t="s">
        <v>56</v>
      </c>
      <c r="Q208" s="10" t="s">
        <v>88</v>
      </c>
      <c r="R208" s="10" t="s">
        <v>56</v>
      </c>
      <c r="S208" s="20">
        <v>43.74</v>
      </c>
      <c r="T208" s="20">
        <v>43.74</v>
      </c>
      <c r="U208" s="20">
        <v>43.74</v>
      </c>
      <c r="V208" s="21">
        <v>39.77</v>
      </c>
      <c r="W208" s="21">
        <f t="shared" si="3"/>
        <v>1739.54</v>
      </c>
    </row>
    <row r="209" ht="28.5" customHeight="1" spans="1:23">
      <c r="A209" s="6">
        <v>180</v>
      </c>
      <c r="B209" s="7" t="s">
        <v>501</v>
      </c>
      <c r="C209" s="7" t="s">
        <v>56</v>
      </c>
      <c r="D209" s="7" t="s">
        <v>56</v>
      </c>
      <c r="E209" s="7" t="s">
        <v>56</v>
      </c>
      <c r="F209" s="7" t="s">
        <v>56</v>
      </c>
      <c r="G209" s="8" t="s">
        <v>183</v>
      </c>
      <c r="H209" s="8" t="s">
        <v>56</v>
      </c>
      <c r="I209" s="8" t="s">
        <v>56</v>
      </c>
      <c r="J209" s="8" t="s">
        <v>291</v>
      </c>
      <c r="K209" s="8" t="s">
        <v>56</v>
      </c>
      <c r="L209" s="8" t="s">
        <v>56</v>
      </c>
      <c r="M209" s="8" t="s">
        <v>56</v>
      </c>
      <c r="N209" s="8" t="s">
        <v>56</v>
      </c>
      <c r="O209" s="8" t="s">
        <v>56</v>
      </c>
      <c r="P209" s="8" t="s">
        <v>56</v>
      </c>
      <c r="Q209" s="10" t="s">
        <v>88</v>
      </c>
      <c r="R209" s="10" t="s">
        <v>56</v>
      </c>
      <c r="S209" s="20">
        <v>2.72</v>
      </c>
      <c r="T209" s="20">
        <v>2.72</v>
      </c>
      <c r="U209" s="20">
        <v>2.72</v>
      </c>
      <c r="V209" s="21">
        <v>12.72</v>
      </c>
      <c r="W209" s="21">
        <f t="shared" si="3"/>
        <v>34.6</v>
      </c>
    </row>
    <row r="210" ht="41" customHeight="1" spans="1:23">
      <c r="A210" s="6">
        <v>181</v>
      </c>
      <c r="B210" s="7" t="s">
        <v>502</v>
      </c>
      <c r="C210" s="7" t="s">
        <v>56</v>
      </c>
      <c r="D210" s="7" t="s">
        <v>56</v>
      </c>
      <c r="E210" s="7" t="s">
        <v>56</v>
      </c>
      <c r="F210" s="7" t="s">
        <v>56</v>
      </c>
      <c r="G210" s="8" t="s">
        <v>186</v>
      </c>
      <c r="H210" s="8" t="s">
        <v>56</v>
      </c>
      <c r="I210" s="8" t="s">
        <v>56</v>
      </c>
      <c r="J210" s="8" t="s">
        <v>189</v>
      </c>
      <c r="K210" s="8" t="s">
        <v>56</v>
      </c>
      <c r="L210" s="8" t="s">
        <v>56</v>
      </c>
      <c r="M210" s="8" t="s">
        <v>56</v>
      </c>
      <c r="N210" s="8" t="s">
        <v>56</v>
      </c>
      <c r="O210" s="8" t="s">
        <v>56</v>
      </c>
      <c r="P210" s="8" t="s">
        <v>56</v>
      </c>
      <c r="Q210" s="10" t="s">
        <v>112</v>
      </c>
      <c r="R210" s="10" t="s">
        <v>56</v>
      </c>
      <c r="S210" s="49">
        <v>5</v>
      </c>
      <c r="T210" s="49">
        <v>5</v>
      </c>
      <c r="U210" s="49">
        <v>5</v>
      </c>
      <c r="V210" s="21">
        <v>63.08</v>
      </c>
      <c r="W210" s="21">
        <f t="shared" si="3"/>
        <v>315.4</v>
      </c>
    </row>
    <row r="211" ht="28.5" customHeight="1" spans="1:23">
      <c r="A211" s="6">
        <v>182</v>
      </c>
      <c r="B211" s="7" t="s">
        <v>503</v>
      </c>
      <c r="C211" s="7" t="s">
        <v>56</v>
      </c>
      <c r="D211" s="7" t="s">
        <v>56</v>
      </c>
      <c r="E211" s="7" t="s">
        <v>56</v>
      </c>
      <c r="F211" s="7" t="s">
        <v>56</v>
      </c>
      <c r="G211" s="8" t="s">
        <v>164</v>
      </c>
      <c r="H211" s="8" t="s">
        <v>56</v>
      </c>
      <c r="I211" s="8" t="s">
        <v>56</v>
      </c>
      <c r="J211" s="8" t="s">
        <v>394</v>
      </c>
      <c r="K211" s="8" t="s">
        <v>56</v>
      </c>
      <c r="L211" s="8" t="s">
        <v>56</v>
      </c>
      <c r="M211" s="8" t="s">
        <v>56</v>
      </c>
      <c r="N211" s="8" t="s">
        <v>56</v>
      </c>
      <c r="O211" s="8" t="s">
        <v>56</v>
      </c>
      <c r="P211" s="8" t="s">
        <v>56</v>
      </c>
      <c r="Q211" s="10" t="s">
        <v>88</v>
      </c>
      <c r="R211" s="10" t="s">
        <v>56</v>
      </c>
      <c r="S211" s="20">
        <v>26.74</v>
      </c>
      <c r="T211" s="20">
        <v>26.74</v>
      </c>
      <c r="U211" s="20">
        <v>26.74</v>
      </c>
      <c r="V211" s="21">
        <v>60.99</v>
      </c>
      <c r="W211" s="21">
        <f t="shared" si="3"/>
        <v>1630.87</v>
      </c>
    </row>
    <row r="212" ht="66" customHeight="1" spans="1:23">
      <c r="A212" s="6">
        <v>183</v>
      </c>
      <c r="B212" s="7" t="s">
        <v>504</v>
      </c>
      <c r="C212" s="7" t="s">
        <v>56</v>
      </c>
      <c r="D212" s="7" t="s">
        <v>56</v>
      </c>
      <c r="E212" s="7" t="s">
        <v>56</v>
      </c>
      <c r="F212" s="7" t="s">
        <v>56</v>
      </c>
      <c r="G212" s="8" t="s">
        <v>194</v>
      </c>
      <c r="H212" s="8" t="s">
        <v>56</v>
      </c>
      <c r="I212" s="8" t="s">
        <v>56</v>
      </c>
      <c r="J212" s="8" t="s">
        <v>195</v>
      </c>
      <c r="K212" s="8" t="s">
        <v>56</v>
      </c>
      <c r="L212" s="8" t="s">
        <v>56</v>
      </c>
      <c r="M212" s="8" t="s">
        <v>56</v>
      </c>
      <c r="N212" s="8" t="s">
        <v>56</v>
      </c>
      <c r="O212" s="8" t="s">
        <v>56</v>
      </c>
      <c r="P212" s="8" t="s">
        <v>56</v>
      </c>
      <c r="Q212" s="10" t="s">
        <v>196</v>
      </c>
      <c r="R212" s="10" t="s">
        <v>56</v>
      </c>
      <c r="S212" s="48">
        <v>123.8</v>
      </c>
      <c r="T212" s="48">
        <v>123.8</v>
      </c>
      <c r="U212" s="48">
        <v>123.8</v>
      </c>
      <c r="V212" s="21">
        <v>12.35</v>
      </c>
      <c r="W212" s="21">
        <f t="shared" si="3"/>
        <v>1528.93</v>
      </c>
    </row>
    <row r="213" ht="15.5" customHeight="1" spans="1:23">
      <c r="A213" s="44"/>
      <c r="B213" s="45" t="s">
        <v>479</v>
      </c>
      <c r="C213" s="44" t="s">
        <v>56</v>
      </c>
      <c r="D213" s="44" t="s">
        <v>56</v>
      </c>
      <c r="E213" s="44" t="s">
        <v>56</v>
      </c>
      <c r="F213" s="44" t="s">
        <v>56</v>
      </c>
      <c r="G213" s="8" t="s">
        <v>505</v>
      </c>
      <c r="H213" s="8" t="s">
        <v>56</v>
      </c>
      <c r="I213" s="8" t="s">
        <v>56</v>
      </c>
      <c r="J213" s="44"/>
      <c r="K213" s="44" t="s">
        <v>56</v>
      </c>
      <c r="L213" s="44" t="s">
        <v>56</v>
      </c>
      <c r="M213" s="44" t="s">
        <v>56</v>
      </c>
      <c r="N213" s="44" t="s">
        <v>56</v>
      </c>
      <c r="O213" s="44" t="s">
        <v>56</v>
      </c>
      <c r="P213" s="44" t="s">
        <v>56</v>
      </c>
      <c r="Q213" s="44"/>
      <c r="R213" s="44" t="s">
        <v>56</v>
      </c>
      <c r="S213" s="44"/>
      <c r="T213" s="44" t="s">
        <v>56</v>
      </c>
      <c r="U213" s="44" t="s">
        <v>56</v>
      </c>
      <c r="V213" s="21">
        <v>0</v>
      </c>
      <c r="W213" s="21"/>
    </row>
    <row r="214" ht="29" customHeight="1" spans="1:23">
      <c r="A214" s="6">
        <v>184</v>
      </c>
      <c r="B214" s="7" t="s">
        <v>506</v>
      </c>
      <c r="C214" s="7" t="s">
        <v>56</v>
      </c>
      <c r="D214" s="7" t="s">
        <v>56</v>
      </c>
      <c r="E214" s="7" t="s">
        <v>56</v>
      </c>
      <c r="F214" s="7" t="s">
        <v>56</v>
      </c>
      <c r="G214" s="8" t="s">
        <v>507</v>
      </c>
      <c r="H214" s="8" t="s">
        <v>56</v>
      </c>
      <c r="I214" s="8" t="s">
        <v>56</v>
      </c>
      <c r="J214" s="8" t="s">
        <v>508</v>
      </c>
      <c r="K214" s="8" t="s">
        <v>56</v>
      </c>
      <c r="L214" s="8" t="s">
        <v>56</v>
      </c>
      <c r="M214" s="8" t="s">
        <v>56</v>
      </c>
      <c r="N214" s="8" t="s">
        <v>56</v>
      </c>
      <c r="O214" s="8" t="s">
        <v>56</v>
      </c>
      <c r="P214" s="8" t="s">
        <v>56</v>
      </c>
      <c r="Q214" s="10" t="s">
        <v>88</v>
      </c>
      <c r="R214" s="10" t="s">
        <v>56</v>
      </c>
      <c r="S214" s="20">
        <v>0.91</v>
      </c>
      <c r="T214" s="20">
        <v>0.91</v>
      </c>
      <c r="U214" s="20">
        <v>0.91</v>
      </c>
      <c r="V214" s="21">
        <v>40</v>
      </c>
      <c r="W214" s="21">
        <f t="shared" si="3"/>
        <v>36.4</v>
      </c>
    </row>
    <row r="215" ht="335.5" customHeight="1" spans="1:23">
      <c r="A215" s="6">
        <v>185</v>
      </c>
      <c r="B215" s="7" t="s">
        <v>509</v>
      </c>
      <c r="C215" s="7" t="s">
        <v>56</v>
      </c>
      <c r="D215" s="7" t="s">
        <v>56</v>
      </c>
      <c r="E215" s="7" t="s">
        <v>56</v>
      </c>
      <c r="F215" s="7" t="s">
        <v>56</v>
      </c>
      <c r="G215" s="8" t="s">
        <v>510</v>
      </c>
      <c r="H215" s="8" t="s">
        <v>56</v>
      </c>
      <c r="I215" s="8" t="s">
        <v>56</v>
      </c>
      <c r="J215" s="8" t="s">
        <v>511</v>
      </c>
      <c r="K215" s="8" t="s">
        <v>56</v>
      </c>
      <c r="L215" s="8" t="s">
        <v>56</v>
      </c>
      <c r="M215" s="8" t="s">
        <v>56</v>
      </c>
      <c r="N215" s="8" t="s">
        <v>56</v>
      </c>
      <c r="O215" s="8" t="s">
        <v>56</v>
      </c>
      <c r="P215" s="8" t="s">
        <v>56</v>
      </c>
      <c r="Q215" s="10" t="s">
        <v>196</v>
      </c>
      <c r="R215" s="10" t="s">
        <v>56</v>
      </c>
      <c r="S215" s="20">
        <v>10.94</v>
      </c>
      <c r="T215" s="20">
        <v>10.94</v>
      </c>
      <c r="U215" s="20">
        <v>10.94</v>
      </c>
      <c r="V215" s="21">
        <v>173.74</v>
      </c>
      <c r="W215" s="21">
        <f t="shared" si="3"/>
        <v>1900.72</v>
      </c>
    </row>
    <row r="216" ht="16" customHeight="1" spans="1:23">
      <c r="A216" s="44"/>
      <c r="B216" s="45" t="s">
        <v>512</v>
      </c>
      <c r="C216" s="44" t="s">
        <v>56</v>
      </c>
      <c r="D216" s="44" t="s">
        <v>56</v>
      </c>
      <c r="E216" s="44" t="s">
        <v>56</v>
      </c>
      <c r="F216" s="44" t="s">
        <v>56</v>
      </c>
      <c r="G216" s="8" t="s">
        <v>198</v>
      </c>
      <c r="H216" s="8" t="s">
        <v>56</v>
      </c>
      <c r="I216" s="8" t="s">
        <v>56</v>
      </c>
      <c r="J216" s="44"/>
      <c r="K216" s="44" t="s">
        <v>56</v>
      </c>
      <c r="L216" s="44" t="s">
        <v>56</v>
      </c>
      <c r="M216" s="44" t="s">
        <v>56</v>
      </c>
      <c r="N216" s="44" t="s">
        <v>56</v>
      </c>
      <c r="O216" s="44" t="s">
        <v>56</v>
      </c>
      <c r="P216" s="44" t="s">
        <v>56</v>
      </c>
      <c r="Q216" s="44"/>
      <c r="R216" s="44" t="s">
        <v>56</v>
      </c>
      <c r="S216" s="44"/>
      <c r="T216" s="44" t="s">
        <v>56</v>
      </c>
      <c r="U216" s="44" t="s">
        <v>56</v>
      </c>
      <c r="V216" s="21">
        <v>0</v>
      </c>
      <c r="W216" s="21"/>
    </row>
    <row r="217" ht="29" customHeight="1" spans="1:23">
      <c r="A217" s="6">
        <v>186</v>
      </c>
      <c r="B217" s="7" t="s">
        <v>513</v>
      </c>
      <c r="C217" s="7" t="s">
        <v>56</v>
      </c>
      <c r="D217" s="7" t="s">
        <v>56</v>
      </c>
      <c r="E217" s="7" t="s">
        <v>56</v>
      </c>
      <c r="F217" s="7" t="s">
        <v>56</v>
      </c>
      <c r="G217" s="8" t="s">
        <v>300</v>
      </c>
      <c r="H217" s="8" t="s">
        <v>56</v>
      </c>
      <c r="I217" s="8" t="s">
        <v>56</v>
      </c>
      <c r="J217" s="52" t="s">
        <v>514</v>
      </c>
      <c r="K217" s="52" t="s">
        <v>56</v>
      </c>
      <c r="L217" s="52" t="s">
        <v>56</v>
      </c>
      <c r="M217" s="52" t="s">
        <v>56</v>
      </c>
      <c r="N217" s="52" t="s">
        <v>56</v>
      </c>
      <c r="O217" s="52" t="s">
        <v>56</v>
      </c>
      <c r="P217" s="52" t="s">
        <v>56</v>
      </c>
      <c r="Q217" s="10" t="s">
        <v>88</v>
      </c>
      <c r="R217" s="10" t="s">
        <v>56</v>
      </c>
      <c r="S217" s="20">
        <v>27.59</v>
      </c>
      <c r="T217" s="20">
        <v>27.59</v>
      </c>
      <c r="U217" s="20">
        <v>27.59</v>
      </c>
      <c r="V217" s="21">
        <v>89.63</v>
      </c>
      <c r="W217" s="21">
        <f t="shared" si="3"/>
        <v>2472.89</v>
      </c>
    </row>
    <row r="218" ht="28.75" customHeight="1" spans="1:23">
      <c r="A218" s="6">
        <v>187</v>
      </c>
      <c r="B218" s="7" t="s">
        <v>515</v>
      </c>
      <c r="C218" s="7" t="s">
        <v>56</v>
      </c>
      <c r="D218" s="7" t="s">
        <v>56</v>
      </c>
      <c r="E218" s="7" t="s">
        <v>56</v>
      </c>
      <c r="F218" s="7" t="s">
        <v>56</v>
      </c>
      <c r="G218" s="8" t="s">
        <v>300</v>
      </c>
      <c r="H218" s="8" t="s">
        <v>56</v>
      </c>
      <c r="I218" s="8" t="s">
        <v>56</v>
      </c>
      <c r="J218" s="52" t="s">
        <v>301</v>
      </c>
      <c r="K218" s="52" t="s">
        <v>56</v>
      </c>
      <c r="L218" s="52" t="s">
        <v>56</v>
      </c>
      <c r="M218" s="52" t="s">
        <v>56</v>
      </c>
      <c r="N218" s="52" t="s">
        <v>56</v>
      </c>
      <c r="O218" s="52" t="s">
        <v>56</v>
      </c>
      <c r="P218" s="52" t="s">
        <v>56</v>
      </c>
      <c r="Q218" s="10" t="s">
        <v>88</v>
      </c>
      <c r="R218" s="10" t="s">
        <v>56</v>
      </c>
      <c r="S218" s="20">
        <v>134.29</v>
      </c>
      <c r="T218" s="20">
        <v>134.29</v>
      </c>
      <c r="U218" s="20">
        <v>134.29</v>
      </c>
      <c r="V218" s="21">
        <v>81.25</v>
      </c>
      <c r="W218" s="21">
        <f t="shared" si="3"/>
        <v>10911.06</v>
      </c>
    </row>
    <row r="219" ht="27.25" customHeight="1" spans="1:23">
      <c r="A219" s="6">
        <v>188</v>
      </c>
      <c r="B219" s="7" t="s">
        <v>516</v>
      </c>
      <c r="C219" s="7" t="s">
        <v>56</v>
      </c>
      <c r="D219" s="7" t="s">
        <v>56</v>
      </c>
      <c r="E219" s="7" t="s">
        <v>56</v>
      </c>
      <c r="F219" s="7" t="s">
        <v>56</v>
      </c>
      <c r="G219" s="8" t="s">
        <v>341</v>
      </c>
      <c r="H219" s="8" t="s">
        <v>56</v>
      </c>
      <c r="I219" s="8" t="s">
        <v>56</v>
      </c>
      <c r="J219" s="8" t="s">
        <v>517</v>
      </c>
      <c r="K219" s="8" t="s">
        <v>56</v>
      </c>
      <c r="L219" s="8" t="s">
        <v>56</v>
      </c>
      <c r="M219" s="8" t="s">
        <v>56</v>
      </c>
      <c r="N219" s="8" t="s">
        <v>56</v>
      </c>
      <c r="O219" s="8" t="s">
        <v>56</v>
      </c>
      <c r="P219" s="8" t="s">
        <v>56</v>
      </c>
      <c r="Q219" s="10" t="s">
        <v>88</v>
      </c>
      <c r="R219" s="10" t="s">
        <v>56</v>
      </c>
      <c r="S219" s="20">
        <v>8.68</v>
      </c>
      <c r="T219" s="20">
        <v>8.68</v>
      </c>
      <c r="U219" s="20">
        <v>8.68</v>
      </c>
      <c r="V219" s="21">
        <v>96.5</v>
      </c>
      <c r="W219" s="21">
        <f t="shared" si="3"/>
        <v>837.62</v>
      </c>
    </row>
    <row r="220" ht="29" customHeight="1" spans="1:23">
      <c r="A220" s="6">
        <v>189</v>
      </c>
      <c r="B220" s="7" t="s">
        <v>518</v>
      </c>
      <c r="C220" s="7" t="s">
        <v>56</v>
      </c>
      <c r="D220" s="7" t="s">
        <v>56</v>
      </c>
      <c r="E220" s="7" t="s">
        <v>56</v>
      </c>
      <c r="F220" s="7" t="s">
        <v>56</v>
      </c>
      <c r="G220" s="8" t="s">
        <v>303</v>
      </c>
      <c r="H220" s="8" t="s">
        <v>56</v>
      </c>
      <c r="I220" s="8" t="s">
        <v>56</v>
      </c>
      <c r="J220" s="52" t="s">
        <v>304</v>
      </c>
      <c r="K220" s="52" t="s">
        <v>56</v>
      </c>
      <c r="L220" s="52" t="s">
        <v>56</v>
      </c>
      <c r="M220" s="52" t="s">
        <v>56</v>
      </c>
      <c r="N220" s="52" t="s">
        <v>56</v>
      </c>
      <c r="O220" s="52" t="s">
        <v>56</v>
      </c>
      <c r="P220" s="52" t="s">
        <v>56</v>
      </c>
      <c r="Q220" s="10" t="s">
        <v>88</v>
      </c>
      <c r="R220" s="10" t="s">
        <v>56</v>
      </c>
      <c r="S220" s="20">
        <v>70.62</v>
      </c>
      <c r="T220" s="20">
        <v>70.62</v>
      </c>
      <c r="U220" s="20">
        <v>70.62</v>
      </c>
      <c r="V220" s="21">
        <v>87.97</v>
      </c>
      <c r="W220" s="21">
        <f t="shared" si="3"/>
        <v>6212.44</v>
      </c>
    </row>
    <row r="221" ht="29" customHeight="1" spans="1:23">
      <c r="A221" s="6">
        <v>190</v>
      </c>
      <c r="B221" s="7" t="s">
        <v>519</v>
      </c>
      <c r="C221" s="7" t="s">
        <v>56</v>
      </c>
      <c r="D221" s="7" t="s">
        <v>56</v>
      </c>
      <c r="E221" s="7" t="s">
        <v>56</v>
      </c>
      <c r="F221" s="7" t="s">
        <v>56</v>
      </c>
      <c r="G221" s="8" t="s">
        <v>306</v>
      </c>
      <c r="H221" s="8" t="s">
        <v>56</v>
      </c>
      <c r="I221" s="8" t="s">
        <v>56</v>
      </c>
      <c r="J221" s="8" t="s">
        <v>307</v>
      </c>
      <c r="K221" s="8" t="s">
        <v>56</v>
      </c>
      <c r="L221" s="8" t="s">
        <v>56</v>
      </c>
      <c r="M221" s="8" t="s">
        <v>56</v>
      </c>
      <c r="N221" s="8" t="s">
        <v>56</v>
      </c>
      <c r="O221" s="8" t="s">
        <v>56</v>
      </c>
      <c r="P221" s="8" t="s">
        <v>56</v>
      </c>
      <c r="Q221" s="10" t="s">
        <v>88</v>
      </c>
      <c r="R221" s="10" t="s">
        <v>56</v>
      </c>
      <c r="S221" s="49">
        <v>2</v>
      </c>
      <c r="T221" s="49">
        <v>2</v>
      </c>
      <c r="U221" s="49">
        <v>2</v>
      </c>
      <c r="V221" s="21">
        <v>62.11</v>
      </c>
      <c r="W221" s="21">
        <f t="shared" si="3"/>
        <v>124.22</v>
      </c>
    </row>
    <row r="222" ht="28" customHeight="1" spans="1:23">
      <c r="A222" s="6">
        <v>191</v>
      </c>
      <c r="B222" s="7" t="s">
        <v>520</v>
      </c>
      <c r="C222" s="7" t="s">
        <v>56</v>
      </c>
      <c r="D222" s="7" t="s">
        <v>56</v>
      </c>
      <c r="E222" s="7" t="s">
        <v>56</v>
      </c>
      <c r="F222" s="7" t="s">
        <v>56</v>
      </c>
      <c r="G222" s="8" t="s">
        <v>209</v>
      </c>
      <c r="H222" s="8" t="s">
        <v>56</v>
      </c>
      <c r="I222" s="8" t="s">
        <v>56</v>
      </c>
      <c r="J222" s="8" t="s">
        <v>312</v>
      </c>
      <c r="K222" s="8" t="s">
        <v>56</v>
      </c>
      <c r="L222" s="8" t="s">
        <v>56</v>
      </c>
      <c r="M222" s="8" t="s">
        <v>56</v>
      </c>
      <c r="N222" s="8" t="s">
        <v>56</v>
      </c>
      <c r="O222" s="8" t="s">
        <v>56</v>
      </c>
      <c r="P222" s="8" t="s">
        <v>56</v>
      </c>
      <c r="Q222" s="10" t="s">
        <v>88</v>
      </c>
      <c r="R222" s="10" t="s">
        <v>56</v>
      </c>
      <c r="S222" s="20">
        <v>15.59</v>
      </c>
      <c r="T222" s="20">
        <v>15.59</v>
      </c>
      <c r="U222" s="20">
        <v>15.59</v>
      </c>
      <c r="V222" s="21">
        <v>71</v>
      </c>
      <c r="W222" s="21">
        <f t="shared" si="3"/>
        <v>1106.89</v>
      </c>
    </row>
    <row r="223" ht="28.5" customHeight="1" spans="1:23">
      <c r="A223" s="6">
        <v>192</v>
      </c>
      <c r="B223" s="7" t="s">
        <v>521</v>
      </c>
      <c r="C223" s="7" t="s">
        <v>56</v>
      </c>
      <c r="D223" s="7" t="s">
        <v>56</v>
      </c>
      <c r="E223" s="7" t="s">
        <v>56</v>
      </c>
      <c r="F223" s="7" t="s">
        <v>56</v>
      </c>
      <c r="G223" s="8" t="s">
        <v>522</v>
      </c>
      <c r="H223" s="8" t="s">
        <v>56</v>
      </c>
      <c r="I223" s="8" t="s">
        <v>56</v>
      </c>
      <c r="J223" s="8" t="s">
        <v>523</v>
      </c>
      <c r="K223" s="8" t="s">
        <v>56</v>
      </c>
      <c r="L223" s="8" t="s">
        <v>56</v>
      </c>
      <c r="M223" s="8" t="s">
        <v>56</v>
      </c>
      <c r="N223" s="8" t="s">
        <v>56</v>
      </c>
      <c r="O223" s="8" t="s">
        <v>56</v>
      </c>
      <c r="P223" s="8" t="s">
        <v>56</v>
      </c>
      <c r="Q223" s="10" t="s">
        <v>88</v>
      </c>
      <c r="R223" s="10" t="s">
        <v>56</v>
      </c>
      <c r="S223" s="48">
        <v>11</v>
      </c>
      <c r="T223" s="48">
        <v>11</v>
      </c>
      <c r="U223" s="48">
        <v>11</v>
      </c>
      <c r="V223" s="21">
        <v>71</v>
      </c>
      <c r="W223" s="21">
        <f t="shared" si="3"/>
        <v>781</v>
      </c>
    </row>
    <row r="224" ht="66.5" customHeight="1" spans="1:23">
      <c r="A224" s="44"/>
      <c r="B224" s="45" t="s">
        <v>524</v>
      </c>
      <c r="C224" s="44" t="s">
        <v>56</v>
      </c>
      <c r="D224" s="44" t="s">
        <v>56</v>
      </c>
      <c r="E224" s="44" t="s">
        <v>56</v>
      </c>
      <c r="F224" s="44" t="s">
        <v>56</v>
      </c>
      <c r="G224" s="8" t="s">
        <v>525</v>
      </c>
      <c r="H224" s="8" t="s">
        <v>56</v>
      </c>
      <c r="I224" s="8" t="s">
        <v>56</v>
      </c>
      <c r="J224" s="44"/>
      <c r="K224" s="44" t="s">
        <v>56</v>
      </c>
      <c r="L224" s="44" t="s">
        <v>56</v>
      </c>
      <c r="M224" s="44" t="s">
        <v>56</v>
      </c>
      <c r="N224" s="44" t="s">
        <v>56</v>
      </c>
      <c r="O224" s="44" t="s">
        <v>56</v>
      </c>
      <c r="P224" s="44" t="s">
        <v>56</v>
      </c>
      <c r="Q224" s="44"/>
      <c r="R224" s="44" t="s">
        <v>56</v>
      </c>
      <c r="S224" s="44"/>
      <c r="T224" s="44" t="s">
        <v>56</v>
      </c>
      <c r="U224" s="44" t="s">
        <v>56</v>
      </c>
      <c r="V224" s="21">
        <v>0</v>
      </c>
      <c r="W224" s="21">
        <f>SUM(W226:W288)</f>
        <v>189382.08</v>
      </c>
    </row>
    <row r="225" ht="16" customHeight="1" spans="1:23">
      <c r="A225" s="44"/>
      <c r="B225" s="45" t="s">
        <v>526</v>
      </c>
      <c r="C225" s="44" t="s">
        <v>56</v>
      </c>
      <c r="D225" s="44" t="s">
        <v>56</v>
      </c>
      <c r="E225" s="44" t="s">
        <v>56</v>
      </c>
      <c r="F225" s="44" t="s">
        <v>56</v>
      </c>
      <c r="G225" s="8" t="s">
        <v>69</v>
      </c>
      <c r="H225" s="8" t="s">
        <v>56</v>
      </c>
      <c r="I225" s="8" t="s">
        <v>56</v>
      </c>
      <c r="J225" s="44"/>
      <c r="K225" s="44" t="s">
        <v>56</v>
      </c>
      <c r="L225" s="44" t="s">
        <v>56</v>
      </c>
      <c r="M225" s="44" t="s">
        <v>56</v>
      </c>
      <c r="N225" s="44" t="s">
        <v>56</v>
      </c>
      <c r="O225" s="44" t="s">
        <v>56</v>
      </c>
      <c r="P225" s="44" t="s">
        <v>56</v>
      </c>
      <c r="Q225" s="44"/>
      <c r="R225" s="44" t="s">
        <v>56</v>
      </c>
      <c r="S225" s="44"/>
      <c r="T225" s="44" t="s">
        <v>56</v>
      </c>
      <c r="U225" s="44" t="s">
        <v>56</v>
      </c>
      <c r="V225" s="21">
        <v>0</v>
      </c>
      <c r="W225" s="21"/>
    </row>
    <row r="226" ht="29" customHeight="1" spans="1:23">
      <c r="A226" s="6">
        <v>206</v>
      </c>
      <c r="B226" s="7" t="s">
        <v>527</v>
      </c>
      <c r="C226" s="7" t="s">
        <v>56</v>
      </c>
      <c r="D226" s="7" t="s">
        <v>56</v>
      </c>
      <c r="E226" s="7" t="s">
        <v>56</v>
      </c>
      <c r="F226" s="7" t="s">
        <v>56</v>
      </c>
      <c r="G226" s="8" t="s">
        <v>71</v>
      </c>
      <c r="H226" s="8" t="s">
        <v>56</v>
      </c>
      <c r="I226" s="8" t="s">
        <v>56</v>
      </c>
      <c r="J226" s="8" t="s">
        <v>319</v>
      </c>
      <c r="K226" s="8" t="s">
        <v>56</v>
      </c>
      <c r="L226" s="8" t="s">
        <v>56</v>
      </c>
      <c r="M226" s="8" t="s">
        <v>56</v>
      </c>
      <c r="N226" s="8" t="s">
        <v>56</v>
      </c>
      <c r="O226" s="8" t="s">
        <v>56</v>
      </c>
      <c r="P226" s="8" t="s">
        <v>56</v>
      </c>
      <c r="Q226" s="10" t="s">
        <v>73</v>
      </c>
      <c r="R226" s="10" t="s">
        <v>56</v>
      </c>
      <c r="S226" s="20">
        <v>35.33</v>
      </c>
      <c r="T226" s="20">
        <v>35.33</v>
      </c>
      <c r="U226" s="20">
        <v>35.33</v>
      </c>
      <c r="V226" s="21">
        <v>60.78</v>
      </c>
      <c r="W226" s="21">
        <f t="shared" si="3"/>
        <v>2147.36</v>
      </c>
    </row>
    <row r="227" ht="40.5" customHeight="1" spans="1:23">
      <c r="A227" s="6">
        <v>207</v>
      </c>
      <c r="B227" s="7" t="s">
        <v>528</v>
      </c>
      <c r="C227" s="7" t="s">
        <v>56</v>
      </c>
      <c r="D227" s="7" t="s">
        <v>56</v>
      </c>
      <c r="E227" s="7" t="s">
        <v>56</v>
      </c>
      <c r="F227" s="7" t="s">
        <v>56</v>
      </c>
      <c r="G227" s="8" t="s">
        <v>75</v>
      </c>
      <c r="H227" s="8" t="s">
        <v>56</v>
      </c>
      <c r="I227" s="8" t="s">
        <v>56</v>
      </c>
      <c r="J227" s="8" t="s">
        <v>321</v>
      </c>
      <c r="K227" s="8" t="s">
        <v>56</v>
      </c>
      <c r="L227" s="8" t="s">
        <v>56</v>
      </c>
      <c r="M227" s="8" t="s">
        <v>56</v>
      </c>
      <c r="N227" s="8" t="s">
        <v>56</v>
      </c>
      <c r="O227" s="8" t="s">
        <v>56</v>
      </c>
      <c r="P227" s="8" t="s">
        <v>56</v>
      </c>
      <c r="Q227" s="10" t="s">
        <v>73</v>
      </c>
      <c r="R227" s="10" t="s">
        <v>56</v>
      </c>
      <c r="S227" s="20">
        <v>28.45</v>
      </c>
      <c r="T227" s="20">
        <v>28.45</v>
      </c>
      <c r="U227" s="20">
        <v>28.45</v>
      </c>
      <c r="V227" s="21">
        <v>51.98</v>
      </c>
      <c r="W227" s="21">
        <f t="shared" si="3"/>
        <v>1478.83</v>
      </c>
    </row>
    <row r="228" ht="29" customHeight="1" spans="1:23">
      <c r="A228" s="6">
        <v>208</v>
      </c>
      <c r="B228" s="7" t="s">
        <v>529</v>
      </c>
      <c r="C228" s="7" t="s">
        <v>56</v>
      </c>
      <c r="D228" s="7" t="s">
        <v>56</v>
      </c>
      <c r="E228" s="7" t="s">
        <v>56</v>
      </c>
      <c r="F228" s="7" t="s">
        <v>56</v>
      </c>
      <c r="G228" s="8" t="s">
        <v>78</v>
      </c>
      <c r="H228" s="8" t="s">
        <v>56</v>
      </c>
      <c r="I228" s="8" t="s">
        <v>56</v>
      </c>
      <c r="J228" s="8" t="s">
        <v>323</v>
      </c>
      <c r="K228" s="8" t="s">
        <v>56</v>
      </c>
      <c r="L228" s="8" t="s">
        <v>56</v>
      </c>
      <c r="M228" s="8" t="s">
        <v>56</v>
      </c>
      <c r="N228" s="8" t="s">
        <v>56</v>
      </c>
      <c r="O228" s="8" t="s">
        <v>56</v>
      </c>
      <c r="P228" s="8" t="s">
        <v>56</v>
      </c>
      <c r="Q228" s="10" t="s">
        <v>73</v>
      </c>
      <c r="R228" s="10" t="s">
        <v>56</v>
      </c>
      <c r="S228" s="20">
        <v>6.88</v>
      </c>
      <c r="T228" s="20">
        <v>6.88</v>
      </c>
      <c r="U228" s="20">
        <v>6.88</v>
      </c>
      <c r="V228" s="21">
        <v>66.69</v>
      </c>
      <c r="W228" s="21">
        <f t="shared" si="3"/>
        <v>458.83</v>
      </c>
    </row>
    <row r="229" ht="16" customHeight="1" spans="1:23">
      <c r="A229" s="44"/>
      <c r="B229" s="44"/>
      <c r="C229" s="44" t="s">
        <v>56</v>
      </c>
      <c r="D229" s="44" t="s">
        <v>56</v>
      </c>
      <c r="E229" s="44" t="s">
        <v>56</v>
      </c>
      <c r="F229" s="44" t="s">
        <v>56</v>
      </c>
      <c r="G229" s="8" t="s">
        <v>81</v>
      </c>
      <c r="H229" s="8" t="s">
        <v>56</v>
      </c>
      <c r="I229" s="8" t="s">
        <v>56</v>
      </c>
      <c r="J229" s="44"/>
      <c r="K229" s="44" t="s">
        <v>56</v>
      </c>
      <c r="L229" s="44" t="s">
        <v>56</v>
      </c>
      <c r="M229" s="44" t="s">
        <v>56</v>
      </c>
      <c r="N229" s="44" t="s">
        <v>56</v>
      </c>
      <c r="O229" s="44" t="s">
        <v>56</v>
      </c>
      <c r="P229" s="44" t="s">
        <v>56</v>
      </c>
      <c r="Q229" s="44"/>
      <c r="R229" s="44" t="s">
        <v>56</v>
      </c>
      <c r="S229" s="44"/>
      <c r="T229" s="44" t="s">
        <v>56</v>
      </c>
      <c r="U229" s="44" t="s">
        <v>56</v>
      </c>
      <c r="V229" s="21">
        <v>0</v>
      </c>
      <c r="W229" s="21"/>
    </row>
    <row r="230" ht="66.5" customHeight="1" spans="1:23">
      <c r="A230" s="6">
        <v>209</v>
      </c>
      <c r="B230" s="7" t="s">
        <v>530</v>
      </c>
      <c r="C230" s="7" t="s">
        <v>56</v>
      </c>
      <c r="D230" s="7" t="s">
        <v>56</v>
      </c>
      <c r="E230" s="7" t="s">
        <v>56</v>
      </c>
      <c r="F230" s="7" t="s">
        <v>56</v>
      </c>
      <c r="G230" s="8" t="s">
        <v>224</v>
      </c>
      <c r="H230" s="8" t="s">
        <v>56</v>
      </c>
      <c r="I230" s="8" t="s">
        <v>56</v>
      </c>
      <c r="J230" s="52" t="s">
        <v>531</v>
      </c>
      <c r="K230" s="52" t="s">
        <v>56</v>
      </c>
      <c r="L230" s="52" t="s">
        <v>56</v>
      </c>
      <c r="M230" s="52" t="s">
        <v>56</v>
      </c>
      <c r="N230" s="52" t="s">
        <v>56</v>
      </c>
      <c r="O230" s="52" t="s">
        <v>56</v>
      </c>
      <c r="P230" s="52" t="s">
        <v>56</v>
      </c>
      <c r="Q230" s="10" t="s">
        <v>73</v>
      </c>
      <c r="R230" s="10" t="s">
        <v>56</v>
      </c>
      <c r="S230" s="20">
        <v>7.27</v>
      </c>
      <c r="T230" s="20">
        <v>7.27</v>
      </c>
      <c r="U230" s="20">
        <v>7.27</v>
      </c>
      <c r="V230" s="21">
        <v>664.98</v>
      </c>
      <c r="W230" s="21">
        <f t="shared" si="3"/>
        <v>4834.4</v>
      </c>
    </row>
    <row r="231" ht="67" customHeight="1" spans="1:23">
      <c r="A231" s="6">
        <v>210</v>
      </c>
      <c r="B231" s="7" t="s">
        <v>532</v>
      </c>
      <c r="C231" s="7" t="s">
        <v>56</v>
      </c>
      <c r="D231" s="7" t="s">
        <v>56</v>
      </c>
      <c r="E231" s="7" t="s">
        <v>56</v>
      </c>
      <c r="F231" s="7" t="s">
        <v>56</v>
      </c>
      <c r="G231" s="8" t="s">
        <v>533</v>
      </c>
      <c r="H231" s="8" t="s">
        <v>56</v>
      </c>
      <c r="I231" s="8" t="s">
        <v>56</v>
      </c>
      <c r="J231" s="8" t="s">
        <v>534</v>
      </c>
      <c r="K231" s="8" t="s">
        <v>56</v>
      </c>
      <c r="L231" s="8" t="s">
        <v>56</v>
      </c>
      <c r="M231" s="8" t="s">
        <v>56</v>
      </c>
      <c r="N231" s="8" t="s">
        <v>56</v>
      </c>
      <c r="O231" s="8" t="s">
        <v>56</v>
      </c>
      <c r="P231" s="8" t="s">
        <v>56</v>
      </c>
      <c r="Q231" s="10" t="s">
        <v>73</v>
      </c>
      <c r="R231" s="10" t="s">
        <v>56</v>
      </c>
      <c r="S231" s="48">
        <v>23.7</v>
      </c>
      <c r="T231" s="48">
        <v>23.7</v>
      </c>
      <c r="U231" s="48">
        <v>23.7</v>
      </c>
      <c r="V231" s="21">
        <v>658.55</v>
      </c>
      <c r="W231" s="21">
        <f t="shared" si="3"/>
        <v>15607.64</v>
      </c>
    </row>
    <row r="232" ht="28.5" customHeight="1" spans="1:23">
      <c r="A232" s="44"/>
      <c r="B232" s="45" t="s">
        <v>535</v>
      </c>
      <c r="C232" s="44" t="s">
        <v>56</v>
      </c>
      <c r="D232" s="44" t="s">
        <v>56</v>
      </c>
      <c r="E232" s="44" t="s">
        <v>56</v>
      </c>
      <c r="F232" s="44" t="s">
        <v>56</v>
      </c>
      <c r="G232" s="52" t="s">
        <v>90</v>
      </c>
      <c r="H232" s="52" t="s">
        <v>56</v>
      </c>
      <c r="I232" s="52" t="s">
        <v>56</v>
      </c>
      <c r="J232" s="44"/>
      <c r="K232" s="44" t="s">
        <v>56</v>
      </c>
      <c r="L232" s="44" t="s">
        <v>56</v>
      </c>
      <c r="M232" s="44" t="s">
        <v>56</v>
      </c>
      <c r="N232" s="44" t="s">
        <v>56</v>
      </c>
      <c r="O232" s="44" t="s">
        <v>56</v>
      </c>
      <c r="P232" s="44" t="s">
        <v>56</v>
      </c>
      <c r="Q232" s="44"/>
      <c r="R232" s="44" t="s">
        <v>56</v>
      </c>
      <c r="S232" s="44"/>
      <c r="T232" s="44" t="s">
        <v>56</v>
      </c>
      <c r="U232" s="44" t="s">
        <v>56</v>
      </c>
      <c r="V232" s="21">
        <v>0</v>
      </c>
      <c r="W232" s="21"/>
    </row>
    <row r="233" ht="29" customHeight="1" spans="1:23">
      <c r="A233" s="6">
        <v>211</v>
      </c>
      <c r="B233" s="7" t="s">
        <v>536</v>
      </c>
      <c r="C233" s="7" t="s">
        <v>56</v>
      </c>
      <c r="D233" s="7" t="s">
        <v>56</v>
      </c>
      <c r="E233" s="7" t="s">
        <v>56</v>
      </c>
      <c r="F233" s="7" t="s">
        <v>56</v>
      </c>
      <c r="G233" s="8" t="s">
        <v>231</v>
      </c>
      <c r="H233" s="8" t="s">
        <v>56</v>
      </c>
      <c r="I233" s="8" t="s">
        <v>56</v>
      </c>
      <c r="J233" s="8" t="s">
        <v>334</v>
      </c>
      <c r="K233" s="8" t="s">
        <v>56</v>
      </c>
      <c r="L233" s="8" t="s">
        <v>56</v>
      </c>
      <c r="M233" s="8" t="s">
        <v>56</v>
      </c>
      <c r="N233" s="8" t="s">
        <v>56</v>
      </c>
      <c r="O233" s="8" t="s">
        <v>56</v>
      </c>
      <c r="P233" s="8" t="s">
        <v>56</v>
      </c>
      <c r="Q233" s="10" t="s">
        <v>73</v>
      </c>
      <c r="R233" s="10" t="s">
        <v>56</v>
      </c>
      <c r="S233" s="48">
        <v>1.4</v>
      </c>
      <c r="T233" s="48">
        <v>1.4</v>
      </c>
      <c r="U233" s="48">
        <v>1.4</v>
      </c>
      <c r="V233" s="21">
        <v>126.89</v>
      </c>
      <c r="W233" s="21">
        <f t="shared" si="3"/>
        <v>177.65</v>
      </c>
    </row>
    <row r="234" ht="40.5" customHeight="1" spans="1:23">
      <c r="A234" s="6">
        <v>212</v>
      </c>
      <c r="B234" s="7" t="s">
        <v>537</v>
      </c>
      <c r="C234" s="7" t="s">
        <v>56</v>
      </c>
      <c r="D234" s="7" t="s">
        <v>56</v>
      </c>
      <c r="E234" s="7" t="s">
        <v>56</v>
      </c>
      <c r="F234" s="7" t="s">
        <v>56</v>
      </c>
      <c r="G234" s="8" t="s">
        <v>234</v>
      </c>
      <c r="H234" s="8" t="s">
        <v>56</v>
      </c>
      <c r="I234" s="8" t="s">
        <v>56</v>
      </c>
      <c r="J234" s="8" t="s">
        <v>538</v>
      </c>
      <c r="K234" s="8" t="s">
        <v>56</v>
      </c>
      <c r="L234" s="8" t="s">
        <v>56</v>
      </c>
      <c r="M234" s="8" t="s">
        <v>56</v>
      </c>
      <c r="N234" s="8" t="s">
        <v>56</v>
      </c>
      <c r="O234" s="8" t="s">
        <v>56</v>
      </c>
      <c r="P234" s="8" t="s">
        <v>56</v>
      </c>
      <c r="Q234" s="10" t="s">
        <v>73</v>
      </c>
      <c r="R234" s="10" t="s">
        <v>56</v>
      </c>
      <c r="S234" s="20">
        <v>13.76</v>
      </c>
      <c r="T234" s="20">
        <v>13.76</v>
      </c>
      <c r="U234" s="20">
        <v>13.76</v>
      </c>
      <c r="V234" s="21">
        <v>105.58</v>
      </c>
      <c r="W234" s="21">
        <f t="shared" si="3"/>
        <v>1452.78</v>
      </c>
    </row>
    <row r="235" ht="42" customHeight="1" spans="1:23">
      <c r="A235" s="6">
        <v>213</v>
      </c>
      <c r="B235" s="7" t="s">
        <v>539</v>
      </c>
      <c r="C235" s="7" t="s">
        <v>56</v>
      </c>
      <c r="D235" s="7" t="s">
        <v>56</v>
      </c>
      <c r="E235" s="7" t="s">
        <v>56</v>
      </c>
      <c r="F235" s="7" t="s">
        <v>56</v>
      </c>
      <c r="G235" s="8" t="s">
        <v>540</v>
      </c>
      <c r="H235" s="8" t="s">
        <v>56</v>
      </c>
      <c r="I235" s="8" t="s">
        <v>56</v>
      </c>
      <c r="J235" s="8" t="s">
        <v>538</v>
      </c>
      <c r="K235" s="8" t="s">
        <v>56</v>
      </c>
      <c r="L235" s="8" t="s">
        <v>56</v>
      </c>
      <c r="M235" s="8" t="s">
        <v>56</v>
      </c>
      <c r="N235" s="8" t="s">
        <v>56</v>
      </c>
      <c r="O235" s="8" t="s">
        <v>56</v>
      </c>
      <c r="P235" s="8" t="s">
        <v>56</v>
      </c>
      <c r="Q235" s="10" t="s">
        <v>73</v>
      </c>
      <c r="R235" s="10" t="s">
        <v>56</v>
      </c>
      <c r="S235" s="49">
        <v>1</v>
      </c>
      <c r="T235" s="49">
        <v>1</v>
      </c>
      <c r="U235" s="49">
        <v>1</v>
      </c>
      <c r="V235" s="21">
        <v>105.58</v>
      </c>
      <c r="W235" s="21">
        <f t="shared" si="3"/>
        <v>105.58</v>
      </c>
    </row>
    <row r="236" ht="42.25" customHeight="1" spans="1:23">
      <c r="A236" s="6">
        <v>214</v>
      </c>
      <c r="B236" s="7" t="s">
        <v>541</v>
      </c>
      <c r="C236" s="7" t="s">
        <v>56</v>
      </c>
      <c r="D236" s="7" t="s">
        <v>56</v>
      </c>
      <c r="E236" s="7" t="s">
        <v>56</v>
      </c>
      <c r="F236" s="7" t="s">
        <v>56</v>
      </c>
      <c r="G236" s="8" t="s">
        <v>300</v>
      </c>
      <c r="H236" s="8" t="s">
        <v>56</v>
      </c>
      <c r="I236" s="8" t="s">
        <v>56</v>
      </c>
      <c r="J236" s="8" t="s">
        <v>538</v>
      </c>
      <c r="K236" s="8" t="s">
        <v>56</v>
      </c>
      <c r="L236" s="8" t="s">
        <v>56</v>
      </c>
      <c r="M236" s="8" t="s">
        <v>56</v>
      </c>
      <c r="N236" s="8" t="s">
        <v>56</v>
      </c>
      <c r="O236" s="8" t="s">
        <v>56</v>
      </c>
      <c r="P236" s="8" t="s">
        <v>56</v>
      </c>
      <c r="Q236" s="10" t="s">
        <v>73</v>
      </c>
      <c r="R236" s="10" t="s">
        <v>56</v>
      </c>
      <c r="S236" s="20">
        <v>10.99</v>
      </c>
      <c r="T236" s="20">
        <v>10.99</v>
      </c>
      <c r="U236" s="20">
        <v>10.99</v>
      </c>
      <c r="V236" s="21">
        <v>266.26</v>
      </c>
      <c r="W236" s="21">
        <f t="shared" si="3"/>
        <v>2926.2</v>
      </c>
    </row>
    <row r="237" ht="28.75" customHeight="1" spans="1:23">
      <c r="A237" s="6">
        <v>215</v>
      </c>
      <c r="B237" s="7" t="s">
        <v>542</v>
      </c>
      <c r="C237" s="7" t="s">
        <v>56</v>
      </c>
      <c r="D237" s="7" t="s">
        <v>56</v>
      </c>
      <c r="E237" s="7" t="s">
        <v>56</v>
      </c>
      <c r="F237" s="7" t="s">
        <v>56</v>
      </c>
      <c r="G237" s="8" t="s">
        <v>341</v>
      </c>
      <c r="H237" s="8" t="s">
        <v>56</v>
      </c>
      <c r="I237" s="8" t="s">
        <v>56</v>
      </c>
      <c r="J237" s="8" t="s">
        <v>456</v>
      </c>
      <c r="K237" s="8" t="s">
        <v>56</v>
      </c>
      <c r="L237" s="8" t="s">
        <v>56</v>
      </c>
      <c r="M237" s="8" t="s">
        <v>56</v>
      </c>
      <c r="N237" s="8" t="s">
        <v>56</v>
      </c>
      <c r="O237" s="8" t="s">
        <v>56</v>
      </c>
      <c r="P237" s="8" t="s">
        <v>56</v>
      </c>
      <c r="Q237" s="10" t="s">
        <v>73</v>
      </c>
      <c r="R237" s="10" t="s">
        <v>56</v>
      </c>
      <c r="S237" s="20">
        <v>0.67</v>
      </c>
      <c r="T237" s="20">
        <v>0.67</v>
      </c>
      <c r="U237" s="20">
        <v>0.67</v>
      </c>
      <c r="V237" s="21">
        <v>385</v>
      </c>
      <c r="W237" s="21">
        <f t="shared" si="3"/>
        <v>257.95</v>
      </c>
    </row>
    <row r="238" ht="40" customHeight="1" spans="1:23">
      <c r="A238" s="6">
        <v>216</v>
      </c>
      <c r="B238" s="7" t="s">
        <v>543</v>
      </c>
      <c r="C238" s="7" t="s">
        <v>56</v>
      </c>
      <c r="D238" s="7" t="s">
        <v>56</v>
      </c>
      <c r="E238" s="7" t="s">
        <v>56</v>
      </c>
      <c r="F238" s="7" t="s">
        <v>56</v>
      </c>
      <c r="G238" s="8" t="s">
        <v>303</v>
      </c>
      <c r="H238" s="8" t="s">
        <v>56</v>
      </c>
      <c r="I238" s="8" t="s">
        <v>56</v>
      </c>
      <c r="J238" s="8" t="s">
        <v>538</v>
      </c>
      <c r="K238" s="8" t="s">
        <v>56</v>
      </c>
      <c r="L238" s="8" t="s">
        <v>56</v>
      </c>
      <c r="M238" s="8" t="s">
        <v>56</v>
      </c>
      <c r="N238" s="8" t="s">
        <v>56</v>
      </c>
      <c r="O238" s="8" t="s">
        <v>56</v>
      </c>
      <c r="P238" s="8" t="s">
        <v>56</v>
      </c>
      <c r="Q238" s="10" t="s">
        <v>73</v>
      </c>
      <c r="R238" s="10" t="s">
        <v>56</v>
      </c>
      <c r="S238" s="48">
        <v>5.1</v>
      </c>
      <c r="T238" s="48">
        <v>5.1</v>
      </c>
      <c r="U238" s="48">
        <v>5.1</v>
      </c>
      <c r="V238" s="21">
        <v>118.07</v>
      </c>
      <c r="W238" s="21">
        <f t="shared" si="3"/>
        <v>602.16</v>
      </c>
    </row>
    <row r="239" ht="29" customHeight="1" spans="1:23">
      <c r="A239" s="6">
        <v>217</v>
      </c>
      <c r="B239" s="7" t="s">
        <v>544</v>
      </c>
      <c r="C239" s="7" t="s">
        <v>56</v>
      </c>
      <c r="D239" s="7" t="s">
        <v>56</v>
      </c>
      <c r="E239" s="7" t="s">
        <v>56</v>
      </c>
      <c r="F239" s="7" t="s">
        <v>56</v>
      </c>
      <c r="G239" s="52" t="s">
        <v>545</v>
      </c>
      <c r="H239" s="52" t="s">
        <v>56</v>
      </c>
      <c r="I239" s="52" t="s">
        <v>56</v>
      </c>
      <c r="J239" s="8" t="s">
        <v>361</v>
      </c>
      <c r="K239" s="8" t="s">
        <v>56</v>
      </c>
      <c r="L239" s="8" t="s">
        <v>56</v>
      </c>
      <c r="M239" s="8" t="s">
        <v>56</v>
      </c>
      <c r="N239" s="8" t="s">
        <v>56</v>
      </c>
      <c r="O239" s="8" t="s">
        <v>56</v>
      </c>
      <c r="P239" s="8" t="s">
        <v>56</v>
      </c>
      <c r="Q239" s="53" t="s">
        <v>73</v>
      </c>
      <c r="R239" s="53" t="s">
        <v>56</v>
      </c>
      <c r="S239" s="20">
        <v>2.07</v>
      </c>
      <c r="T239" s="20">
        <v>2.07</v>
      </c>
      <c r="U239" s="20">
        <v>2.07</v>
      </c>
      <c r="V239" s="21">
        <v>117.86</v>
      </c>
      <c r="W239" s="21">
        <f t="shared" si="3"/>
        <v>243.97</v>
      </c>
    </row>
    <row r="240" ht="67.5" customHeight="1" spans="1:23">
      <c r="A240" s="6">
        <v>218</v>
      </c>
      <c r="B240" s="7" t="s">
        <v>546</v>
      </c>
      <c r="C240" s="7" t="s">
        <v>56</v>
      </c>
      <c r="D240" s="7" t="s">
        <v>56</v>
      </c>
      <c r="E240" s="7" t="s">
        <v>56</v>
      </c>
      <c r="F240" s="7" t="s">
        <v>56</v>
      </c>
      <c r="G240" s="8" t="s">
        <v>547</v>
      </c>
      <c r="H240" s="8" t="s">
        <v>56</v>
      </c>
      <c r="I240" s="8" t="s">
        <v>56</v>
      </c>
      <c r="J240" s="8" t="s">
        <v>348</v>
      </c>
      <c r="K240" s="8" t="s">
        <v>56</v>
      </c>
      <c r="L240" s="8" t="s">
        <v>56</v>
      </c>
      <c r="M240" s="8" t="s">
        <v>56</v>
      </c>
      <c r="N240" s="8" t="s">
        <v>56</v>
      </c>
      <c r="O240" s="8" t="s">
        <v>56</v>
      </c>
      <c r="P240" s="8" t="s">
        <v>56</v>
      </c>
      <c r="Q240" s="10" t="s">
        <v>73</v>
      </c>
      <c r="R240" s="10" t="s">
        <v>56</v>
      </c>
      <c r="S240" s="20">
        <v>0.77</v>
      </c>
      <c r="T240" s="20">
        <v>0.77</v>
      </c>
      <c r="U240" s="20">
        <v>0.77</v>
      </c>
      <c r="V240" s="21">
        <v>384.99</v>
      </c>
      <c r="W240" s="21">
        <f t="shared" si="3"/>
        <v>296.44</v>
      </c>
    </row>
    <row r="241" ht="40" customHeight="1" spans="1:23">
      <c r="A241" s="6">
        <v>219</v>
      </c>
      <c r="B241" s="7" t="s">
        <v>548</v>
      </c>
      <c r="C241" s="7" t="s">
        <v>56</v>
      </c>
      <c r="D241" s="7" t="s">
        <v>56</v>
      </c>
      <c r="E241" s="7" t="s">
        <v>56</v>
      </c>
      <c r="F241" s="7" t="s">
        <v>56</v>
      </c>
      <c r="G241" s="8" t="s">
        <v>98</v>
      </c>
      <c r="H241" s="8" t="s">
        <v>56</v>
      </c>
      <c r="I241" s="8" t="s">
        <v>56</v>
      </c>
      <c r="J241" s="8" t="s">
        <v>549</v>
      </c>
      <c r="K241" s="8" t="s">
        <v>56</v>
      </c>
      <c r="L241" s="8" t="s">
        <v>56</v>
      </c>
      <c r="M241" s="8" t="s">
        <v>56</v>
      </c>
      <c r="N241" s="8" t="s">
        <v>56</v>
      </c>
      <c r="O241" s="8" t="s">
        <v>56</v>
      </c>
      <c r="P241" s="8" t="s">
        <v>56</v>
      </c>
      <c r="Q241" s="10" t="s">
        <v>73</v>
      </c>
      <c r="R241" s="10" t="s">
        <v>56</v>
      </c>
      <c r="S241" s="20">
        <v>3.18</v>
      </c>
      <c r="T241" s="20">
        <v>3.18</v>
      </c>
      <c r="U241" s="20">
        <v>3.18</v>
      </c>
      <c r="V241" s="21">
        <v>1433.08</v>
      </c>
      <c r="W241" s="21">
        <f t="shared" si="3"/>
        <v>4557.19</v>
      </c>
    </row>
    <row r="242" ht="67.5" customHeight="1" spans="1:23">
      <c r="A242" s="6">
        <v>220</v>
      </c>
      <c r="B242" s="7" t="s">
        <v>550</v>
      </c>
      <c r="C242" s="7" t="s">
        <v>56</v>
      </c>
      <c r="D242" s="7" t="s">
        <v>56</v>
      </c>
      <c r="E242" s="7" t="s">
        <v>56</v>
      </c>
      <c r="F242" s="7" t="s">
        <v>56</v>
      </c>
      <c r="G242" s="8" t="s">
        <v>95</v>
      </c>
      <c r="H242" s="8" t="s">
        <v>56</v>
      </c>
      <c r="I242" s="8" t="s">
        <v>56</v>
      </c>
      <c r="J242" s="8" t="s">
        <v>96</v>
      </c>
      <c r="K242" s="8" t="s">
        <v>56</v>
      </c>
      <c r="L242" s="8" t="s">
        <v>56</v>
      </c>
      <c r="M242" s="8" t="s">
        <v>56</v>
      </c>
      <c r="N242" s="8" t="s">
        <v>56</v>
      </c>
      <c r="O242" s="8" t="s">
        <v>56</v>
      </c>
      <c r="P242" s="8" t="s">
        <v>56</v>
      </c>
      <c r="Q242" s="10" t="s">
        <v>73</v>
      </c>
      <c r="R242" s="10" t="s">
        <v>56</v>
      </c>
      <c r="S242" s="20">
        <v>0.77</v>
      </c>
      <c r="T242" s="20">
        <v>0.77</v>
      </c>
      <c r="U242" s="20">
        <v>0.77</v>
      </c>
      <c r="V242" s="21">
        <v>3127.94</v>
      </c>
      <c r="W242" s="21">
        <f t="shared" si="3"/>
        <v>2408.51</v>
      </c>
    </row>
    <row r="243" ht="66.5" customHeight="1" spans="1:23">
      <c r="A243" s="6">
        <v>221</v>
      </c>
      <c r="B243" s="7" t="s">
        <v>551</v>
      </c>
      <c r="C243" s="7" t="s">
        <v>56</v>
      </c>
      <c r="D243" s="7" t="s">
        <v>56</v>
      </c>
      <c r="E243" s="7" t="s">
        <v>56</v>
      </c>
      <c r="F243" s="7" t="s">
        <v>56</v>
      </c>
      <c r="G243" s="8" t="s">
        <v>101</v>
      </c>
      <c r="H243" s="8" t="s">
        <v>56</v>
      </c>
      <c r="I243" s="8" t="s">
        <v>56</v>
      </c>
      <c r="J243" s="8" t="s">
        <v>96</v>
      </c>
      <c r="K243" s="8" t="s">
        <v>56</v>
      </c>
      <c r="L243" s="8" t="s">
        <v>56</v>
      </c>
      <c r="M243" s="8" t="s">
        <v>56</v>
      </c>
      <c r="N243" s="8" t="s">
        <v>56</v>
      </c>
      <c r="O243" s="8" t="s">
        <v>56</v>
      </c>
      <c r="P243" s="8" t="s">
        <v>56</v>
      </c>
      <c r="Q243" s="10" t="s">
        <v>73</v>
      </c>
      <c r="R243" s="10" t="s">
        <v>56</v>
      </c>
      <c r="S243" s="20">
        <v>3.57</v>
      </c>
      <c r="T243" s="20">
        <v>3.57</v>
      </c>
      <c r="U243" s="20">
        <v>3.57</v>
      </c>
      <c r="V243" s="21">
        <v>117</v>
      </c>
      <c r="W243" s="21">
        <f t="shared" si="3"/>
        <v>417.69</v>
      </c>
    </row>
    <row r="244" ht="28.5" customHeight="1" spans="1:23">
      <c r="A244" s="6">
        <v>222</v>
      </c>
      <c r="B244" s="7" t="s">
        <v>552</v>
      </c>
      <c r="C244" s="7" t="s">
        <v>56</v>
      </c>
      <c r="D244" s="7" t="s">
        <v>56</v>
      </c>
      <c r="E244" s="7" t="s">
        <v>56</v>
      </c>
      <c r="F244" s="7" t="s">
        <v>56</v>
      </c>
      <c r="G244" s="8" t="s">
        <v>309</v>
      </c>
      <c r="H244" s="8" t="s">
        <v>56</v>
      </c>
      <c r="I244" s="8" t="s">
        <v>56</v>
      </c>
      <c r="J244" s="8" t="s">
        <v>456</v>
      </c>
      <c r="K244" s="8" t="s">
        <v>56</v>
      </c>
      <c r="L244" s="8" t="s">
        <v>56</v>
      </c>
      <c r="M244" s="8" t="s">
        <v>56</v>
      </c>
      <c r="N244" s="8" t="s">
        <v>56</v>
      </c>
      <c r="O244" s="8" t="s">
        <v>56</v>
      </c>
      <c r="P244" s="8" t="s">
        <v>56</v>
      </c>
      <c r="Q244" s="10" t="s">
        <v>73</v>
      </c>
      <c r="R244" s="10" t="s">
        <v>56</v>
      </c>
      <c r="S244" s="20">
        <v>0.84</v>
      </c>
      <c r="T244" s="20">
        <v>0.84</v>
      </c>
      <c r="U244" s="20">
        <v>0.84</v>
      </c>
      <c r="V244" s="21">
        <v>267.91</v>
      </c>
      <c r="W244" s="21">
        <f t="shared" si="3"/>
        <v>225.04</v>
      </c>
    </row>
    <row r="245" ht="29" customHeight="1" spans="1:23">
      <c r="A245" s="6">
        <v>223</v>
      </c>
      <c r="B245" s="7" t="s">
        <v>553</v>
      </c>
      <c r="C245" s="7" t="s">
        <v>56</v>
      </c>
      <c r="D245" s="7" t="s">
        <v>56</v>
      </c>
      <c r="E245" s="7" t="s">
        <v>56</v>
      </c>
      <c r="F245" s="7" t="s">
        <v>56</v>
      </c>
      <c r="G245" s="8" t="s">
        <v>306</v>
      </c>
      <c r="H245" s="8" t="s">
        <v>56</v>
      </c>
      <c r="I245" s="8" t="s">
        <v>56</v>
      </c>
      <c r="J245" s="8" t="s">
        <v>456</v>
      </c>
      <c r="K245" s="8" t="s">
        <v>56</v>
      </c>
      <c r="L245" s="8" t="s">
        <v>56</v>
      </c>
      <c r="M245" s="8" t="s">
        <v>56</v>
      </c>
      <c r="N245" s="8" t="s">
        <v>56</v>
      </c>
      <c r="O245" s="8" t="s">
        <v>56</v>
      </c>
      <c r="P245" s="8" t="s">
        <v>56</v>
      </c>
      <c r="Q245" s="10" t="s">
        <v>73</v>
      </c>
      <c r="R245" s="10" t="s">
        <v>56</v>
      </c>
      <c r="S245" s="20">
        <v>0.24</v>
      </c>
      <c r="T245" s="20">
        <v>0.24</v>
      </c>
      <c r="U245" s="20">
        <v>0.24</v>
      </c>
      <c r="V245" s="21">
        <v>267.91</v>
      </c>
      <c r="W245" s="21">
        <f t="shared" si="3"/>
        <v>64.3</v>
      </c>
    </row>
    <row r="246" ht="28.5" customHeight="1" spans="1:23">
      <c r="A246" s="6">
        <v>224</v>
      </c>
      <c r="B246" s="7" t="s">
        <v>554</v>
      </c>
      <c r="C246" s="7" t="s">
        <v>56</v>
      </c>
      <c r="D246" s="7" t="s">
        <v>56</v>
      </c>
      <c r="E246" s="7" t="s">
        <v>56</v>
      </c>
      <c r="F246" s="7" t="s">
        <v>56</v>
      </c>
      <c r="G246" s="8" t="s">
        <v>107</v>
      </c>
      <c r="H246" s="8" t="s">
        <v>56</v>
      </c>
      <c r="I246" s="8" t="s">
        <v>56</v>
      </c>
      <c r="J246" s="8" t="s">
        <v>361</v>
      </c>
      <c r="K246" s="8" t="s">
        <v>56</v>
      </c>
      <c r="L246" s="8" t="s">
        <v>56</v>
      </c>
      <c r="M246" s="8" t="s">
        <v>56</v>
      </c>
      <c r="N246" s="8" t="s">
        <v>56</v>
      </c>
      <c r="O246" s="8" t="s">
        <v>56</v>
      </c>
      <c r="P246" s="8" t="s">
        <v>56</v>
      </c>
      <c r="Q246" s="10" t="s">
        <v>73</v>
      </c>
      <c r="R246" s="10" t="s">
        <v>56</v>
      </c>
      <c r="S246" s="20">
        <v>3.17</v>
      </c>
      <c r="T246" s="20">
        <v>3.17</v>
      </c>
      <c r="U246" s="20">
        <v>3.17</v>
      </c>
      <c r="V246" s="21">
        <v>199.67</v>
      </c>
      <c r="W246" s="21">
        <f t="shared" si="3"/>
        <v>632.95</v>
      </c>
    </row>
    <row r="247" ht="28.5" customHeight="1" spans="1:23">
      <c r="A247" s="6">
        <v>225</v>
      </c>
      <c r="B247" s="7" t="s">
        <v>555</v>
      </c>
      <c r="C247" s="7" t="s">
        <v>56</v>
      </c>
      <c r="D247" s="7" t="s">
        <v>56</v>
      </c>
      <c r="E247" s="7" t="s">
        <v>56</v>
      </c>
      <c r="F247" s="7" t="s">
        <v>56</v>
      </c>
      <c r="G247" s="8" t="s">
        <v>209</v>
      </c>
      <c r="H247" s="8" t="s">
        <v>56</v>
      </c>
      <c r="I247" s="8" t="s">
        <v>56</v>
      </c>
      <c r="J247" s="8" t="s">
        <v>456</v>
      </c>
      <c r="K247" s="8" t="s">
        <v>56</v>
      </c>
      <c r="L247" s="8" t="s">
        <v>56</v>
      </c>
      <c r="M247" s="8" t="s">
        <v>56</v>
      </c>
      <c r="N247" s="8" t="s">
        <v>56</v>
      </c>
      <c r="O247" s="8" t="s">
        <v>56</v>
      </c>
      <c r="P247" s="8" t="s">
        <v>56</v>
      </c>
      <c r="Q247" s="10" t="s">
        <v>73</v>
      </c>
      <c r="R247" s="10" t="s">
        <v>56</v>
      </c>
      <c r="S247" s="20">
        <v>0.55</v>
      </c>
      <c r="T247" s="20">
        <v>0.55</v>
      </c>
      <c r="U247" s="20">
        <v>0.55</v>
      </c>
      <c r="V247" s="21">
        <v>382.68</v>
      </c>
      <c r="W247" s="21">
        <f t="shared" si="3"/>
        <v>210.47</v>
      </c>
    </row>
    <row r="248" ht="79.5" customHeight="1" spans="1:23">
      <c r="A248" s="6">
        <v>226</v>
      </c>
      <c r="B248" s="7" t="s">
        <v>556</v>
      </c>
      <c r="C248" s="7" t="s">
        <v>56</v>
      </c>
      <c r="D248" s="7" t="s">
        <v>56</v>
      </c>
      <c r="E248" s="7" t="s">
        <v>56</v>
      </c>
      <c r="F248" s="7" t="s">
        <v>56</v>
      </c>
      <c r="G248" s="8" t="s">
        <v>117</v>
      </c>
      <c r="H248" s="8" t="s">
        <v>56</v>
      </c>
      <c r="I248" s="8" t="s">
        <v>56</v>
      </c>
      <c r="J248" s="8" t="s">
        <v>557</v>
      </c>
      <c r="K248" s="8" t="s">
        <v>56</v>
      </c>
      <c r="L248" s="8" t="s">
        <v>56</v>
      </c>
      <c r="M248" s="8" t="s">
        <v>56</v>
      </c>
      <c r="N248" s="8" t="s">
        <v>56</v>
      </c>
      <c r="O248" s="8" t="s">
        <v>56</v>
      </c>
      <c r="P248" s="8" t="s">
        <v>56</v>
      </c>
      <c r="Q248" s="10" t="s">
        <v>73</v>
      </c>
      <c r="R248" s="10" t="s">
        <v>56</v>
      </c>
      <c r="S248" s="20">
        <v>0.72</v>
      </c>
      <c r="T248" s="20">
        <v>0.72</v>
      </c>
      <c r="U248" s="20">
        <v>0.72</v>
      </c>
      <c r="V248" s="21">
        <v>382.68</v>
      </c>
      <c r="W248" s="21">
        <f t="shared" si="3"/>
        <v>275.53</v>
      </c>
    </row>
    <row r="249" ht="28.5" customHeight="1" spans="1:23">
      <c r="A249" s="6">
        <v>227</v>
      </c>
      <c r="B249" s="7" t="s">
        <v>558</v>
      </c>
      <c r="C249" s="7" t="s">
        <v>56</v>
      </c>
      <c r="D249" s="7" t="s">
        <v>56</v>
      </c>
      <c r="E249" s="7" t="s">
        <v>56</v>
      </c>
      <c r="F249" s="7" t="s">
        <v>56</v>
      </c>
      <c r="G249" s="8" t="s">
        <v>559</v>
      </c>
      <c r="H249" s="8" t="s">
        <v>56</v>
      </c>
      <c r="I249" s="8" t="s">
        <v>56</v>
      </c>
      <c r="J249" s="8" t="s">
        <v>456</v>
      </c>
      <c r="K249" s="8" t="s">
        <v>56</v>
      </c>
      <c r="L249" s="8" t="s">
        <v>56</v>
      </c>
      <c r="M249" s="8" t="s">
        <v>56</v>
      </c>
      <c r="N249" s="8" t="s">
        <v>56</v>
      </c>
      <c r="O249" s="8" t="s">
        <v>56</v>
      </c>
      <c r="P249" s="8" t="s">
        <v>56</v>
      </c>
      <c r="Q249" s="10" t="s">
        <v>73</v>
      </c>
      <c r="R249" s="10" t="s">
        <v>56</v>
      </c>
      <c r="S249" s="20">
        <v>1.02</v>
      </c>
      <c r="T249" s="20">
        <v>1.02</v>
      </c>
      <c r="U249" s="20">
        <v>1.02</v>
      </c>
      <c r="V249" s="21">
        <v>519.38</v>
      </c>
      <c r="W249" s="21">
        <f t="shared" si="3"/>
        <v>529.77</v>
      </c>
    </row>
    <row r="250" ht="29" customHeight="1" spans="1:23">
      <c r="A250" s="6">
        <v>228</v>
      </c>
      <c r="B250" s="7" t="s">
        <v>560</v>
      </c>
      <c r="C250" s="7" t="s">
        <v>56</v>
      </c>
      <c r="D250" s="7" t="s">
        <v>56</v>
      </c>
      <c r="E250" s="7" t="s">
        <v>56</v>
      </c>
      <c r="F250" s="7" t="s">
        <v>56</v>
      </c>
      <c r="G250" s="8" t="s">
        <v>122</v>
      </c>
      <c r="H250" s="8" t="s">
        <v>56</v>
      </c>
      <c r="I250" s="8" t="s">
        <v>56</v>
      </c>
      <c r="J250" s="8" t="s">
        <v>253</v>
      </c>
      <c r="K250" s="8" t="s">
        <v>56</v>
      </c>
      <c r="L250" s="8" t="s">
        <v>56</v>
      </c>
      <c r="M250" s="8" t="s">
        <v>56</v>
      </c>
      <c r="N250" s="8" t="s">
        <v>56</v>
      </c>
      <c r="O250" s="8" t="s">
        <v>56</v>
      </c>
      <c r="P250" s="8" t="s">
        <v>56</v>
      </c>
      <c r="Q250" s="50" t="s">
        <v>124</v>
      </c>
      <c r="R250" s="50" t="s">
        <v>56</v>
      </c>
      <c r="S250" s="51">
        <v>1.032</v>
      </c>
      <c r="T250" s="51">
        <v>1.032</v>
      </c>
      <c r="U250" s="51">
        <v>1.032</v>
      </c>
      <c r="V250" s="21">
        <v>2888.23</v>
      </c>
      <c r="W250" s="21">
        <f t="shared" si="3"/>
        <v>2980.65</v>
      </c>
    </row>
    <row r="251" ht="28.5" customHeight="1" spans="1:23">
      <c r="A251" s="6">
        <v>229</v>
      </c>
      <c r="B251" s="7" t="s">
        <v>561</v>
      </c>
      <c r="C251" s="7" t="s">
        <v>56</v>
      </c>
      <c r="D251" s="7" t="s">
        <v>56</v>
      </c>
      <c r="E251" s="7" t="s">
        <v>56</v>
      </c>
      <c r="F251" s="7" t="s">
        <v>56</v>
      </c>
      <c r="G251" s="8" t="s">
        <v>122</v>
      </c>
      <c r="H251" s="8" t="s">
        <v>56</v>
      </c>
      <c r="I251" s="8" t="s">
        <v>56</v>
      </c>
      <c r="J251" s="8" t="s">
        <v>255</v>
      </c>
      <c r="K251" s="8" t="s">
        <v>56</v>
      </c>
      <c r="L251" s="8" t="s">
        <v>56</v>
      </c>
      <c r="M251" s="8" t="s">
        <v>56</v>
      </c>
      <c r="N251" s="8" t="s">
        <v>56</v>
      </c>
      <c r="O251" s="8" t="s">
        <v>56</v>
      </c>
      <c r="P251" s="8" t="s">
        <v>56</v>
      </c>
      <c r="Q251" s="50" t="s">
        <v>124</v>
      </c>
      <c r="R251" s="50" t="s">
        <v>56</v>
      </c>
      <c r="S251" s="51">
        <v>0.835</v>
      </c>
      <c r="T251" s="51">
        <v>0.835</v>
      </c>
      <c r="U251" s="51">
        <v>0.835</v>
      </c>
      <c r="V251" s="21">
        <v>1526.74</v>
      </c>
      <c r="W251" s="21">
        <f t="shared" si="3"/>
        <v>1274.83</v>
      </c>
    </row>
    <row r="252" ht="29" customHeight="1" spans="1:23">
      <c r="A252" s="6">
        <v>230</v>
      </c>
      <c r="B252" s="7" t="s">
        <v>562</v>
      </c>
      <c r="C252" s="7" t="s">
        <v>56</v>
      </c>
      <c r="D252" s="7" t="s">
        <v>56</v>
      </c>
      <c r="E252" s="7" t="s">
        <v>56</v>
      </c>
      <c r="F252" s="7" t="s">
        <v>56</v>
      </c>
      <c r="G252" s="8" t="s">
        <v>122</v>
      </c>
      <c r="H252" s="8" t="s">
        <v>56</v>
      </c>
      <c r="I252" s="8" t="s">
        <v>56</v>
      </c>
      <c r="J252" s="8" t="s">
        <v>257</v>
      </c>
      <c r="K252" s="8" t="s">
        <v>56</v>
      </c>
      <c r="L252" s="8" t="s">
        <v>56</v>
      </c>
      <c r="M252" s="8" t="s">
        <v>56</v>
      </c>
      <c r="N252" s="8" t="s">
        <v>56</v>
      </c>
      <c r="O252" s="8" t="s">
        <v>56</v>
      </c>
      <c r="P252" s="8" t="s">
        <v>56</v>
      </c>
      <c r="Q252" s="50" t="s">
        <v>124</v>
      </c>
      <c r="R252" s="50" t="s">
        <v>56</v>
      </c>
      <c r="S252" s="51">
        <v>3.362</v>
      </c>
      <c r="T252" s="51">
        <v>3.362</v>
      </c>
      <c r="U252" s="51">
        <v>3.362</v>
      </c>
      <c r="V252" s="21">
        <v>1231.46</v>
      </c>
      <c r="W252" s="21">
        <f t="shared" si="3"/>
        <v>4140.17</v>
      </c>
    </row>
    <row r="253" ht="28.5" customHeight="1" spans="1:23">
      <c r="A253" s="6">
        <v>231</v>
      </c>
      <c r="B253" s="7" t="s">
        <v>563</v>
      </c>
      <c r="C253" s="7" t="s">
        <v>56</v>
      </c>
      <c r="D253" s="7" t="s">
        <v>56</v>
      </c>
      <c r="E253" s="7" t="s">
        <v>56</v>
      </c>
      <c r="F253" s="7" t="s">
        <v>56</v>
      </c>
      <c r="G253" s="8" t="s">
        <v>122</v>
      </c>
      <c r="H253" s="8" t="s">
        <v>56</v>
      </c>
      <c r="I253" s="8" t="s">
        <v>56</v>
      </c>
      <c r="J253" s="8" t="s">
        <v>477</v>
      </c>
      <c r="K253" s="8" t="s">
        <v>56</v>
      </c>
      <c r="L253" s="8" t="s">
        <v>56</v>
      </c>
      <c r="M253" s="8" t="s">
        <v>56</v>
      </c>
      <c r="N253" s="8" t="s">
        <v>56</v>
      </c>
      <c r="O253" s="8" t="s">
        <v>56</v>
      </c>
      <c r="P253" s="8" t="s">
        <v>56</v>
      </c>
      <c r="Q253" s="50" t="s">
        <v>124</v>
      </c>
      <c r="R253" s="50" t="s">
        <v>56</v>
      </c>
      <c r="S253" s="51">
        <v>1.496</v>
      </c>
      <c r="T253" s="51">
        <v>1.496</v>
      </c>
      <c r="U253" s="51">
        <v>1.496</v>
      </c>
      <c r="V253" s="21">
        <v>832.63</v>
      </c>
      <c r="W253" s="21">
        <f t="shared" si="3"/>
        <v>1245.61</v>
      </c>
    </row>
    <row r="254" ht="41.75" customHeight="1" spans="1:23">
      <c r="A254" s="6">
        <v>232</v>
      </c>
      <c r="B254" s="7" t="s">
        <v>564</v>
      </c>
      <c r="C254" s="7" t="s">
        <v>56</v>
      </c>
      <c r="D254" s="7" t="s">
        <v>56</v>
      </c>
      <c r="E254" s="7" t="s">
        <v>56</v>
      </c>
      <c r="F254" s="7" t="s">
        <v>56</v>
      </c>
      <c r="G254" s="8" t="s">
        <v>128</v>
      </c>
      <c r="H254" s="8" t="s">
        <v>56</v>
      </c>
      <c r="I254" s="8" t="s">
        <v>56</v>
      </c>
      <c r="J254" s="8" t="s">
        <v>262</v>
      </c>
      <c r="K254" s="8" t="s">
        <v>56</v>
      </c>
      <c r="L254" s="8" t="s">
        <v>56</v>
      </c>
      <c r="M254" s="8" t="s">
        <v>56</v>
      </c>
      <c r="N254" s="8" t="s">
        <v>56</v>
      </c>
      <c r="O254" s="8" t="s">
        <v>56</v>
      </c>
      <c r="P254" s="8" t="s">
        <v>56</v>
      </c>
      <c r="Q254" s="10" t="s">
        <v>112</v>
      </c>
      <c r="R254" s="10" t="s">
        <v>56</v>
      </c>
      <c r="S254" s="49">
        <v>130</v>
      </c>
      <c r="T254" s="49">
        <v>130</v>
      </c>
      <c r="U254" s="49">
        <v>130</v>
      </c>
      <c r="V254" s="21">
        <v>17.72</v>
      </c>
      <c r="W254" s="21">
        <f t="shared" si="3"/>
        <v>2303.6</v>
      </c>
    </row>
    <row r="255" ht="41.75" customHeight="1" spans="1:23">
      <c r="A255" s="6">
        <v>233</v>
      </c>
      <c r="B255" s="7" t="s">
        <v>565</v>
      </c>
      <c r="C255" s="7" t="s">
        <v>56</v>
      </c>
      <c r="D255" s="7" t="s">
        <v>56</v>
      </c>
      <c r="E255" s="7" t="s">
        <v>56</v>
      </c>
      <c r="F255" s="7" t="s">
        <v>56</v>
      </c>
      <c r="G255" s="8" t="s">
        <v>131</v>
      </c>
      <c r="H255" s="8" t="s">
        <v>56</v>
      </c>
      <c r="I255" s="8" t="s">
        <v>56</v>
      </c>
      <c r="J255" s="8" t="s">
        <v>243</v>
      </c>
      <c r="K255" s="8" t="s">
        <v>56</v>
      </c>
      <c r="L255" s="8" t="s">
        <v>56</v>
      </c>
      <c r="M255" s="8" t="s">
        <v>56</v>
      </c>
      <c r="N255" s="8" t="s">
        <v>56</v>
      </c>
      <c r="O255" s="8" t="s">
        <v>56</v>
      </c>
      <c r="P255" s="8" t="s">
        <v>56</v>
      </c>
      <c r="Q255" s="10" t="s">
        <v>133</v>
      </c>
      <c r="R255" s="10" t="s">
        <v>56</v>
      </c>
      <c r="S255" s="49">
        <v>501</v>
      </c>
      <c r="T255" s="49">
        <v>501</v>
      </c>
      <c r="U255" s="49">
        <v>501</v>
      </c>
      <c r="V255" s="21">
        <v>15</v>
      </c>
      <c r="W255" s="21">
        <f t="shared" si="3"/>
        <v>7515</v>
      </c>
    </row>
    <row r="256" ht="40" customHeight="1" spans="1:23">
      <c r="A256" s="6">
        <v>234</v>
      </c>
      <c r="B256" s="7" t="s">
        <v>566</v>
      </c>
      <c r="C256" s="7" t="s">
        <v>56</v>
      </c>
      <c r="D256" s="7" t="s">
        <v>56</v>
      </c>
      <c r="E256" s="7" t="s">
        <v>56</v>
      </c>
      <c r="F256" s="7" t="s">
        <v>56</v>
      </c>
      <c r="G256" s="8" t="s">
        <v>131</v>
      </c>
      <c r="H256" s="8" t="s">
        <v>56</v>
      </c>
      <c r="I256" s="8" t="s">
        <v>56</v>
      </c>
      <c r="J256" s="8" t="s">
        <v>245</v>
      </c>
      <c r="K256" s="8" t="s">
        <v>56</v>
      </c>
      <c r="L256" s="8" t="s">
        <v>56</v>
      </c>
      <c r="M256" s="8" t="s">
        <v>56</v>
      </c>
      <c r="N256" s="8" t="s">
        <v>56</v>
      </c>
      <c r="O256" s="8" t="s">
        <v>56</v>
      </c>
      <c r="P256" s="8" t="s">
        <v>56</v>
      </c>
      <c r="Q256" s="10" t="s">
        <v>133</v>
      </c>
      <c r="R256" s="10" t="s">
        <v>56</v>
      </c>
      <c r="S256" s="49">
        <v>274</v>
      </c>
      <c r="T256" s="49">
        <v>274</v>
      </c>
      <c r="U256" s="49">
        <v>274</v>
      </c>
      <c r="V256" s="21">
        <v>17</v>
      </c>
      <c r="W256" s="21">
        <f t="shared" si="3"/>
        <v>4658</v>
      </c>
    </row>
    <row r="257" ht="42" customHeight="1" spans="1:23">
      <c r="A257" s="6">
        <v>235</v>
      </c>
      <c r="B257" s="7" t="s">
        <v>567</v>
      </c>
      <c r="C257" s="7" t="s">
        <v>56</v>
      </c>
      <c r="D257" s="7" t="s">
        <v>56</v>
      </c>
      <c r="E257" s="7" t="s">
        <v>56</v>
      </c>
      <c r="F257" s="7" t="s">
        <v>56</v>
      </c>
      <c r="G257" s="8" t="s">
        <v>131</v>
      </c>
      <c r="H257" s="8" t="s">
        <v>56</v>
      </c>
      <c r="I257" s="8" t="s">
        <v>56</v>
      </c>
      <c r="J257" s="8" t="s">
        <v>247</v>
      </c>
      <c r="K257" s="8" t="s">
        <v>56</v>
      </c>
      <c r="L257" s="8" t="s">
        <v>56</v>
      </c>
      <c r="M257" s="8" t="s">
        <v>56</v>
      </c>
      <c r="N257" s="8" t="s">
        <v>56</v>
      </c>
      <c r="O257" s="8" t="s">
        <v>56</v>
      </c>
      <c r="P257" s="8" t="s">
        <v>56</v>
      </c>
      <c r="Q257" s="10" t="s">
        <v>133</v>
      </c>
      <c r="R257" s="10" t="s">
        <v>56</v>
      </c>
      <c r="S257" s="49">
        <v>409</v>
      </c>
      <c r="T257" s="49">
        <v>409</v>
      </c>
      <c r="U257" s="49">
        <v>409</v>
      </c>
      <c r="V257" s="21">
        <v>19</v>
      </c>
      <c r="W257" s="21">
        <f t="shared" si="3"/>
        <v>7771</v>
      </c>
    </row>
    <row r="258" ht="40.5" customHeight="1" spans="1:23">
      <c r="A258" s="6">
        <v>236</v>
      </c>
      <c r="B258" s="7" t="s">
        <v>568</v>
      </c>
      <c r="C258" s="7" t="s">
        <v>56</v>
      </c>
      <c r="D258" s="7" t="s">
        <v>56</v>
      </c>
      <c r="E258" s="7" t="s">
        <v>56</v>
      </c>
      <c r="F258" s="7" t="s">
        <v>56</v>
      </c>
      <c r="G258" s="8" t="s">
        <v>131</v>
      </c>
      <c r="H258" s="8" t="s">
        <v>56</v>
      </c>
      <c r="I258" s="8" t="s">
        <v>56</v>
      </c>
      <c r="J258" s="8" t="s">
        <v>378</v>
      </c>
      <c r="K258" s="8" t="s">
        <v>56</v>
      </c>
      <c r="L258" s="8" t="s">
        <v>56</v>
      </c>
      <c r="M258" s="8" t="s">
        <v>56</v>
      </c>
      <c r="N258" s="8" t="s">
        <v>56</v>
      </c>
      <c r="O258" s="8" t="s">
        <v>56</v>
      </c>
      <c r="P258" s="8" t="s">
        <v>56</v>
      </c>
      <c r="Q258" s="10" t="s">
        <v>133</v>
      </c>
      <c r="R258" s="10" t="s">
        <v>56</v>
      </c>
      <c r="S258" s="49">
        <v>20</v>
      </c>
      <c r="T258" s="49">
        <v>20</v>
      </c>
      <c r="U258" s="49">
        <v>20</v>
      </c>
      <c r="V258" s="21">
        <v>20</v>
      </c>
      <c r="W258" s="21">
        <f t="shared" si="3"/>
        <v>400</v>
      </c>
    </row>
    <row r="259" ht="42" customHeight="1" spans="1:23">
      <c r="A259" s="6">
        <v>237</v>
      </c>
      <c r="B259" s="7" t="s">
        <v>569</v>
      </c>
      <c r="C259" s="7" t="s">
        <v>56</v>
      </c>
      <c r="D259" s="7" t="s">
        <v>56</v>
      </c>
      <c r="E259" s="7" t="s">
        <v>56</v>
      </c>
      <c r="F259" s="7" t="s">
        <v>56</v>
      </c>
      <c r="G259" s="8" t="s">
        <v>131</v>
      </c>
      <c r="H259" s="8" t="s">
        <v>56</v>
      </c>
      <c r="I259" s="8" t="s">
        <v>56</v>
      </c>
      <c r="J259" s="8" t="s">
        <v>249</v>
      </c>
      <c r="K259" s="8" t="s">
        <v>56</v>
      </c>
      <c r="L259" s="8" t="s">
        <v>56</v>
      </c>
      <c r="M259" s="8" t="s">
        <v>56</v>
      </c>
      <c r="N259" s="8" t="s">
        <v>56</v>
      </c>
      <c r="O259" s="8" t="s">
        <v>56</v>
      </c>
      <c r="P259" s="8" t="s">
        <v>56</v>
      </c>
      <c r="Q259" s="10" t="s">
        <v>133</v>
      </c>
      <c r="R259" s="10" t="s">
        <v>56</v>
      </c>
      <c r="S259" s="49">
        <v>12</v>
      </c>
      <c r="T259" s="49">
        <v>12</v>
      </c>
      <c r="U259" s="49">
        <v>12</v>
      </c>
      <c r="V259" s="21">
        <v>22</v>
      </c>
      <c r="W259" s="21">
        <f t="shared" si="3"/>
        <v>264</v>
      </c>
    </row>
    <row r="260" ht="40" customHeight="1" spans="1:23">
      <c r="A260" s="6">
        <v>238</v>
      </c>
      <c r="B260" s="7" t="s">
        <v>570</v>
      </c>
      <c r="C260" s="7" t="s">
        <v>56</v>
      </c>
      <c r="D260" s="7" t="s">
        <v>56</v>
      </c>
      <c r="E260" s="7" t="s">
        <v>56</v>
      </c>
      <c r="F260" s="7" t="s">
        <v>56</v>
      </c>
      <c r="G260" s="8" t="s">
        <v>131</v>
      </c>
      <c r="H260" s="8" t="s">
        <v>56</v>
      </c>
      <c r="I260" s="8" t="s">
        <v>56</v>
      </c>
      <c r="J260" s="8" t="s">
        <v>251</v>
      </c>
      <c r="K260" s="8" t="s">
        <v>56</v>
      </c>
      <c r="L260" s="8" t="s">
        <v>56</v>
      </c>
      <c r="M260" s="8" t="s">
        <v>56</v>
      </c>
      <c r="N260" s="8" t="s">
        <v>56</v>
      </c>
      <c r="O260" s="8" t="s">
        <v>56</v>
      </c>
      <c r="P260" s="8" t="s">
        <v>56</v>
      </c>
      <c r="Q260" s="10" t="s">
        <v>133</v>
      </c>
      <c r="R260" s="10" t="s">
        <v>56</v>
      </c>
      <c r="S260" s="49">
        <v>21</v>
      </c>
      <c r="T260" s="49">
        <v>21</v>
      </c>
      <c r="U260" s="49">
        <v>21</v>
      </c>
      <c r="V260" s="21">
        <v>23</v>
      </c>
      <c r="W260" s="21">
        <f t="shared" si="3"/>
        <v>483</v>
      </c>
    </row>
    <row r="261" ht="42" customHeight="1" spans="1:23">
      <c r="A261" s="6">
        <v>239</v>
      </c>
      <c r="B261" s="7" t="s">
        <v>571</v>
      </c>
      <c r="C261" s="7" t="s">
        <v>56</v>
      </c>
      <c r="D261" s="7" t="s">
        <v>56</v>
      </c>
      <c r="E261" s="7" t="s">
        <v>56</v>
      </c>
      <c r="F261" s="7" t="s">
        <v>56</v>
      </c>
      <c r="G261" s="8" t="s">
        <v>131</v>
      </c>
      <c r="H261" s="8" t="s">
        <v>56</v>
      </c>
      <c r="I261" s="8" t="s">
        <v>56</v>
      </c>
      <c r="J261" s="8" t="s">
        <v>572</v>
      </c>
      <c r="K261" s="8" t="s">
        <v>56</v>
      </c>
      <c r="L261" s="8" t="s">
        <v>56</v>
      </c>
      <c r="M261" s="8" t="s">
        <v>56</v>
      </c>
      <c r="N261" s="8" t="s">
        <v>56</v>
      </c>
      <c r="O261" s="8" t="s">
        <v>56</v>
      </c>
      <c r="P261" s="8" t="s">
        <v>56</v>
      </c>
      <c r="Q261" s="10" t="s">
        <v>133</v>
      </c>
      <c r="R261" s="10" t="s">
        <v>56</v>
      </c>
      <c r="S261" s="49">
        <v>8</v>
      </c>
      <c r="T261" s="49">
        <v>8</v>
      </c>
      <c r="U261" s="49">
        <v>8</v>
      </c>
      <c r="V261" s="21">
        <v>24</v>
      </c>
      <c r="W261" s="21">
        <f t="shared" si="3"/>
        <v>192</v>
      </c>
    </row>
    <row r="262" ht="40.5" customHeight="1" spans="1:23">
      <c r="A262" s="6">
        <v>240</v>
      </c>
      <c r="B262" s="7" t="s">
        <v>573</v>
      </c>
      <c r="C262" s="7" t="s">
        <v>56</v>
      </c>
      <c r="D262" s="7" t="s">
        <v>56</v>
      </c>
      <c r="E262" s="7" t="s">
        <v>56</v>
      </c>
      <c r="F262" s="7" t="s">
        <v>56</v>
      </c>
      <c r="G262" s="8" t="s">
        <v>131</v>
      </c>
      <c r="H262" s="8" t="s">
        <v>56</v>
      </c>
      <c r="I262" s="8" t="s">
        <v>56</v>
      </c>
      <c r="J262" s="8" t="s">
        <v>574</v>
      </c>
      <c r="K262" s="8" t="s">
        <v>56</v>
      </c>
      <c r="L262" s="8" t="s">
        <v>56</v>
      </c>
      <c r="M262" s="8" t="s">
        <v>56</v>
      </c>
      <c r="N262" s="8" t="s">
        <v>56</v>
      </c>
      <c r="O262" s="8" t="s">
        <v>56</v>
      </c>
      <c r="P262" s="8" t="s">
        <v>56</v>
      </c>
      <c r="Q262" s="10" t="s">
        <v>133</v>
      </c>
      <c r="R262" s="10" t="s">
        <v>56</v>
      </c>
      <c r="S262" s="49">
        <v>6</v>
      </c>
      <c r="T262" s="49">
        <v>6</v>
      </c>
      <c r="U262" s="49">
        <v>6</v>
      </c>
      <c r="V262" s="21">
        <v>32</v>
      </c>
      <c r="W262" s="21">
        <f t="shared" si="3"/>
        <v>192</v>
      </c>
    </row>
    <row r="263" ht="16" customHeight="1" spans="1:23">
      <c r="A263" s="44"/>
      <c r="B263" s="45" t="s">
        <v>575</v>
      </c>
      <c r="C263" s="44" t="s">
        <v>56</v>
      </c>
      <c r="D263" s="44" t="s">
        <v>56</v>
      </c>
      <c r="E263" s="44" t="s">
        <v>56</v>
      </c>
      <c r="F263" s="44" t="s">
        <v>56</v>
      </c>
      <c r="G263" s="8" t="s">
        <v>143</v>
      </c>
      <c r="H263" s="8" t="s">
        <v>56</v>
      </c>
      <c r="I263" s="8" t="s">
        <v>56</v>
      </c>
      <c r="J263" s="44"/>
      <c r="K263" s="44" t="s">
        <v>56</v>
      </c>
      <c r="L263" s="44" t="s">
        <v>56</v>
      </c>
      <c r="M263" s="44" t="s">
        <v>56</v>
      </c>
      <c r="N263" s="44" t="s">
        <v>56</v>
      </c>
      <c r="O263" s="44" t="s">
        <v>56</v>
      </c>
      <c r="P263" s="44" t="s">
        <v>56</v>
      </c>
      <c r="Q263" s="44"/>
      <c r="R263" s="44" t="s">
        <v>56</v>
      </c>
      <c r="S263" s="44"/>
      <c r="T263" s="44" t="s">
        <v>56</v>
      </c>
      <c r="U263" s="44" t="s">
        <v>56</v>
      </c>
      <c r="V263" s="21"/>
      <c r="W263" s="21"/>
    </row>
    <row r="264" ht="41.5" customHeight="1" spans="1:23">
      <c r="A264" s="6">
        <v>193</v>
      </c>
      <c r="B264" s="7" t="s">
        <v>576</v>
      </c>
      <c r="C264" s="7" t="s">
        <v>56</v>
      </c>
      <c r="D264" s="7" t="s">
        <v>56</v>
      </c>
      <c r="E264" s="7" t="s">
        <v>56</v>
      </c>
      <c r="F264" s="7" t="s">
        <v>56</v>
      </c>
      <c r="G264" s="8" t="s">
        <v>191</v>
      </c>
      <c r="H264" s="8" t="s">
        <v>56</v>
      </c>
      <c r="I264" s="8" t="s">
        <v>56</v>
      </c>
      <c r="J264" s="8" t="s">
        <v>577</v>
      </c>
      <c r="K264" s="8" t="s">
        <v>56</v>
      </c>
      <c r="L264" s="8" t="s">
        <v>56</v>
      </c>
      <c r="M264" s="8" t="s">
        <v>56</v>
      </c>
      <c r="N264" s="8" t="s">
        <v>56</v>
      </c>
      <c r="O264" s="8" t="s">
        <v>56</v>
      </c>
      <c r="P264" s="8" t="s">
        <v>56</v>
      </c>
      <c r="Q264" s="10" t="s">
        <v>88</v>
      </c>
      <c r="R264" s="10" t="s">
        <v>56</v>
      </c>
      <c r="S264" s="20">
        <v>168.02</v>
      </c>
      <c r="T264" s="20">
        <v>168.02</v>
      </c>
      <c r="U264" s="20">
        <v>168.02</v>
      </c>
      <c r="V264" s="21">
        <v>150.32</v>
      </c>
      <c r="W264" s="21">
        <f t="shared" ref="W264:W289" si="4">ROUND(V264*S264,2)</f>
        <v>25256.77</v>
      </c>
    </row>
    <row r="265" ht="41.5" customHeight="1" spans="1:23">
      <c r="A265" s="6">
        <v>194</v>
      </c>
      <c r="B265" s="7" t="s">
        <v>578</v>
      </c>
      <c r="C265" s="7" t="s">
        <v>56</v>
      </c>
      <c r="D265" s="7" t="s">
        <v>56</v>
      </c>
      <c r="E265" s="7" t="s">
        <v>56</v>
      </c>
      <c r="F265" s="7" t="s">
        <v>56</v>
      </c>
      <c r="G265" s="8" t="s">
        <v>164</v>
      </c>
      <c r="H265" s="8" t="s">
        <v>56</v>
      </c>
      <c r="I265" s="8" t="s">
        <v>56</v>
      </c>
      <c r="J265" s="8" t="s">
        <v>579</v>
      </c>
      <c r="K265" s="8" t="s">
        <v>56</v>
      </c>
      <c r="L265" s="8" t="s">
        <v>56</v>
      </c>
      <c r="M265" s="8" t="s">
        <v>56</v>
      </c>
      <c r="N265" s="8" t="s">
        <v>56</v>
      </c>
      <c r="O265" s="8" t="s">
        <v>56</v>
      </c>
      <c r="P265" s="8" t="s">
        <v>56</v>
      </c>
      <c r="Q265" s="10" t="s">
        <v>88</v>
      </c>
      <c r="R265" s="10" t="s">
        <v>56</v>
      </c>
      <c r="S265" s="20">
        <v>220.41</v>
      </c>
      <c r="T265" s="20">
        <v>220.41</v>
      </c>
      <c r="U265" s="20">
        <v>220.41</v>
      </c>
      <c r="V265" s="21">
        <v>62.63</v>
      </c>
      <c r="W265" s="21">
        <f t="shared" si="4"/>
        <v>13804.28</v>
      </c>
    </row>
    <row r="266" ht="28" customHeight="1" spans="1:23">
      <c r="A266" s="6">
        <v>195</v>
      </c>
      <c r="B266" s="7" t="s">
        <v>580</v>
      </c>
      <c r="C266" s="7" t="s">
        <v>56</v>
      </c>
      <c r="D266" s="7" t="s">
        <v>56</v>
      </c>
      <c r="E266" s="7" t="s">
        <v>56</v>
      </c>
      <c r="F266" s="7" t="s">
        <v>56</v>
      </c>
      <c r="G266" s="8" t="s">
        <v>274</v>
      </c>
      <c r="H266" s="8" t="s">
        <v>56</v>
      </c>
      <c r="I266" s="8" t="s">
        <v>56</v>
      </c>
      <c r="J266" s="8" t="s">
        <v>482</v>
      </c>
      <c r="K266" s="8" t="s">
        <v>56</v>
      </c>
      <c r="L266" s="8" t="s">
        <v>56</v>
      </c>
      <c r="M266" s="8" t="s">
        <v>56</v>
      </c>
      <c r="N266" s="8" t="s">
        <v>56</v>
      </c>
      <c r="O266" s="8" t="s">
        <v>56</v>
      </c>
      <c r="P266" s="8" t="s">
        <v>56</v>
      </c>
      <c r="Q266" s="10" t="s">
        <v>73</v>
      </c>
      <c r="R266" s="10" t="s">
        <v>56</v>
      </c>
      <c r="S266" s="20">
        <v>21.18</v>
      </c>
      <c r="T266" s="20">
        <v>21.18</v>
      </c>
      <c r="U266" s="20">
        <v>21.18</v>
      </c>
      <c r="V266" s="21">
        <v>241.1</v>
      </c>
      <c r="W266" s="21">
        <f t="shared" si="4"/>
        <v>5106.5</v>
      </c>
    </row>
    <row r="267" ht="41.5" customHeight="1" spans="1:23">
      <c r="A267" s="6">
        <v>196</v>
      </c>
      <c r="B267" s="7" t="s">
        <v>581</v>
      </c>
      <c r="C267" s="7" t="s">
        <v>56</v>
      </c>
      <c r="D267" s="7" t="s">
        <v>56</v>
      </c>
      <c r="E267" s="7" t="s">
        <v>56</v>
      </c>
      <c r="F267" s="7" t="s">
        <v>56</v>
      </c>
      <c r="G267" s="8" t="s">
        <v>277</v>
      </c>
      <c r="H267" s="8" t="s">
        <v>56</v>
      </c>
      <c r="I267" s="8" t="s">
        <v>56</v>
      </c>
      <c r="J267" s="8" t="s">
        <v>582</v>
      </c>
      <c r="K267" s="8" t="s">
        <v>56</v>
      </c>
      <c r="L267" s="8" t="s">
        <v>56</v>
      </c>
      <c r="M267" s="8" t="s">
        <v>56</v>
      </c>
      <c r="N267" s="8" t="s">
        <v>56</v>
      </c>
      <c r="O267" s="8" t="s">
        <v>56</v>
      </c>
      <c r="P267" s="8" t="s">
        <v>56</v>
      </c>
      <c r="Q267" s="10" t="s">
        <v>73</v>
      </c>
      <c r="R267" s="10" t="s">
        <v>56</v>
      </c>
      <c r="S267" s="20">
        <v>33.49</v>
      </c>
      <c r="T267" s="20">
        <v>33.49</v>
      </c>
      <c r="U267" s="20">
        <v>33.49</v>
      </c>
      <c r="V267" s="21">
        <v>839.81</v>
      </c>
      <c r="W267" s="21">
        <f t="shared" si="4"/>
        <v>28125.24</v>
      </c>
    </row>
    <row r="268" ht="29" customHeight="1" spans="1:23">
      <c r="A268" s="6">
        <v>197</v>
      </c>
      <c r="B268" s="7" t="s">
        <v>583</v>
      </c>
      <c r="C268" s="7" t="s">
        <v>56</v>
      </c>
      <c r="D268" s="7" t="s">
        <v>56</v>
      </c>
      <c r="E268" s="7" t="s">
        <v>56</v>
      </c>
      <c r="F268" s="7" t="s">
        <v>56</v>
      </c>
      <c r="G268" s="8" t="s">
        <v>277</v>
      </c>
      <c r="H268" s="8" t="s">
        <v>56</v>
      </c>
      <c r="I268" s="8" t="s">
        <v>56</v>
      </c>
      <c r="J268" s="8" t="s">
        <v>486</v>
      </c>
      <c r="K268" s="8" t="s">
        <v>56</v>
      </c>
      <c r="L268" s="8" t="s">
        <v>56</v>
      </c>
      <c r="M268" s="8" t="s">
        <v>56</v>
      </c>
      <c r="N268" s="8" t="s">
        <v>56</v>
      </c>
      <c r="O268" s="8" t="s">
        <v>56</v>
      </c>
      <c r="P268" s="8" t="s">
        <v>56</v>
      </c>
      <c r="Q268" s="10" t="s">
        <v>73</v>
      </c>
      <c r="R268" s="10" t="s">
        <v>56</v>
      </c>
      <c r="S268" s="20">
        <v>0.79</v>
      </c>
      <c r="T268" s="20">
        <v>0.79</v>
      </c>
      <c r="U268" s="20">
        <v>0.79</v>
      </c>
      <c r="V268" s="21">
        <v>894.51</v>
      </c>
      <c r="W268" s="21">
        <f t="shared" si="4"/>
        <v>706.66</v>
      </c>
    </row>
    <row r="269" ht="40.5" customHeight="1" spans="1:23">
      <c r="A269" s="6">
        <v>198</v>
      </c>
      <c r="B269" s="7" t="s">
        <v>584</v>
      </c>
      <c r="C269" s="7" t="s">
        <v>56</v>
      </c>
      <c r="D269" s="7" t="s">
        <v>56</v>
      </c>
      <c r="E269" s="7" t="s">
        <v>56</v>
      </c>
      <c r="F269" s="7" t="s">
        <v>56</v>
      </c>
      <c r="G269" s="8" t="s">
        <v>585</v>
      </c>
      <c r="H269" s="8" t="s">
        <v>56</v>
      </c>
      <c r="I269" s="8" t="s">
        <v>56</v>
      </c>
      <c r="J269" s="8" t="s">
        <v>586</v>
      </c>
      <c r="K269" s="8" t="s">
        <v>56</v>
      </c>
      <c r="L269" s="8" t="s">
        <v>56</v>
      </c>
      <c r="M269" s="8" t="s">
        <v>56</v>
      </c>
      <c r="N269" s="8" t="s">
        <v>56</v>
      </c>
      <c r="O269" s="8" t="s">
        <v>56</v>
      </c>
      <c r="P269" s="8" t="s">
        <v>56</v>
      </c>
      <c r="Q269" s="10" t="s">
        <v>88</v>
      </c>
      <c r="R269" s="10" t="s">
        <v>56</v>
      </c>
      <c r="S269" s="48">
        <v>7.3</v>
      </c>
      <c r="T269" s="48">
        <v>7.3</v>
      </c>
      <c r="U269" s="48">
        <v>7.3</v>
      </c>
      <c r="V269" s="21">
        <v>193.92</v>
      </c>
      <c r="W269" s="21">
        <f t="shared" si="4"/>
        <v>1415.62</v>
      </c>
    </row>
    <row r="270" ht="41.5" customHeight="1" spans="1:23">
      <c r="A270" s="6">
        <v>199</v>
      </c>
      <c r="B270" s="7" t="s">
        <v>587</v>
      </c>
      <c r="C270" s="7" t="s">
        <v>56</v>
      </c>
      <c r="D270" s="7" t="s">
        <v>56</v>
      </c>
      <c r="E270" s="7" t="s">
        <v>56</v>
      </c>
      <c r="F270" s="7" t="s">
        <v>56</v>
      </c>
      <c r="G270" s="8" t="s">
        <v>161</v>
      </c>
      <c r="H270" s="8" t="s">
        <v>56</v>
      </c>
      <c r="I270" s="8" t="s">
        <v>56</v>
      </c>
      <c r="J270" s="8" t="s">
        <v>383</v>
      </c>
      <c r="K270" s="8" t="s">
        <v>56</v>
      </c>
      <c r="L270" s="8" t="s">
        <v>56</v>
      </c>
      <c r="M270" s="8" t="s">
        <v>56</v>
      </c>
      <c r="N270" s="8" t="s">
        <v>56</v>
      </c>
      <c r="O270" s="8" t="s">
        <v>56</v>
      </c>
      <c r="P270" s="8" t="s">
        <v>56</v>
      </c>
      <c r="Q270" s="10" t="s">
        <v>88</v>
      </c>
      <c r="R270" s="10" t="s">
        <v>56</v>
      </c>
      <c r="S270" s="20">
        <v>38.48</v>
      </c>
      <c r="T270" s="20">
        <v>38.48</v>
      </c>
      <c r="U270" s="20">
        <v>38.48</v>
      </c>
      <c r="V270" s="21">
        <v>74.93</v>
      </c>
      <c r="W270" s="21">
        <f t="shared" si="4"/>
        <v>2883.31</v>
      </c>
    </row>
    <row r="271" ht="29" customHeight="1" spans="1:23">
      <c r="A271" s="6">
        <v>200</v>
      </c>
      <c r="B271" s="7" t="s">
        <v>588</v>
      </c>
      <c r="C271" s="7" t="s">
        <v>56</v>
      </c>
      <c r="D271" s="7" t="s">
        <v>56</v>
      </c>
      <c r="E271" s="7" t="s">
        <v>56</v>
      </c>
      <c r="F271" s="7" t="s">
        <v>56</v>
      </c>
      <c r="G271" s="8" t="s">
        <v>282</v>
      </c>
      <c r="H271" s="8" t="s">
        <v>56</v>
      </c>
      <c r="I271" s="8" t="s">
        <v>56</v>
      </c>
      <c r="J271" s="8" t="s">
        <v>489</v>
      </c>
      <c r="K271" s="8" t="s">
        <v>56</v>
      </c>
      <c r="L271" s="8" t="s">
        <v>56</v>
      </c>
      <c r="M271" s="8" t="s">
        <v>56</v>
      </c>
      <c r="N271" s="8" t="s">
        <v>56</v>
      </c>
      <c r="O271" s="8" t="s">
        <v>56</v>
      </c>
      <c r="P271" s="8" t="s">
        <v>56</v>
      </c>
      <c r="Q271" s="10" t="s">
        <v>88</v>
      </c>
      <c r="R271" s="10" t="s">
        <v>56</v>
      </c>
      <c r="S271" s="20">
        <v>1.12</v>
      </c>
      <c r="T271" s="20">
        <v>1.12</v>
      </c>
      <c r="U271" s="20">
        <v>1.12</v>
      </c>
      <c r="V271" s="21">
        <v>524.03</v>
      </c>
      <c r="W271" s="21">
        <f t="shared" si="4"/>
        <v>586.91</v>
      </c>
    </row>
    <row r="272" ht="42" customHeight="1" spans="1:23">
      <c r="A272" s="6">
        <v>201</v>
      </c>
      <c r="B272" s="7" t="s">
        <v>589</v>
      </c>
      <c r="C272" s="7" t="s">
        <v>56</v>
      </c>
      <c r="D272" s="7" t="s">
        <v>56</v>
      </c>
      <c r="E272" s="7" t="s">
        <v>56</v>
      </c>
      <c r="F272" s="7" t="s">
        <v>56</v>
      </c>
      <c r="G272" s="8" t="s">
        <v>590</v>
      </c>
      <c r="H272" s="8" t="s">
        <v>56</v>
      </c>
      <c r="I272" s="8" t="s">
        <v>56</v>
      </c>
      <c r="J272" s="8" t="s">
        <v>492</v>
      </c>
      <c r="K272" s="8" t="s">
        <v>56</v>
      </c>
      <c r="L272" s="8" t="s">
        <v>56</v>
      </c>
      <c r="M272" s="8" t="s">
        <v>56</v>
      </c>
      <c r="N272" s="8" t="s">
        <v>56</v>
      </c>
      <c r="O272" s="8" t="s">
        <v>56</v>
      </c>
      <c r="P272" s="8" t="s">
        <v>56</v>
      </c>
      <c r="Q272" s="10" t="s">
        <v>88</v>
      </c>
      <c r="R272" s="10" t="s">
        <v>56</v>
      </c>
      <c r="S272" s="20">
        <v>33.52</v>
      </c>
      <c r="T272" s="20">
        <v>33.52</v>
      </c>
      <c r="U272" s="20">
        <v>33.52</v>
      </c>
      <c r="V272" s="21">
        <v>11.7</v>
      </c>
      <c r="W272" s="21">
        <f t="shared" si="4"/>
        <v>392.18</v>
      </c>
    </row>
    <row r="273" ht="41.75" customHeight="1" spans="1:23">
      <c r="A273" s="6">
        <v>202</v>
      </c>
      <c r="B273" s="7" t="s">
        <v>591</v>
      </c>
      <c r="C273" s="7" t="s">
        <v>56</v>
      </c>
      <c r="D273" s="7" t="s">
        <v>56</v>
      </c>
      <c r="E273" s="7" t="s">
        <v>56</v>
      </c>
      <c r="F273" s="7" t="s">
        <v>56</v>
      </c>
      <c r="G273" s="8" t="s">
        <v>186</v>
      </c>
      <c r="H273" s="8" t="s">
        <v>56</v>
      </c>
      <c r="I273" s="8" t="s">
        <v>56</v>
      </c>
      <c r="J273" s="8" t="s">
        <v>189</v>
      </c>
      <c r="K273" s="8" t="s">
        <v>56</v>
      </c>
      <c r="L273" s="8" t="s">
        <v>56</v>
      </c>
      <c r="M273" s="8" t="s">
        <v>56</v>
      </c>
      <c r="N273" s="8" t="s">
        <v>56</v>
      </c>
      <c r="O273" s="8" t="s">
        <v>56</v>
      </c>
      <c r="P273" s="8" t="s">
        <v>56</v>
      </c>
      <c r="Q273" s="10" t="s">
        <v>112</v>
      </c>
      <c r="R273" s="10" t="s">
        <v>56</v>
      </c>
      <c r="S273" s="49">
        <v>59</v>
      </c>
      <c r="T273" s="49">
        <v>59</v>
      </c>
      <c r="U273" s="49">
        <v>59</v>
      </c>
      <c r="V273" s="21">
        <v>74.49</v>
      </c>
      <c r="W273" s="21">
        <f t="shared" si="4"/>
        <v>4394.91</v>
      </c>
    </row>
    <row r="274" ht="28.75" customHeight="1" spans="1:23">
      <c r="A274" s="6">
        <v>203</v>
      </c>
      <c r="B274" s="7" t="s">
        <v>592</v>
      </c>
      <c r="C274" s="7" t="s">
        <v>56</v>
      </c>
      <c r="D274" s="7" t="s">
        <v>56</v>
      </c>
      <c r="E274" s="7" t="s">
        <v>56</v>
      </c>
      <c r="F274" s="7" t="s">
        <v>56</v>
      </c>
      <c r="G274" s="8" t="s">
        <v>183</v>
      </c>
      <c r="H274" s="8" t="s">
        <v>56</v>
      </c>
      <c r="I274" s="8" t="s">
        <v>56</v>
      </c>
      <c r="J274" s="8" t="s">
        <v>291</v>
      </c>
      <c r="K274" s="8" t="s">
        <v>56</v>
      </c>
      <c r="L274" s="8" t="s">
        <v>56</v>
      </c>
      <c r="M274" s="8" t="s">
        <v>56</v>
      </c>
      <c r="N274" s="8" t="s">
        <v>56</v>
      </c>
      <c r="O274" s="8" t="s">
        <v>56</v>
      </c>
      <c r="P274" s="8" t="s">
        <v>56</v>
      </c>
      <c r="Q274" s="10" t="s">
        <v>88</v>
      </c>
      <c r="R274" s="10" t="s">
        <v>56</v>
      </c>
      <c r="S274" s="20">
        <v>3.25</v>
      </c>
      <c r="T274" s="20">
        <v>3.25</v>
      </c>
      <c r="U274" s="20">
        <v>3.25</v>
      </c>
      <c r="V274" s="21">
        <v>13.05</v>
      </c>
      <c r="W274" s="21">
        <f t="shared" si="4"/>
        <v>42.41</v>
      </c>
    </row>
    <row r="275" ht="28.5" customHeight="1" spans="1:23">
      <c r="A275" s="6">
        <v>204</v>
      </c>
      <c r="B275" s="7" t="s">
        <v>593</v>
      </c>
      <c r="C275" s="7" t="s">
        <v>56</v>
      </c>
      <c r="D275" s="7" t="s">
        <v>56</v>
      </c>
      <c r="E275" s="7" t="s">
        <v>56</v>
      </c>
      <c r="F275" s="7" t="s">
        <v>56</v>
      </c>
      <c r="G275" s="8" t="s">
        <v>385</v>
      </c>
      <c r="H275" s="8" t="s">
        <v>56</v>
      </c>
      <c r="I275" s="8" t="s">
        <v>56</v>
      </c>
      <c r="J275" s="8" t="s">
        <v>594</v>
      </c>
      <c r="K275" s="8" t="s">
        <v>56</v>
      </c>
      <c r="L275" s="8" t="s">
        <v>56</v>
      </c>
      <c r="M275" s="8" t="s">
        <v>56</v>
      </c>
      <c r="N275" s="8" t="s">
        <v>56</v>
      </c>
      <c r="O275" s="8" t="s">
        <v>56</v>
      </c>
      <c r="P275" s="8" t="s">
        <v>56</v>
      </c>
      <c r="Q275" s="10" t="s">
        <v>88</v>
      </c>
      <c r="R275" s="10" t="s">
        <v>56</v>
      </c>
      <c r="S275" s="48">
        <v>3.2</v>
      </c>
      <c r="T275" s="48">
        <v>3.2</v>
      </c>
      <c r="U275" s="48">
        <v>3.2</v>
      </c>
      <c r="V275" s="21">
        <v>26.25</v>
      </c>
      <c r="W275" s="21">
        <f t="shared" si="4"/>
        <v>84</v>
      </c>
    </row>
    <row r="276" ht="67" customHeight="1" spans="1:23">
      <c r="A276" s="6">
        <v>205</v>
      </c>
      <c r="B276" s="7" t="s">
        <v>595</v>
      </c>
      <c r="C276" s="7" t="s">
        <v>56</v>
      </c>
      <c r="D276" s="7" t="s">
        <v>56</v>
      </c>
      <c r="E276" s="7" t="s">
        <v>56</v>
      </c>
      <c r="F276" s="7" t="s">
        <v>56</v>
      </c>
      <c r="G276" s="8" t="s">
        <v>194</v>
      </c>
      <c r="H276" s="8" t="s">
        <v>56</v>
      </c>
      <c r="I276" s="8" t="s">
        <v>56</v>
      </c>
      <c r="J276" s="8" t="s">
        <v>195</v>
      </c>
      <c r="K276" s="8" t="s">
        <v>56</v>
      </c>
      <c r="L276" s="8" t="s">
        <v>56</v>
      </c>
      <c r="M276" s="8" t="s">
        <v>56</v>
      </c>
      <c r="N276" s="8" t="s">
        <v>56</v>
      </c>
      <c r="O276" s="8" t="s">
        <v>56</v>
      </c>
      <c r="P276" s="8" t="s">
        <v>56</v>
      </c>
      <c r="Q276" s="10" t="s">
        <v>196</v>
      </c>
      <c r="R276" s="10" t="s">
        <v>56</v>
      </c>
      <c r="S276" s="20">
        <v>91.91</v>
      </c>
      <c r="T276" s="20">
        <v>91.91</v>
      </c>
      <c r="U276" s="20">
        <v>91.91</v>
      </c>
      <c r="V276" s="21">
        <v>12.35</v>
      </c>
      <c r="W276" s="21">
        <f t="shared" si="4"/>
        <v>1135.09</v>
      </c>
    </row>
    <row r="277" ht="15.5" customHeight="1" spans="1:23">
      <c r="A277" s="44"/>
      <c r="B277" s="45" t="s">
        <v>596</v>
      </c>
      <c r="C277" s="44" t="s">
        <v>56</v>
      </c>
      <c r="D277" s="44" t="s">
        <v>56</v>
      </c>
      <c r="E277" s="44" t="s">
        <v>56</v>
      </c>
      <c r="F277" s="44" t="s">
        <v>56</v>
      </c>
      <c r="G277" s="8" t="s">
        <v>198</v>
      </c>
      <c r="H277" s="8" t="s">
        <v>56</v>
      </c>
      <c r="I277" s="8" t="s">
        <v>56</v>
      </c>
      <c r="J277" s="44"/>
      <c r="K277" s="44" t="s">
        <v>56</v>
      </c>
      <c r="L277" s="44" t="s">
        <v>56</v>
      </c>
      <c r="M277" s="44" t="s">
        <v>56</v>
      </c>
      <c r="N277" s="44" t="s">
        <v>56</v>
      </c>
      <c r="O277" s="44" t="s">
        <v>56</v>
      </c>
      <c r="P277" s="44" t="s">
        <v>56</v>
      </c>
      <c r="Q277" s="44"/>
      <c r="R277" s="44" t="s">
        <v>56</v>
      </c>
      <c r="S277" s="44"/>
      <c r="T277" s="44" t="s">
        <v>56</v>
      </c>
      <c r="U277" s="44" t="s">
        <v>56</v>
      </c>
      <c r="V277" s="21">
        <v>0</v>
      </c>
      <c r="W277" s="21"/>
    </row>
    <row r="278" ht="28.5" customHeight="1" spans="1:23">
      <c r="A278" s="6">
        <v>241</v>
      </c>
      <c r="B278" s="7" t="s">
        <v>597</v>
      </c>
      <c r="C278" s="7" t="s">
        <v>56</v>
      </c>
      <c r="D278" s="7" t="s">
        <v>56</v>
      </c>
      <c r="E278" s="7" t="s">
        <v>56</v>
      </c>
      <c r="F278" s="7" t="s">
        <v>56</v>
      </c>
      <c r="G278" s="8" t="s">
        <v>297</v>
      </c>
      <c r="H278" s="8" t="s">
        <v>56</v>
      </c>
      <c r="I278" s="8" t="s">
        <v>56</v>
      </c>
      <c r="J278" s="8" t="s">
        <v>598</v>
      </c>
      <c r="K278" s="8" t="s">
        <v>56</v>
      </c>
      <c r="L278" s="8" t="s">
        <v>56</v>
      </c>
      <c r="M278" s="8" t="s">
        <v>56</v>
      </c>
      <c r="N278" s="8" t="s">
        <v>56</v>
      </c>
      <c r="O278" s="8" t="s">
        <v>56</v>
      </c>
      <c r="P278" s="8" t="s">
        <v>56</v>
      </c>
      <c r="Q278" s="10" t="s">
        <v>88</v>
      </c>
      <c r="R278" s="10" t="s">
        <v>56</v>
      </c>
      <c r="S278" s="20">
        <v>2.96</v>
      </c>
      <c r="T278" s="20">
        <v>2.96</v>
      </c>
      <c r="U278" s="20">
        <v>2.96</v>
      </c>
      <c r="V278" s="21">
        <v>43.55</v>
      </c>
      <c r="W278" s="21">
        <f t="shared" si="4"/>
        <v>128.91</v>
      </c>
    </row>
    <row r="279" ht="28.5" customHeight="1" spans="1:23">
      <c r="A279" s="6">
        <v>242</v>
      </c>
      <c r="B279" s="7" t="s">
        <v>599</v>
      </c>
      <c r="C279" s="7" t="s">
        <v>56</v>
      </c>
      <c r="D279" s="7" t="s">
        <v>56</v>
      </c>
      <c r="E279" s="7" t="s">
        <v>56</v>
      </c>
      <c r="F279" s="7" t="s">
        <v>56</v>
      </c>
      <c r="G279" s="8" t="s">
        <v>600</v>
      </c>
      <c r="H279" s="8" t="s">
        <v>56</v>
      </c>
      <c r="I279" s="8" t="s">
        <v>56</v>
      </c>
      <c r="J279" s="8" t="s">
        <v>601</v>
      </c>
      <c r="K279" s="8" t="s">
        <v>56</v>
      </c>
      <c r="L279" s="8" t="s">
        <v>56</v>
      </c>
      <c r="M279" s="8" t="s">
        <v>56</v>
      </c>
      <c r="N279" s="8" t="s">
        <v>56</v>
      </c>
      <c r="O279" s="8" t="s">
        <v>56</v>
      </c>
      <c r="P279" s="8" t="s">
        <v>56</v>
      </c>
      <c r="Q279" s="10" t="s">
        <v>88</v>
      </c>
      <c r="R279" s="10" t="s">
        <v>56</v>
      </c>
      <c r="S279" s="48">
        <v>33.9</v>
      </c>
      <c r="T279" s="48">
        <v>33.9</v>
      </c>
      <c r="U279" s="48">
        <v>33.9</v>
      </c>
      <c r="V279" s="21">
        <v>70.98</v>
      </c>
      <c r="W279" s="21">
        <f t="shared" si="4"/>
        <v>2406.22</v>
      </c>
    </row>
    <row r="280" ht="28.5" customHeight="1" spans="1:23">
      <c r="A280" s="6">
        <v>243</v>
      </c>
      <c r="B280" s="7" t="s">
        <v>602</v>
      </c>
      <c r="C280" s="7" t="s">
        <v>56</v>
      </c>
      <c r="D280" s="7" t="s">
        <v>56</v>
      </c>
      <c r="E280" s="7" t="s">
        <v>56</v>
      </c>
      <c r="F280" s="7" t="s">
        <v>56</v>
      </c>
      <c r="G280" s="8" t="s">
        <v>300</v>
      </c>
      <c r="H280" s="8" t="s">
        <v>56</v>
      </c>
      <c r="I280" s="8" t="s">
        <v>56</v>
      </c>
      <c r="J280" s="52" t="s">
        <v>301</v>
      </c>
      <c r="K280" s="52" t="s">
        <v>56</v>
      </c>
      <c r="L280" s="52" t="s">
        <v>56</v>
      </c>
      <c r="M280" s="52" t="s">
        <v>56</v>
      </c>
      <c r="N280" s="52" t="s">
        <v>56</v>
      </c>
      <c r="O280" s="52" t="s">
        <v>56</v>
      </c>
      <c r="P280" s="52" t="s">
        <v>56</v>
      </c>
      <c r="Q280" s="10" t="s">
        <v>88</v>
      </c>
      <c r="R280" s="10" t="s">
        <v>56</v>
      </c>
      <c r="S280" s="20">
        <v>133.79</v>
      </c>
      <c r="T280" s="20">
        <v>133.79</v>
      </c>
      <c r="U280" s="20">
        <v>133.79</v>
      </c>
      <c r="V280" s="21">
        <v>92.94</v>
      </c>
      <c r="W280" s="21">
        <f t="shared" si="4"/>
        <v>12434.44</v>
      </c>
    </row>
    <row r="281" ht="28.5" customHeight="1" spans="1:23">
      <c r="A281" s="6">
        <v>244</v>
      </c>
      <c r="B281" s="7" t="s">
        <v>603</v>
      </c>
      <c r="C281" s="7" t="s">
        <v>56</v>
      </c>
      <c r="D281" s="7" t="s">
        <v>56</v>
      </c>
      <c r="E281" s="7" t="s">
        <v>56</v>
      </c>
      <c r="F281" s="7" t="s">
        <v>56</v>
      </c>
      <c r="G281" s="8" t="s">
        <v>341</v>
      </c>
      <c r="H281" s="8" t="s">
        <v>56</v>
      </c>
      <c r="I281" s="8" t="s">
        <v>56</v>
      </c>
      <c r="J281" s="8" t="s">
        <v>517</v>
      </c>
      <c r="K281" s="8" t="s">
        <v>56</v>
      </c>
      <c r="L281" s="8" t="s">
        <v>56</v>
      </c>
      <c r="M281" s="8" t="s">
        <v>56</v>
      </c>
      <c r="N281" s="8" t="s">
        <v>56</v>
      </c>
      <c r="O281" s="8" t="s">
        <v>56</v>
      </c>
      <c r="P281" s="8" t="s">
        <v>56</v>
      </c>
      <c r="Q281" s="10" t="s">
        <v>88</v>
      </c>
      <c r="R281" s="10" t="s">
        <v>56</v>
      </c>
      <c r="S281" s="20">
        <v>10.64</v>
      </c>
      <c r="T281" s="20">
        <v>10.64</v>
      </c>
      <c r="U281" s="20">
        <v>10.64</v>
      </c>
      <c r="V281" s="21">
        <v>108.9</v>
      </c>
      <c r="W281" s="21">
        <f t="shared" si="4"/>
        <v>1158.7</v>
      </c>
    </row>
    <row r="282" ht="28.5" customHeight="1" spans="1:23">
      <c r="A282" s="6">
        <v>245</v>
      </c>
      <c r="B282" s="7" t="s">
        <v>604</v>
      </c>
      <c r="C282" s="7" t="s">
        <v>56</v>
      </c>
      <c r="D282" s="7" t="s">
        <v>56</v>
      </c>
      <c r="E282" s="7" t="s">
        <v>56</v>
      </c>
      <c r="F282" s="7" t="s">
        <v>56</v>
      </c>
      <c r="G282" s="8" t="s">
        <v>303</v>
      </c>
      <c r="H282" s="8" t="s">
        <v>56</v>
      </c>
      <c r="I282" s="8" t="s">
        <v>56</v>
      </c>
      <c r="J282" s="52" t="s">
        <v>304</v>
      </c>
      <c r="K282" s="52" t="s">
        <v>56</v>
      </c>
      <c r="L282" s="52" t="s">
        <v>56</v>
      </c>
      <c r="M282" s="52" t="s">
        <v>56</v>
      </c>
      <c r="N282" s="52" t="s">
        <v>56</v>
      </c>
      <c r="O282" s="52" t="s">
        <v>56</v>
      </c>
      <c r="P282" s="52" t="s">
        <v>56</v>
      </c>
      <c r="Q282" s="10" t="s">
        <v>88</v>
      </c>
      <c r="R282" s="10" t="s">
        <v>56</v>
      </c>
      <c r="S282" s="20">
        <v>62.49</v>
      </c>
      <c r="T282" s="20">
        <v>62.49</v>
      </c>
      <c r="U282" s="20">
        <v>62.49</v>
      </c>
      <c r="V282" s="21">
        <v>116.33</v>
      </c>
      <c r="W282" s="21">
        <f t="shared" si="4"/>
        <v>7269.46</v>
      </c>
    </row>
    <row r="283" ht="28.5" customHeight="1" spans="1:23">
      <c r="A283" s="6">
        <v>246</v>
      </c>
      <c r="B283" s="7" t="s">
        <v>605</v>
      </c>
      <c r="C283" s="7" t="s">
        <v>56</v>
      </c>
      <c r="D283" s="7" t="s">
        <v>56</v>
      </c>
      <c r="E283" s="7" t="s">
        <v>56</v>
      </c>
      <c r="F283" s="7" t="s">
        <v>56</v>
      </c>
      <c r="G283" s="8" t="s">
        <v>606</v>
      </c>
      <c r="H283" s="8" t="s">
        <v>56</v>
      </c>
      <c r="I283" s="8" t="s">
        <v>56</v>
      </c>
      <c r="J283" s="8" t="s">
        <v>607</v>
      </c>
      <c r="K283" s="8" t="s">
        <v>56</v>
      </c>
      <c r="L283" s="8" t="s">
        <v>56</v>
      </c>
      <c r="M283" s="8" t="s">
        <v>56</v>
      </c>
      <c r="N283" s="8" t="s">
        <v>56</v>
      </c>
      <c r="O283" s="8" t="s">
        <v>56</v>
      </c>
      <c r="P283" s="8" t="s">
        <v>56</v>
      </c>
      <c r="Q283" s="10" t="s">
        <v>88</v>
      </c>
      <c r="R283" s="10" t="s">
        <v>56</v>
      </c>
      <c r="S283" s="20">
        <v>18.57</v>
      </c>
      <c r="T283" s="20">
        <v>18.57</v>
      </c>
      <c r="U283" s="20">
        <v>18.57</v>
      </c>
      <c r="V283" s="21">
        <v>96.71</v>
      </c>
      <c r="W283" s="21">
        <f t="shared" si="4"/>
        <v>1795.9</v>
      </c>
    </row>
    <row r="284" ht="28.5" customHeight="1" spans="1:23">
      <c r="A284" s="6">
        <v>247</v>
      </c>
      <c r="B284" s="7" t="s">
        <v>608</v>
      </c>
      <c r="C284" s="7" t="s">
        <v>56</v>
      </c>
      <c r="D284" s="7" t="s">
        <v>56</v>
      </c>
      <c r="E284" s="7" t="s">
        <v>56</v>
      </c>
      <c r="F284" s="7" t="s">
        <v>56</v>
      </c>
      <c r="G284" s="8" t="s">
        <v>306</v>
      </c>
      <c r="H284" s="8" t="s">
        <v>56</v>
      </c>
      <c r="I284" s="8" t="s">
        <v>56</v>
      </c>
      <c r="J284" s="8" t="s">
        <v>307</v>
      </c>
      <c r="K284" s="8" t="s">
        <v>56</v>
      </c>
      <c r="L284" s="8" t="s">
        <v>56</v>
      </c>
      <c r="M284" s="8" t="s">
        <v>56</v>
      </c>
      <c r="N284" s="8" t="s">
        <v>56</v>
      </c>
      <c r="O284" s="8" t="s">
        <v>56</v>
      </c>
      <c r="P284" s="8" t="s">
        <v>56</v>
      </c>
      <c r="Q284" s="10" t="s">
        <v>88</v>
      </c>
      <c r="R284" s="10" t="s">
        <v>56</v>
      </c>
      <c r="S284" s="20">
        <v>2.69</v>
      </c>
      <c r="T284" s="20">
        <v>2.69</v>
      </c>
      <c r="U284" s="20">
        <v>2.69</v>
      </c>
      <c r="V284" s="21">
        <v>70.89</v>
      </c>
      <c r="W284" s="21">
        <f t="shared" si="4"/>
        <v>190.69</v>
      </c>
    </row>
    <row r="285" ht="28.5" customHeight="1" spans="1:23">
      <c r="A285" s="6">
        <v>248</v>
      </c>
      <c r="B285" s="7" t="s">
        <v>609</v>
      </c>
      <c r="C285" s="7" t="s">
        <v>56</v>
      </c>
      <c r="D285" s="7" t="s">
        <v>56</v>
      </c>
      <c r="E285" s="7" t="s">
        <v>56</v>
      </c>
      <c r="F285" s="7" t="s">
        <v>56</v>
      </c>
      <c r="G285" s="8" t="s">
        <v>309</v>
      </c>
      <c r="H285" s="8" t="s">
        <v>56</v>
      </c>
      <c r="I285" s="8" t="s">
        <v>56</v>
      </c>
      <c r="J285" s="8" t="s">
        <v>310</v>
      </c>
      <c r="K285" s="8" t="s">
        <v>56</v>
      </c>
      <c r="L285" s="8" t="s">
        <v>56</v>
      </c>
      <c r="M285" s="8" t="s">
        <v>56</v>
      </c>
      <c r="N285" s="8" t="s">
        <v>56</v>
      </c>
      <c r="O285" s="8" t="s">
        <v>56</v>
      </c>
      <c r="P285" s="8" t="s">
        <v>56</v>
      </c>
      <c r="Q285" s="10" t="s">
        <v>88</v>
      </c>
      <c r="R285" s="10" t="s">
        <v>56</v>
      </c>
      <c r="S285" s="49">
        <v>6</v>
      </c>
      <c r="T285" s="49">
        <v>6</v>
      </c>
      <c r="U285" s="49">
        <v>6</v>
      </c>
      <c r="V285" s="21">
        <v>70.89</v>
      </c>
      <c r="W285" s="21">
        <f t="shared" si="4"/>
        <v>425.34</v>
      </c>
    </row>
    <row r="286" ht="28.5" customHeight="1" spans="1:23">
      <c r="A286" s="6">
        <v>249</v>
      </c>
      <c r="B286" s="7" t="s">
        <v>610</v>
      </c>
      <c r="C286" s="7" t="s">
        <v>56</v>
      </c>
      <c r="D286" s="7" t="s">
        <v>56</v>
      </c>
      <c r="E286" s="7" t="s">
        <v>56</v>
      </c>
      <c r="F286" s="7" t="s">
        <v>56</v>
      </c>
      <c r="G286" s="8" t="s">
        <v>611</v>
      </c>
      <c r="H286" s="8" t="s">
        <v>56</v>
      </c>
      <c r="I286" s="8" t="s">
        <v>56</v>
      </c>
      <c r="J286" s="8" t="s">
        <v>312</v>
      </c>
      <c r="K286" s="8" t="s">
        <v>56</v>
      </c>
      <c r="L286" s="8" t="s">
        <v>56</v>
      </c>
      <c r="M286" s="8" t="s">
        <v>56</v>
      </c>
      <c r="N286" s="8" t="s">
        <v>56</v>
      </c>
      <c r="O286" s="8" t="s">
        <v>56</v>
      </c>
      <c r="P286" s="8" t="s">
        <v>56</v>
      </c>
      <c r="Q286" s="10" t="s">
        <v>88</v>
      </c>
      <c r="R286" s="10" t="s">
        <v>56</v>
      </c>
      <c r="S286" s="20">
        <v>15.13</v>
      </c>
      <c r="T286" s="20">
        <v>15.13</v>
      </c>
      <c r="U286" s="20">
        <v>15.13</v>
      </c>
      <c r="V286" s="21">
        <v>94.13</v>
      </c>
      <c r="W286" s="21">
        <f t="shared" si="4"/>
        <v>1424.19</v>
      </c>
    </row>
    <row r="287" ht="17.5" customHeight="1" spans="1:23">
      <c r="A287" s="6">
        <v>250</v>
      </c>
      <c r="B287" s="7" t="s">
        <v>612</v>
      </c>
      <c r="C287" s="7" t="s">
        <v>56</v>
      </c>
      <c r="D287" s="7" t="s">
        <v>56</v>
      </c>
      <c r="E287" s="7" t="s">
        <v>56</v>
      </c>
      <c r="F287" s="7" t="s">
        <v>56</v>
      </c>
      <c r="G287" s="8" t="s">
        <v>613</v>
      </c>
      <c r="H287" s="8" t="s">
        <v>56</v>
      </c>
      <c r="I287" s="8" t="s">
        <v>56</v>
      </c>
      <c r="J287" s="8" t="s">
        <v>614</v>
      </c>
      <c r="K287" s="8" t="s">
        <v>56</v>
      </c>
      <c r="L287" s="8" t="s">
        <v>56</v>
      </c>
      <c r="M287" s="8" t="s">
        <v>56</v>
      </c>
      <c r="N287" s="8" t="s">
        <v>56</v>
      </c>
      <c r="O287" s="8" t="s">
        <v>56</v>
      </c>
      <c r="P287" s="8" t="s">
        <v>56</v>
      </c>
      <c r="Q287" s="10" t="s">
        <v>88</v>
      </c>
      <c r="R287" s="10" t="s">
        <v>56</v>
      </c>
      <c r="S287" s="49">
        <v>17</v>
      </c>
      <c r="T287" s="49">
        <v>17</v>
      </c>
      <c r="U287" s="49">
        <v>17</v>
      </c>
      <c r="V287" s="21">
        <v>94.13</v>
      </c>
      <c r="W287" s="21">
        <f t="shared" si="4"/>
        <v>1600.21</v>
      </c>
    </row>
    <row r="288" ht="28.5" customHeight="1" spans="1:23">
      <c r="A288" s="6">
        <v>251</v>
      </c>
      <c r="B288" s="7" t="s">
        <v>615</v>
      </c>
      <c r="C288" s="7" t="s">
        <v>56</v>
      </c>
      <c r="D288" s="7" t="s">
        <v>56</v>
      </c>
      <c r="E288" s="7" t="s">
        <v>56</v>
      </c>
      <c r="F288" s="7" t="s">
        <v>56</v>
      </c>
      <c r="G288" s="8" t="s">
        <v>433</v>
      </c>
      <c r="H288" s="8" t="s">
        <v>56</v>
      </c>
      <c r="I288" s="8" t="s">
        <v>56</v>
      </c>
      <c r="J288" s="8" t="s">
        <v>616</v>
      </c>
      <c r="K288" s="8" t="s">
        <v>56</v>
      </c>
      <c r="L288" s="8" t="s">
        <v>56</v>
      </c>
      <c r="M288" s="8" t="s">
        <v>56</v>
      </c>
      <c r="N288" s="8" t="s">
        <v>56</v>
      </c>
      <c r="O288" s="8" t="s">
        <v>56</v>
      </c>
      <c r="P288" s="8" t="s">
        <v>56</v>
      </c>
      <c r="Q288" s="10" t="s">
        <v>88</v>
      </c>
      <c r="R288" s="10" t="s">
        <v>56</v>
      </c>
      <c r="S288" s="20">
        <v>12.63</v>
      </c>
      <c r="T288" s="20">
        <v>12.63</v>
      </c>
      <c r="U288" s="20">
        <v>12.63</v>
      </c>
      <c r="V288" s="21">
        <v>259.94</v>
      </c>
      <c r="W288" s="21">
        <f t="shared" si="4"/>
        <v>3283.04</v>
      </c>
    </row>
    <row r="289" ht="17.25" customHeight="1" spans="1:23">
      <c r="A289" s="10" t="s">
        <v>617</v>
      </c>
      <c r="B289" s="11"/>
      <c r="C289" s="11" t="s">
        <v>56</v>
      </c>
      <c r="D289" s="11" t="s">
        <v>56</v>
      </c>
      <c r="E289" s="11" t="s">
        <v>56</v>
      </c>
      <c r="F289" s="11" t="s">
        <v>56</v>
      </c>
      <c r="G289" s="11"/>
      <c r="H289" s="11" t="s">
        <v>56</v>
      </c>
      <c r="I289" s="11" t="s">
        <v>56</v>
      </c>
      <c r="J289" s="11"/>
      <c r="K289" s="11" t="s">
        <v>56</v>
      </c>
      <c r="L289" s="11" t="s">
        <v>56</v>
      </c>
      <c r="M289" s="11" t="s">
        <v>56</v>
      </c>
      <c r="N289" s="11" t="s">
        <v>56</v>
      </c>
      <c r="O289" s="11" t="s">
        <v>56</v>
      </c>
      <c r="P289" s="11" t="s">
        <v>56</v>
      </c>
      <c r="Q289" s="11"/>
      <c r="R289" s="11" t="s">
        <v>56</v>
      </c>
      <c r="S289" s="11"/>
      <c r="T289" s="11" t="s">
        <v>56</v>
      </c>
      <c r="U289" s="11" t="s">
        <v>56</v>
      </c>
      <c r="V289" s="21"/>
      <c r="W289" s="21">
        <f>W224+W163+W104+W56+W5</f>
        <v>863273.82</v>
      </c>
    </row>
  </sheetData>
  <mergeCells count="1429">
    <mergeCell ref="A1:U1"/>
    <mergeCell ref="A2:W2"/>
    <mergeCell ref="A3:W3"/>
    <mergeCell ref="B4:F4"/>
    <mergeCell ref="G4:I4"/>
    <mergeCell ref="J4:P4"/>
    <mergeCell ref="Q4:R4"/>
    <mergeCell ref="S4:U4"/>
    <mergeCell ref="B5:F5"/>
    <mergeCell ref="G5:I5"/>
    <mergeCell ref="J5:P5"/>
    <mergeCell ref="Q5:R5"/>
    <mergeCell ref="S5:U5"/>
    <mergeCell ref="B6:F6"/>
    <mergeCell ref="G6:I6"/>
    <mergeCell ref="J6:P6"/>
    <mergeCell ref="Q6:R6"/>
    <mergeCell ref="S6:U6"/>
    <mergeCell ref="B7:F7"/>
    <mergeCell ref="G7:I7"/>
    <mergeCell ref="J7:P7"/>
    <mergeCell ref="Q7:R7"/>
    <mergeCell ref="S7:U7"/>
    <mergeCell ref="B8:F8"/>
    <mergeCell ref="G8:I8"/>
    <mergeCell ref="J8:P8"/>
    <mergeCell ref="Q8:R8"/>
    <mergeCell ref="S8:U8"/>
    <mergeCell ref="B9:F9"/>
    <mergeCell ref="G9:I9"/>
    <mergeCell ref="J9:P9"/>
    <mergeCell ref="Q9:R9"/>
    <mergeCell ref="S9:U9"/>
    <mergeCell ref="B10:F10"/>
    <mergeCell ref="G10:I10"/>
    <mergeCell ref="J10:P10"/>
    <mergeCell ref="Q10:R10"/>
    <mergeCell ref="S10:U10"/>
    <mergeCell ref="B11:F11"/>
    <mergeCell ref="G11:I11"/>
    <mergeCell ref="J11:P11"/>
    <mergeCell ref="Q11:R11"/>
    <mergeCell ref="S11:U11"/>
    <mergeCell ref="B12:F12"/>
    <mergeCell ref="G12:I12"/>
    <mergeCell ref="J12:P12"/>
    <mergeCell ref="Q12:R12"/>
    <mergeCell ref="S12:U12"/>
    <mergeCell ref="B13:F13"/>
    <mergeCell ref="G13:I13"/>
    <mergeCell ref="J13:P13"/>
    <mergeCell ref="Q13:R13"/>
    <mergeCell ref="S13:U13"/>
    <mergeCell ref="B14:F14"/>
    <mergeCell ref="G14:I14"/>
    <mergeCell ref="J14:P14"/>
    <mergeCell ref="Q14:R14"/>
    <mergeCell ref="S14:U14"/>
    <mergeCell ref="B15:F15"/>
    <mergeCell ref="G15:I15"/>
    <mergeCell ref="J15:P15"/>
    <mergeCell ref="Q15:R15"/>
    <mergeCell ref="S15:U15"/>
    <mergeCell ref="B16:F16"/>
    <mergeCell ref="G16:I16"/>
    <mergeCell ref="J16:P16"/>
    <mergeCell ref="Q16:R16"/>
    <mergeCell ref="S16:U16"/>
    <mergeCell ref="B17:F17"/>
    <mergeCell ref="G17:I17"/>
    <mergeCell ref="J17:P17"/>
    <mergeCell ref="Q17:R17"/>
    <mergeCell ref="S17:U17"/>
    <mergeCell ref="B18:F18"/>
    <mergeCell ref="G18:I18"/>
    <mergeCell ref="J18:P18"/>
    <mergeCell ref="Q18:R18"/>
    <mergeCell ref="S18:U18"/>
    <mergeCell ref="B19:F19"/>
    <mergeCell ref="G19:I19"/>
    <mergeCell ref="J19:P19"/>
    <mergeCell ref="Q19:R19"/>
    <mergeCell ref="S19:U19"/>
    <mergeCell ref="B20:F20"/>
    <mergeCell ref="G20:I20"/>
    <mergeCell ref="J20:P20"/>
    <mergeCell ref="Q20:R20"/>
    <mergeCell ref="S20:U20"/>
    <mergeCell ref="B21:F21"/>
    <mergeCell ref="G21:I21"/>
    <mergeCell ref="J21:P21"/>
    <mergeCell ref="Q21:R21"/>
    <mergeCell ref="S21:U21"/>
    <mergeCell ref="B22:F22"/>
    <mergeCell ref="G22:I22"/>
    <mergeCell ref="J22:P22"/>
    <mergeCell ref="Q22:R22"/>
    <mergeCell ref="S22:U22"/>
    <mergeCell ref="B23:F23"/>
    <mergeCell ref="G23:I23"/>
    <mergeCell ref="J23:P23"/>
    <mergeCell ref="Q23:R23"/>
    <mergeCell ref="S23:U23"/>
    <mergeCell ref="B24:F24"/>
    <mergeCell ref="G24:I24"/>
    <mergeCell ref="J24:P24"/>
    <mergeCell ref="Q24:R24"/>
    <mergeCell ref="S24:U24"/>
    <mergeCell ref="B25:F25"/>
    <mergeCell ref="G25:I25"/>
    <mergeCell ref="J25:P25"/>
    <mergeCell ref="Q25:R25"/>
    <mergeCell ref="S25:U25"/>
    <mergeCell ref="B26:F26"/>
    <mergeCell ref="G26:I26"/>
    <mergeCell ref="J26:P26"/>
    <mergeCell ref="Q26:R26"/>
    <mergeCell ref="S26:U26"/>
    <mergeCell ref="B27:F27"/>
    <mergeCell ref="G27:I27"/>
    <mergeCell ref="J27:P27"/>
    <mergeCell ref="Q27:R27"/>
    <mergeCell ref="S27:U27"/>
    <mergeCell ref="B28:F28"/>
    <mergeCell ref="G28:I28"/>
    <mergeCell ref="J28:P28"/>
    <mergeCell ref="Q28:R28"/>
    <mergeCell ref="S28:U28"/>
    <mergeCell ref="B29:F29"/>
    <mergeCell ref="G29:I29"/>
    <mergeCell ref="J29:P29"/>
    <mergeCell ref="Q29:R29"/>
    <mergeCell ref="S29:U29"/>
    <mergeCell ref="B30:F30"/>
    <mergeCell ref="G30:I30"/>
    <mergeCell ref="J30:P30"/>
    <mergeCell ref="Q30:R30"/>
    <mergeCell ref="S30:U30"/>
    <mergeCell ref="B31:F31"/>
    <mergeCell ref="G31:I31"/>
    <mergeCell ref="J31:P31"/>
    <mergeCell ref="Q31:R31"/>
    <mergeCell ref="S31:U31"/>
    <mergeCell ref="B32:F32"/>
    <mergeCell ref="G32:I32"/>
    <mergeCell ref="J32:P32"/>
    <mergeCell ref="Q32:R32"/>
    <mergeCell ref="S32:U32"/>
    <mergeCell ref="B33:F33"/>
    <mergeCell ref="G33:I33"/>
    <mergeCell ref="J33:P33"/>
    <mergeCell ref="Q33:R33"/>
    <mergeCell ref="S33:U33"/>
    <mergeCell ref="B34:F34"/>
    <mergeCell ref="G34:I34"/>
    <mergeCell ref="J34:P34"/>
    <mergeCell ref="Q34:R34"/>
    <mergeCell ref="S34:U34"/>
    <mergeCell ref="B35:F35"/>
    <mergeCell ref="G35:I35"/>
    <mergeCell ref="J35:P35"/>
    <mergeCell ref="Q35:R35"/>
    <mergeCell ref="S35:U35"/>
    <mergeCell ref="B36:F36"/>
    <mergeCell ref="G36:I36"/>
    <mergeCell ref="J36:P36"/>
    <mergeCell ref="Q36:R36"/>
    <mergeCell ref="S36:U36"/>
    <mergeCell ref="B37:F37"/>
    <mergeCell ref="G37:I37"/>
    <mergeCell ref="J37:P37"/>
    <mergeCell ref="Q37:R37"/>
    <mergeCell ref="S37:U37"/>
    <mergeCell ref="B38:F38"/>
    <mergeCell ref="G38:I38"/>
    <mergeCell ref="J38:P38"/>
    <mergeCell ref="Q38:R38"/>
    <mergeCell ref="S38:U38"/>
    <mergeCell ref="B39:F39"/>
    <mergeCell ref="G39:I39"/>
    <mergeCell ref="J39:P39"/>
    <mergeCell ref="Q39:R39"/>
    <mergeCell ref="S39:U39"/>
    <mergeCell ref="B40:F40"/>
    <mergeCell ref="G40:I40"/>
    <mergeCell ref="J40:P40"/>
    <mergeCell ref="Q40:R40"/>
    <mergeCell ref="S40:U40"/>
    <mergeCell ref="B41:F41"/>
    <mergeCell ref="G41:I41"/>
    <mergeCell ref="J41:P41"/>
    <mergeCell ref="Q41:R41"/>
    <mergeCell ref="S41:U41"/>
    <mergeCell ref="B42:F42"/>
    <mergeCell ref="G42:I42"/>
    <mergeCell ref="J42:P42"/>
    <mergeCell ref="Q42:R42"/>
    <mergeCell ref="S42:U42"/>
    <mergeCell ref="B43:F43"/>
    <mergeCell ref="G43:I43"/>
    <mergeCell ref="J43:P43"/>
    <mergeCell ref="Q43:R43"/>
    <mergeCell ref="S43:U43"/>
    <mergeCell ref="B44:F44"/>
    <mergeCell ref="G44:I44"/>
    <mergeCell ref="J44:P44"/>
    <mergeCell ref="Q44:R44"/>
    <mergeCell ref="S44:U44"/>
    <mergeCell ref="B45:F45"/>
    <mergeCell ref="G45:I45"/>
    <mergeCell ref="J45:P45"/>
    <mergeCell ref="Q45:R45"/>
    <mergeCell ref="S45:U45"/>
    <mergeCell ref="B46:F46"/>
    <mergeCell ref="G46:I46"/>
    <mergeCell ref="J46:P46"/>
    <mergeCell ref="Q46:R46"/>
    <mergeCell ref="S46:U46"/>
    <mergeCell ref="B47:F47"/>
    <mergeCell ref="G47:I47"/>
    <mergeCell ref="J47:P47"/>
    <mergeCell ref="Q47:R47"/>
    <mergeCell ref="S47:U47"/>
    <mergeCell ref="B48:F48"/>
    <mergeCell ref="G48:I48"/>
    <mergeCell ref="J48:P48"/>
    <mergeCell ref="Q48:R48"/>
    <mergeCell ref="S48:U48"/>
    <mergeCell ref="B49:F49"/>
    <mergeCell ref="G49:I49"/>
    <mergeCell ref="J49:P49"/>
    <mergeCell ref="Q49:R49"/>
    <mergeCell ref="S49:U49"/>
    <mergeCell ref="B50:F50"/>
    <mergeCell ref="G50:I50"/>
    <mergeCell ref="J50:P50"/>
    <mergeCell ref="Q50:R50"/>
    <mergeCell ref="S50:U50"/>
    <mergeCell ref="B51:F51"/>
    <mergeCell ref="G51:I51"/>
    <mergeCell ref="J51:P51"/>
    <mergeCell ref="Q51:R51"/>
    <mergeCell ref="S51:U51"/>
    <mergeCell ref="B52:F52"/>
    <mergeCell ref="G52:I52"/>
    <mergeCell ref="J52:P52"/>
    <mergeCell ref="Q52:R52"/>
    <mergeCell ref="S52:U52"/>
    <mergeCell ref="B53:F53"/>
    <mergeCell ref="G53:I53"/>
    <mergeCell ref="J53:P53"/>
    <mergeCell ref="Q53:R53"/>
    <mergeCell ref="S53:U53"/>
    <mergeCell ref="B54:F54"/>
    <mergeCell ref="G54:I54"/>
    <mergeCell ref="J54:P54"/>
    <mergeCell ref="Q54:R54"/>
    <mergeCell ref="S54:U54"/>
    <mergeCell ref="B55:F55"/>
    <mergeCell ref="G55:I55"/>
    <mergeCell ref="J55:P55"/>
    <mergeCell ref="Q55:R55"/>
    <mergeCell ref="S55:U55"/>
    <mergeCell ref="B56:F56"/>
    <mergeCell ref="G56:I56"/>
    <mergeCell ref="J56:P56"/>
    <mergeCell ref="Q56:R56"/>
    <mergeCell ref="S56:U56"/>
    <mergeCell ref="B57:F57"/>
    <mergeCell ref="G57:I57"/>
    <mergeCell ref="J57:P57"/>
    <mergeCell ref="Q57:R57"/>
    <mergeCell ref="S57:U57"/>
    <mergeCell ref="B58:F58"/>
    <mergeCell ref="G58:I58"/>
    <mergeCell ref="J58:P58"/>
    <mergeCell ref="Q58:R58"/>
    <mergeCell ref="S58:U58"/>
    <mergeCell ref="B59:F59"/>
    <mergeCell ref="G59:I59"/>
    <mergeCell ref="J59:P59"/>
    <mergeCell ref="Q59:R59"/>
    <mergeCell ref="S59:U59"/>
    <mergeCell ref="B60:F60"/>
    <mergeCell ref="G60:I60"/>
    <mergeCell ref="J60:P60"/>
    <mergeCell ref="Q60:R60"/>
    <mergeCell ref="S60:U60"/>
    <mergeCell ref="B61:F61"/>
    <mergeCell ref="G61:I61"/>
    <mergeCell ref="J61:P61"/>
    <mergeCell ref="Q61:R61"/>
    <mergeCell ref="S61:U61"/>
    <mergeCell ref="B62:F62"/>
    <mergeCell ref="G62:I62"/>
    <mergeCell ref="J62:P62"/>
    <mergeCell ref="Q62:R62"/>
    <mergeCell ref="S62:U62"/>
    <mergeCell ref="B63:F63"/>
    <mergeCell ref="G63:I63"/>
    <mergeCell ref="J63:P63"/>
    <mergeCell ref="Q63:R63"/>
    <mergeCell ref="S63:U63"/>
    <mergeCell ref="B64:F64"/>
    <mergeCell ref="G64:I64"/>
    <mergeCell ref="J64:P64"/>
    <mergeCell ref="Q64:R64"/>
    <mergeCell ref="S64:U64"/>
    <mergeCell ref="B65:F65"/>
    <mergeCell ref="G65:I65"/>
    <mergeCell ref="J65:P65"/>
    <mergeCell ref="Q65:R65"/>
    <mergeCell ref="S65:U65"/>
    <mergeCell ref="B66:F66"/>
    <mergeCell ref="G66:I66"/>
    <mergeCell ref="J66:P66"/>
    <mergeCell ref="Q66:R66"/>
    <mergeCell ref="S66:U66"/>
    <mergeCell ref="B67:F67"/>
    <mergeCell ref="G67:I67"/>
    <mergeCell ref="J67:P67"/>
    <mergeCell ref="Q67:R67"/>
    <mergeCell ref="S67:U67"/>
    <mergeCell ref="B68:F68"/>
    <mergeCell ref="G68:I68"/>
    <mergeCell ref="J68:P68"/>
    <mergeCell ref="Q68:R68"/>
    <mergeCell ref="S68:U68"/>
    <mergeCell ref="B69:F69"/>
    <mergeCell ref="G69:I69"/>
    <mergeCell ref="J69:P69"/>
    <mergeCell ref="Q69:R69"/>
    <mergeCell ref="S69:U69"/>
    <mergeCell ref="B70:F70"/>
    <mergeCell ref="G70:I70"/>
    <mergeCell ref="J70:P70"/>
    <mergeCell ref="Q70:R70"/>
    <mergeCell ref="S70:U70"/>
    <mergeCell ref="B71:F71"/>
    <mergeCell ref="G71:I71"/>
    <mergeCell ref="J71:P71"/>
    <mergeCell ref="Q71:R71"/>
    <mergeCell ref="S71:U71"/>
    <mergeCell ref="B72:F72"/>
    <mergeCell ref="G72:I72"/>
    <mergeCell ref="J72:P72"/>
    <mergeCell ref="Q72:R72"/>
    <mergeCell ref="S72:U72"/>
    <mergeCell ref="B73:F73"/>
    <mergeCell ref="G73:I73"/>
    <mergeCell ref="J73:P73"/>
    <mergeCell ref="Q73:R73"/>
    <mergeCell ref="S73:U73"/>
    <mergeCell ref="B74:F74"/>
    <mergeCell ref="G74:I74"/>
    <mergeCell ref="J74:P74"/>
    <mergeCell ref="Q74:R74"/>
    <mergeCell ref="S74:U74"/>
    <mergeCell ref="B75:F75"/>
    <mergeCell ref="G75:I75"/>
    <mergeCell ref="J75:P75"/>
    <mergeCell ref="Q75:R75"/>
    <mergeCell ref="S75:U75"/>
    <mergeCell ref="B76:F76"/>
    <mergeCell ref="G76:I76"/>
    <mergeCell ref="J76:P76"/>
    <mergeCell ref="Q76:R76"/>
    <mergeCell ref="S76:U76"/>
    <mergeCell ref="B77:F77"/>
    <mergeCell ref="G77:I77"/>
    <mergeCell ref="J77:P77"/>
    <mergeCell ref="Q77:R77"/>
    <mergeCell ref="S77:U77"/>
    <mergeCell ref="B78:F78"/>
    <mergeCell ref="G78:I78"/>
    <mergeCell ref="J78:P78"/>
    <mergeCell ref="Q78:R78"/>
    <mergeCell ref="S78:U78"/>
    <mergeCell ref="B79:F79"/>
    <mergeCell ref="G79:I79"/>
    <mergeCell ref="J79:P79"/>
    <mergeCell ref="Q79:R79"/>
    <mergeCell ref="S79:U79"/>
    <mergeCell ref="B80:F80"/>
    <mergeCell ref="G80:I80"/>
    <mergeCell ref="J80:P80"/>
    <mergeCell ref="Q80:R80"/>
    <mergeCell ref="S80:U80"/>
    <mergeCell ref="B81:F81"/>
    <mergeCell ref="G81:I81"/>
    <mergeCell ref="J81:P81"/>
    <mergeCell ref="Q81:R81"/>
    <mergeCell ref="S81:U81"/>
    <mergeCell ref="B82:F82"/>
    <mergeCell ref="G82:I82"/>
    <mergeCell ref="J82:P82"/>
    <mergeCell ref="Q82:R82"/>
    <mergeCell ref="S82:U82"/>
    <mergeCell ref="B83:F83"/>
    <mergeCell ref="G83:I83"/>
    <mergeCell ref="J83:P83"/>
    <mergeCell ref="Q83:R83"/>
    <mergeCell ref="S83:U83"/>
    <mergeCell ref="B84:F84"/>
    <mergeCell ref="G84:I84"/>
    <mergeCell ref="J84:P84"/>
    <mergeCell ref="Q84:R84"/>
    <mergeCell ref="S84:U84"/>
    <mergeCell ref="B85:F85"/>
    <mergeCell ref="G85:I85"/>
    <mergeCell ref="J85:P85"/>
    <mergeCell ref="Q85:R85"/>
    <mergeCell ref="S85:U85"/>
    <mergeCell ref="B86:F86"/>
    <mergeCell ref="G86:I86"/>
    <mergeCell ref="J86:P86"/>
    <mergeCell ref="Q86:R86"/>
    <mergeCell ref="S86:U86"/>
    <mergeCell ref="B87:F87"/>
    <mergeCell ref="G87:I87"/>
    <mergeCell ref="J87:P87"/>
    <mergeCell ref="Q87:R87"/>
    <mergeCell ref="S87:U87"/>
    <mergeCell ref="B88:F88"/>
    <mergeCell ref="G88:I88"/>
    <mergeCell ref="J88:P88"/>
    <mergeCell ref="Q88:R88"/>
    <mergeCell ref="S88:U88"/>
    <mergeCell ref="B89:F89"/>
    <mergeCell ref="G89:I89"/>
    <mergeCell ref="J89:P89"/>
    <mergeCell ref="Q89:R89"/>
    <mergeCell ref="S89:U89"/>
    <mergeCell ref="B90:F90"/>
    <mergeCell ref="G90:I90"/>
    <mergeCell ref="J90:P90"/>
    <mergeCell ref="Q90:R90"/>
    <mergeCell ref="S90:U90"/>
    <mergeCell ref="B91:F91"/>
    <mergeCell ref="G91:I91"/>
    <mergeCell ref="J91:P91"/>
    <mergeCell ref="Q91:R91"/>
    <mergeCell ref="S91:U91"/>
    <mergeCell ref="B92:F92"/>
    <mergeCell ref="G92:I92"/>
    <mergeCell ref="J92:P92"/>
    <mergeCell ref="Q92:R92"/>
    <mergeCell ref="S92:U92"/>
    <mergeCell ref="B93:F93"/>
    <mergeCell ref="G93:I93"/>
    <mergeCell ref="J93:P93"/>
    <mergeCell ref="Q93:R93"/>
    <mergeCell ref="S93:U93"/>
    <mergeCell ref="B94:F94"/>
    <mergeCell ref="G94:I94"/>
    <mergeCell ref="J94:P94"/>
    <mergeCell ref="Q94:R94"/>
    <mergeCell ref="S94:U94"/>
    <mergeCell ref="B95:F95"/>
    <mergeCell ref="G95:I95"/>
    <mergeCell ref="J95:P95"/>
    <mergeCell ref="Q95:R95"/>
    <mergeCell ref="S95:U95"/>
    <mergeCell ref="B96:F96"/>
    <mergeCell ref="G96:I96"/>
    <mergeCell ref="J96:P96"/>
    <mergeCell ref="Q96:R96"/>
    <mergeCell ref="S96:U96"/>
    <mergeCell ref="B97:F97"/>
    <mergeCell ref="G97:I97"/>
    <mergeCell ref="J97:P97"/>
    <mergeCell ref="Q97:R97"/>
    <mergeCell ref="S97:U97"/>
    <mergeCell ref="B98:F98"/>
    <mergeCell ref="G98:I98"/>
    <mergeCell ref="J98:P98"/>
    <mergeCell ref="Q98:R98"/>
    <mergeCell ref="S98:U98"/>
    <mergeCell ref="B99:F99"/>
    <mergeCell ref="G99:I99"/>
    <mergeCell ref="J99:P99"/>
    <mergeCell ref="Q99:R99"/>
    <mergeCell ref="S99:U99"/>
    <mergeCell ref="B100:F100"/>
    <mergeCell ref="G100:I100"/>
    <mergeCell ref="J100:P100"/>
    <mergeCell ref="Q100:R100"/>
    <mergeCell ref="S100:U100"/>
    <mergeCell ref="B101:F101"/>
    <mergeCell ref="G101:I101"/>
    <mergeCell ref="J101:P101"/>
    <mergeCell ref="Q101:R101"/>
    <mergeCell ref="S101:U101"/>
    <mergeCell ref="B102:F102"/>
    <mergeCell ref="G102:I102"/>
    <mergeCell ref="J102:P102"/>
    <mergeCell ref="Q102:R102"/>
    <mergeCell ref="S102:U102"/>
    <mergeCell ref="B103:F103"/>
    <mergeCell ref="G103:I103"/>
    <mergeCell ref="J103:P103"/>
    <mergeCell ref="Q103:R103"/>
    <mergeCell ref="S103:U103"/>
    <mergeCell ref="B104:F104"/>
    <mergeCell ref="G104:I104"/>
    <mergeCell ref="J104:P104"/>
    <mergeCell ref="Q104:R104"/>
    <mergeCell ref="S104:U104"/>
    <mergeCell ref="B105:F105"/>
    <mergeCell ref="G105:I105"/>
    <mergeCell ref="J105:P105"/>
    <mergeCell ref="Q105:R105"/>
    <mergeCell ref="S105:U105"/>
    <mergeCell ref="B106:F106"/>
    <mergeCell ref="G106:I106"/>
    <mergeCell ref="J106:P106"/>
    <mergeCell ref="Q106:R106"/>
    <mergeCell ref="S106:U106"/>
    <mergeCell ref="B107:F107"/>
    <mergeCell ref="G107:I107"/>
    <mergeCell ref="J107:P107"/>
    <mergeCell ref="Q107:R107"/>
    <mergeCell ref="S107:U107"/>
    <mergeCell ref="B108:F108"/>
    <mergeCell ref="G108:I108"/>
    <mergeCell ref="J108:P108"/>
    <mergeCell ref="Q108:R108"/>
    <mergeCell ref="S108:U108"/>
    <mergeCell ref="B109:F109"/>
    <mergeCell ref="G109:I109"/>
    <mergeCell ref="J109:P109"/>
    <mergeCell ref="Q109:R109"/>
    <mergeCell ref="S109:U109"/>
    <mergeCell ref="B110:F110"/>
    <mergeCell ref="G110:I110"/>
    <mergeCell ref="J110:P110"/>
    <mergeCell ref="Q110:R110"/>
    <mergeCell ref="S110:U110"/>
    <mergeCell ref="B111:F111"/>
    <mergeCell ref="G111:I111"/>
    <mergeCell ref="J111:P111"/>
    <mergeCell ref="Q111:R111"/>
    <mergeCell ref="S111:U111"/>
    <mergeCell ref="B112:F112"/>
    <mergeCell ref="G112:I112"/>
    <mergeCell ref="J112:P112"/>
    <mergeCell ref="Q112:R112"/>
    <mergeCell ref="S112:U112"/>
    <mergeCell ref="B113:F113"/>
    <mergeCell ref="G113:I113"/>
    <mergeCell ref="J113:P113"/>
    <mergeCell ref="Q113:R113"/>
    <mergeCell ref="S113:U113"/>
    <mergeCell ref="B114:F114"/>
    <mergeCell ref="G114:I114"/>
    <mergeCell ref="J114:P114"/>
    <mergeCell ref="Q114:R114"/>
    <mergeCell ref="S114:U114"/>
    <mergeCell ref="B115:F115"/>
    <mergeCell ref="G115:I115"/>
    <mergeCell ref="J115:P115"/>
    <mergeCell ref="Q115:R115"/>
    <mergeCell ref="S115:U115"/>
    <mergeCell ref="B116:F116"/>
    <mergeCell ref="G116:I116"/>
    <mergeCell ref="J116:P116"/>
    <mergeCell ref="Q116:R116"/>
    <mergeCell ref="S116:U116"/>
    <mergeCell ref="B117:F117"/>
    <mergeCell ref="G117:I117"/>
    <mergeCell ref="J117:P117"/>
    <mergeCell ref="Q117:R117"/>
    <mergeCell ref="S117:U117"/>
    <mergeCell ref="B118:F118"/>
    <mergeCell ref="G118:I118"/>
    <mergeCell ref="J118:P118"/>
    <mergeCell ref="Q118:R118"/>
    <mergeCell ref="S118:U118"/>
    <mergeCell ref="B119:F119"/>
    <mergeCell ref="G119:I119"/>
    <mergeCell ref="J119:P119"/>
    <mergeCell ref="Q119:R119"/>
    <mergeCell ref="S119:U119"/>
    <mergeCell ref="B120:F120"/>
    <mergeCell ref="G120:I120"/>
    <mergeCell ref="J120:P120"/>
    <mergeCell ref="Q120:R120"/>
    <mergeCell ref="S120:U120"/>
    <mergeCell ref="B121:F121"/>
    <mergeCell ref="G121:I121"/>
    <mergeCell ref="J121:P121"/>
    <mergeCell ref="Q121:R121"/>
    <mergeCell ref="S121:U121"/>
    <mergeCell ref="B122:F122"/>
    <mergeCell ref="G122:I122"/>
    <mergeCell ref="J122:P122"/>
    <mergeCell ref="Q122:R122"/>
    <mergeCell ref="S122:U122"/>
    <mergeCell ref="B123:F123"/>
    <mergeCell ref="G123:I123"/>
    <mergeCell ref="J123:P123"/>
    <mergeCell ref="Q123:R123"/>
    <mergeCell ref="S123:U123"/>
    <mergeCell ref="B124:F124"/>
    <mergeCell ref="G124:I124"/>
    <mergeCell ref="J124:P124"/>
    <mergeCell ref="Q124:R124"/>
    <mergeCell ref="S124:U124"/>
    <mergeCell ref="B125:F125"/>
    <mergeCell ref="G125:I125"/>
    <mergeCell ref="J125:P125"/>
    <mergeCell ref="Q125:R125"/>
    <mergeCell ref="S125:U125"/>
    <mergeCell ref="B126:F126"/>
    <mergeCell ref="G126:I126"/>
    <mergeCell ref="J126:P126"/>
    <mergeCell ref="Q126:R126"/>
    <mergeCell ref="S126:U126"/>
    <mergeCell ref="B127:F127"/>
    <mergeCell ref="G127:I127"/>
    <mergeCell ref="J127:P127"/>
    <mergeCell ref="Q127:R127"/>
    <mergeCell ref="S127:U127"/>
    <mergeCell ref="B128:F128"/>
    <mergeCell ref="G128:I128"/>
    <mergeCell ref="J128:P128"/>
    <mergeCell ref="Q128:R128"/>
    <mergeCell ref="S128:U128"/>
    <mergeCell ref="B129:F129"/>
    <mergeCell ref="G129:I129"/>
    <mergeCell ref="J129:P129"/>
    <mergeCell ref="Q129:R129"/>
    <mergeCell ref="S129:U129"/>
    <mergeCell ref="B130:F130"/>
    <mergeCell ref="G130:I130"/>
    <mergeCell ref="J130:P130"/>
    <mergeCell ref="Q130:R130"/>
    <mergeCell ref="S130:U130"/>
    <mergeCell ref="B131:F131"/>
    <mergeCell ref="G131:I131"/>
    <mergeCell ref="J131:P131"/>
    <mergeCell ref="Q131:R131"/>
    <mergeCell ref="S131:U131"/>
    <mergeCell ref="B132:F132"/>
    <mergeCell ref="G132:I132"/>
    <mergeCell ref="J132:P132"/>
    <mergeCell ref="Q132:R132"/>
    <mergeCell ref="S132:U132"/>
    <mergeCell ref="B133:F133"/>
    <mergeCell ref="G133:I133"/>
    <mergeCell ref="J133:P133"/>
    <mergeCell ref="Q133:R133"/>
    <mergeCell ref="S133:U133"/>
    <mergeCell ref="B134:F134"/>
    <mergeCell ref="G134:I134"/>
    <mergeCell ref="J134:P134"/>
    <mergeCell ref="Q134:R134"/>
    <mergeCell ref="S134:U134"/>
    <mergeCell ref="B135:F135"/>
    <mergeCell ref="G135:I135"/>
    <mergeCell ref="J135:P135"/>
    <mergeCell ref="Q135:R135"/>
    <mergeCell ref="S135:U135"/>
    <mergeCell ref="B136:F136"/>
    <mergeCell ref="G136:I136"/>
    <mergeCell ref="J136:P136"/>
    <mergeCell ref="Q136:R136"/>
    <mergeCell ref="S136:U136"/>
    <mergeCell ref="B137:F137"/>
    <mergeCell ref="G137:I137"/>
    <mergeCell ref="J137:P137"/>
    <mergeCell ref="Q137:R137"/>
    <mergeCell ref="S137:U137"/>
    <mergeCell ref="B138:F138"/>
    <mergeCell ref="G138:I138"/>
    <mergeCell ref="J138:P138"/>
    <mergeCell ref="Q138:R138"/>
    <mergeCell ref="S138:U138"/>
    <mergeCell ref="B139:F139"/>
    <mergeCell ref="G139:I139"/>
    <mergeCell ref="J139:P139"/>
    <mergeCell ref="Q139:R139"/>
    <mergeCell ref="S139:U139"/>
    <mergeCell ref="B140:F140"/>
    <mergeCell ref="G140:I140"/>
    <mergeCell ref="J140:P140"/>
    <mergeCell ref="Q140:R140"/>
    <mergeCell ref="S140:U140"/>
    <mergeCell ref="B141:F141"/>
    <mergeCell ref="G141:I141"/>
    <mergeCell ref="J141:P141"/>
    <mergeCell ref="Q141:R141"/>
    <mergeCell ref="S141:U141"/>
    <mergeCell ref="B142:F142"/>
    <mergeCell ref="G142:I142"/>
    <mergeCell ref="J142:P142"/>
    <mergeCell ref="Q142:R142"/>
    <mergeCell ref="S142:U142"/>
    <mergeCell ref="B143:F143"/>
    <mergeCell ref="G143:I143"/>
    <mergeCell ref="J143:P143"/>
    <mergeCell ref="Q143:R143"/>
    <mergeCell ref="S143:U143"/>
    <mergeCell ref="B144:F144"/>
    <mergeCell ref="G144:I144"/>
    <mergeCell ref="J144:P144"/>
    <mergeCell ref="Q144:R144"/>
    <mergeCell ref="S144:U144"/>
    <mergeCell ref="B145:F145"/>
    <mergeCell ref="G145:I145"/>
    <mergeCell ref="J145:P145"/>
    <mergeCell ref="Q145:R145"/>
    <mergeCell ref="S145:U145"/>
    <mergeCell ref="B146:F146"/>
    <mergeCell ref="G146:I146"/>
    <mergeCell ref="J146:P146"/>
    <mergeCell ref="Q146:R146"/>
    <mergeCell ref="S146:U146"/>
    <mergeCell ref="B147:F147"/>
    <mergeCell ref="G147:I147"/>
    <mergeCell ref="J147:P147"/>
    <mergeCell ref="Q147:R147"/>
    <mergeCell ref="S147:U147"/>
    <mergeCell ref="B148:F148"/>
    <mergeCell ref="G148:I148"/>
    <mergeCell ref="J148:P148"/>
    <mergeCell ref="Q148:R148"/>
    <mergeCell ref="S148:U148"/>
    <mergeCell ref="B149:F149"/>
    <mergeCell ref="G149:I149"/>
    <mergeCell ref="J149:P149"/>
    <mergeCell ref="Q149:R149"/>
    <mergeCell ref="S149:U149"/>
    <mergeCell ref="B150:F150"/>
    <mergeCell ref="G150:I150"/>
    <mergeCell ref="J150:P150"/>
    <mergeCell ref="Q150:R150"/>
    <mergeCell ref="S150:U150"/>
    <mergeCell ref="B151:F151"/>
    <mergeCell ref="G151:I151"/>
    <mergeCell ref="J151:P151"/>
    <mergeCell ref="Q151:R151"/>
    <mergeCell ref="S151:U151"/>
    <mergeCell ref="B152:F152"/>
    <mergeCell ref="G152:I152"/>
    <mergeCell ref="J152:P152"/>
    <mergeCell ref="Q152:R152"/>
    <mergeCell ref="S152:U152"/>
    <mergeCell ref="B153:F153"/>
    <mergeCell ref="G153:I153"/>
    <mergeCell ref="J153:P153"/>
    <mergeCell ref="Q153:R153"/>
    <mergeCell ref="S153:U153"/>
    <mergeCell ref="B154:F154"/>
    <mergeCell ref="G154:I154"/>
    <mergeCell ref="J154:P154"/>
    <mergeCell ref="Q154:R154"/>
    <mergeCell ref="S154:U154"/>
    <mergeCell ref="B155:F155"/>
    <mergeCell ref="G155:I155"/>
    <mergeCell ref="J155:P155"/>
    <mergeCell ref="Q155:R155"/>
    <mergeCell ref="S155:U155"/>
    <mergeCell ref="B156:F156"/>
    <mergeCell ref="G156:I156"/>
    <mergeCell ref="J156:P156"/>
    <mergeCell ref="Q156:R156"/>
    <mergeCell ref="S156:U156"/>
    <mergeCell ref="B157:F157"/>
    <mergeCell ref="G157:I157"/>
    <mergeCell ref="J157:P157"/>
    <mergeCell ref="Q157:R157"/>
    <mergeCell ref="S157:U157"/>
    <mergeCell ref="B158:F158"/>
    <mergeCell ref="G158:I158"/>
    <mergeCell ref="J158:P158"/>
    <mergeCell ref="Q158:R158"/>
    <mergeCell ref="S158:U158"/>
    <mergeCell ref="B159:F159"/>
    <mergeCell ref="G159:I159"/>
    <mergeCell ref="J159:P159"/>
    <mergeCell ref="Q159:R159"/>
    <mergeCell ref="S159:U159"/>
    <mergeCell ref="B160:F160"/>
    <mergeCell ref="G160:I160"/>
    <mergeCell ref="J160:P160"/>
    <mergeCell ref="Q160:R160"/>
    <mergeCell ref="S160:U160"/>
    <mergeCell ref="B161:F161"/>
    <mergeCell ref="G161:I161"/>
    <mergeCell ref="J161:P161"/>
    <mergeCell ref="Q161:R161"/>
    <mergeCell ref="S161:U161"/>
    <mergeCell ref="B162:F162"/>
    <mergeCell ref="G162:I162"/>
    <mergeCell ref="J162:P162"/>
    <mergeCell ref="Q162:R162"/>
    <mergeCell ref="S162:U162"/>
    <mergeCell ref="B163:F163"/>
    <mergeCell ref="G163:I163"/>
    <mergeCell ref="J163:P163"/>
    <mergeCell ref="Q163:R163"/>
    <mergeCell ref="S163:U163"/>
    <mergeCell ref="B164:F164"/>
    <mergeCell ref="G164:I164"/>
    <mergeCell ref="J164:P164"/>
    <mergeCell ref="Q164:R164"/>
    <mergeCell ref="S164:U164"/>
    <mergeCell ref="B165:F165"/>
    <mergeCell ref="G165:I165"/>
    <mergeCell ref="J165:P165"/>
    <mergeCell ref="Q165:R165"/>
    <mergeCell ref="S165:U165"/>
    <mergeCell ref="B166:F166"/>
    <mergeCell ref="G166:I166"/>
    <mergeCell ref="J166:P166"/>
    <mergeCell ref="Q166:R166"/>
    <mergeCell ref="S166:U166"/>
    <mergeCell ref="B167:F167"/>
    <mergeCell ref="G167:I167"/>
    <mergeCell ref="J167:P167"/>
    <mergeCell ref="Q167:R167"/>
    <mergeCell ref="S167:U167"/>
    <mergeCell ref="B168:F168"/>
    <mergeCell ref="G168:I168"/>
    <mergeCell ref="J168:P168"/>
    <mergeCell ref="Q168:R168"/>
    <mergeCell ref="S168:U168"/>
    <mergeCell ref="B169:F169"/>
    <mergeCell ref="G169:I169"/>
    <mergeCell ref="J169:P169"/>
    <mergeCell ref="Q169:R169"/>
    <mergeCell ref="S169:U169"/>
    <mergeCell ref="B170:F170"/>
    <mergeCell ref="G170:I170"/>
    <mergeCell ref="J170:P170"/>
    <mergeCell ref="Q170:R170"/>
    <mergeCell ref="S170:U170"/>
    <mergeCell ref="B171:F171"/>
    <mergeCell ref="G171:I171"/>
    <mergeCell ref="J171:P171"/>
    <mergeCell ref="Q171:R171"/>
    <mergeCell ref="S171:U171"/>
    <mergeCell ref="B172:F172"/>
    <mergeCell ref="G172:I172"/>
    <mergeCell ref="J172:P172"/>
    <mergeCell ref="Q172:R172"/>
    <mergeCell ref="S172:U172"/>
    <mergeCell ref="B173:F173"/>
    <mergeCell ref="G173:I173"/>
    <mergeCell ref="J173:P173"/>
    <mergeCell ref="Q173:R173"/>
    <mergeCell ref="S173:U173"/>
    <mergeCell ref="B174:F174"/>
    <mergeCell ref="G174:I174"/>
    <mergeCell ref="J174:P174"/>
    <mergeCell ref="Q174:R174"/>
    <mergeCell ref="S174:U174"/>
    <mergeCell ref="B175:F175"/>
    <mergeCell ref="G175:I175"/>
    <mergeCell ref="J175:P175"/>
    <mergeCell ref="Q175:R175"/>
    <mergeCell ref="S175:U175"/>
    <mergeCell ref="B176:F176"/>
    <mergeCell ref="G176:I176"/>
    <mergeCell ref="J176:P176"/>
    <mergeCell ref="Q176:R176"/>
    <mergeCell ref="S176:U176"/>
    <mergeCell ref="B177:F177"/>
    <mergeCell ref="G177:I177"/>
    <mergeCell ref="J177:P177"/>
    <mergeCell ref="Q177:R177"/>
    <mergeCell ref="S177:U177"/>
    <mergeCell ref="B178:F178"/>
    <mergeCell ref="G178:I178"/>
    <mergeCell ref="J178:P178"/>
    <mergeCell ref="Q178:R178"/>
    <mergeCell ref="S178:U178"/>
    <mergeCell ref="B179:F179"/>
    <mergeCell ref="G179:I179"/>
    <mergeCell ref="J179:P179"/>
    <mergeCell ref="Q179:R179"/>
    <mergeCell ref="S179:U179"/>
    <mergeCell ref="B180:F180"/>
    <mergeCell ref="G180:I180"/>
    <mergeCell ref="J180:P180"/>
    <mergeCell ref="Q180:R180"/>
    <mergeCell ref="S180:U180"/>
    <mergeCell ref="B181:F181"/>
    <mergeCell ref="G181:I181"/>
    <mergeCell ref="J181:P181"/>
    <mergeCell ref="Q181:R181"/>
    <mergeCell ref="S181:U181"/>
    <mergeCell ref="B182:F182"/>
    <mergeCell ref="G182:I182"/>
    <mergeCell ref="J182:P182"/>
    <mergeCell ref="Q182:R182"/>
    <mergeCell ref="S182:U182"/>
    <mergeCell ref="B183:F183"/>
    <mergeCell ref="G183:I183"/>
    <mergeCell ref="J183:P183"/>
    <mergeCell ref="Q183:R183"/>
    <mergeCell ref="S183:U183"/>
    <mergeCell ref="B184:F184"/>
    <mergeCell ref="G184:I184"/>
    <mergeCell ref="J184:P184"/>
    <mergeCell ref="Q184:R184"/>
    <mergeCell ref="S184:U184"/>
    <mergeCell ref="B185:F185"/>
    <mergeCell ref="G185:I185"/>
    <mergeCell ref="J185:P185"/>
    <mergeCell ref="Q185:R185"/>
    <mergeCell ref="S185:U185"/>
    <mergeCell ref="B186:F186"/>
    <mergeCell ref="G186:I186"/>
    <mergeCell ref="J186:P186"/>
    <mergeCell ref="Q186:R186"/>
    <mergeCell ref="S186:U186"/>
    <mergeCell ref="B187:F187"/>
    <mergeCell ref="G187:I187"/>
    <mergeCell ref="J187:P187"/>
    <mergeCell ref="Q187:R187"/>
    <mergeCell ref="S187:U187"/>
    <mergeCell ref="B188:F188"/>
    <mergeCell ref="G188:I188"/>
    <mergeCell ref="J188:P188"/>
    <mergeCell ref="Q188:R188"/>
    <mergeCell ref="S188:U188"/>
    <mergeCell ref="B189:F189"/>
    <mergeCell ref="G189:I189"/>
    <mergeCell ref="J189:P189"/>
    <mergeCell ref="Q189:R189"/>
    <mergeCell ref="S189:U189"/>
    <mergeCell ref="B190:F190"/>
    <mergeCell ref="G190:I190"/>
    <mergeCell ref="J190:P190"/>
    <mergeCell ref="Q190:R190"/>
    <mergeCell ref="S190:U190"/>
    <mergeCell ref="B191:F191"/>
    <mergeCell ref="G191:I191"/>
    <mergeCell ref="J191:P191"/>
    <mergeCell ref="Q191:R191"/>
    <mergeCell ref="S191:U191"/>
    <mergeCell ref="B192:F192"/>
    <mergeCell ref="G192:I192"/>
    <mergeCell ref="J192:P192"/>
    <mergeCell ref="Q192:R192"/>
    <mergeCell ref="S192:U192"/>
    <mergeCell ref="B193:F193"/>
    <mergeCell ref="G193:I193"/>
    <mergeCell ref="J193:P193"/>
    <mergeCell ref="Q193:R193"/>
    <mergeCell ref="S193:U193"/>
    <mergeCell ref="B194:F194"/>
    <mergeCell ref="G194:I194"/>
    <mergeCell ref="J194:P194"/>
    <mergeCell ref="Q194:R194"/>
    <mergeCell ref="S194:U194"/>
    <mergeCell ref="B195:F195"/>
    <mergeCell ref="G195:I195"/>
    <mergeCell ref="J195:P195"/>
    <mergeCell ref="Q195:R195"/>
    <mergeCell ref="S195:U195"/>
    <mergeCell ref="B196:F196"/>
    <mergeCell ref="G196:I196"/>
    <mergeCell ref="J196:P196"/>
    <mergeCell ref="Q196:R196"/>
    <mergeCell ref="S196:U196"/>
    <mergeCell ref="B197:F197"/>
    <mergeCell ref="G197:I197"/>
    <mergeCell ref="J197:P197"/>
    <mergeCell ref="Q197:R197"/>
    <mergeCell ref="S197:U197"/>
    <mergeCell ref="B198:F198"/>
    <mergeCell ref="G198:I198"/>
    <mergeCell ref="J198:P198"/>
    <mergeCell ref="Q198:R198"/>
    <mergeCell ref="S198:U198"/>
    <mergeCell ref="B199:F199"/>
    <mergeCell ref="G199:I199"/>
    <mergeCell ref="J199:P199"/>
    <mergeCell ref="Q199:R199"/>
    <mergeCell ref="S199:U199"/>
    <mergeCell ref="B200:F200"/>
    <mergeCell ref="G200:I200"/>
    <mergeCell ref="J200:P200"/>
    <mergeCell ref="Q200:R200"/>
    <mergeCell ref="S200:U200"/>
    <mergeCell ref="B201:F201"/>
    <mergeCell ref="G201:I201"/>
    <mergeCell ref="J201:P201"/>
    <mergeCell ref="Q201:R201"/>
    <mergeCell ref="S201:U201"/>
    <mergeCell ref="B202:F202"/>
    <mergeCell ref="G202:I202"/>
    <mergeCell ref="J202:P202"/>
    <mergeCell ref="Q202:R202"/>
    <mergeCell ref="S202:U202"/>
    <mergeCell ref="B203:F203"/>
    <mergeCell ref="G203:I203"/>
    <mergeCell ref="J203:P203"/>
    <mergeCell ref="Q203:R203"/>
    <mergeCell ref="S203:U203"/>
    <mergeCell ref="B204:F204"/>
    <mergeCell ref="G204:I204"/>
    <mergeCell ref="J204:P204"/>
    <mergeCell ref="Q204:R204"/>
    <mergeCell ref="S204:U204"/>
    <mergeCell ref="B205:F205"/>
    <mergeCell ref="G205:I205"/>
    <mergeCell ref="J205:P205"/>
    <mergeCell ref="Q205:R205"/>
    <mergeCell ref="S205:U205"/>
    <mergeCell ref="B206:F206"/>
    <mergeCell ref="G206:I206"/>
    <mergeCell ref="J206:P206"/>
    <mergeCell ref="Q206:R206"/>
    <mergeCell ref="S206:U206"/>
    <mergeCell ref="B207:F207"/>
    <mergeCell ref="G207:I207"/>
    <mergeCell ref="J207:P207"/>
    <mergeCell ref="Q207:R207"/>
    <mergeCell ref="S207:U207"/>
    <mergeCell ref="B208:F208"/>
    <mergeCell ref="G208:I208"/>
    <mergeCell ref="J208:P208"/>
    <mergeCell ref="Q208:R208"/>
    <mergeCell ref="S208:U208"/>
    <mergeCell ref="B209:F209"/>
    <mergeCell ref="G209:I209"/>
    <mergeCell ref="J209:P209"/>
    <mergeCell ref="Q209:R209"/>
    <mergeCell ref="S209:U209"/>
    <mergeCell ref="B210:F210"/>
    <mergeCell ref="G210:I210"/>
    <mergeCell ref="J210:P210"/>
    <mergeCell ref="Q210:R210"/>
    <mergeCell ref="S210:U210"/>
    <mergeCell ref="B211:F211"/>
    <mergeCell ref="G211:I211"/>
    <mergeCell ref="J211:P211"/>
    <mergeCell ref="Q211:R211"/>
    <mergeCell ref="S211:U211"/>
    <mergeCell ref="B212:F212"/>
    <mergeCell ref="G212:I212"/>
    <mergeCell ref="J212:P212"/>
    <mergeCell ref="Q212:R212"/>
    <mergeCell ref="S212:U212"/>
    <mergeCell ref="B213:F213"/>
    <mergeCell ref="G213:I213"/>
    <mergeCell ref="J213:P213"/>
    <mergeCell ref="Q213:R213"/>
    <mergeCell ref="S213:U213"/>
    <mergeCell ref="B214:F214"/>
    <mergeCell ref="G214:I214"/>
    <mergeCell ref="J214:P214"/>
    <mergeCell ref="Q214:R214"/>
    <mergeCell ref="S214:U214"/>
    <mergeCell ref="B215:F215"/>
    <mergeCell ref="G215:I215"/>
    <mergeCell ref="J215:P215"/>
    <mergeCell ref="Q215:R215"/>
    <mergeCell ref="S215:U215"/>
    <mergeCell ref="B216:F216"/>
    <mergeCell ref="G216:I216"/>
    <mergeCell ref="J216:P216"/>
    <mergeCell ref="Q216:R216"/>
    <mergeCell ref="S216:U216"/>
    <mergeCell ref="B217:F217"/>
    <mergeCell ref="G217:I217"/>
    <mergeCell ref="J217:P217"/>
    <mergeCell ref="Q217:R217"/>
    <mergeCell ref="S217:U217"/>
    <mergeCell ref="B218:F218"/>
    <mergeCell ref="G218:I218"/>
    <mergeCell ref="J218:P218"/>
    <mergeCell ref="Q218:R218"/>
    <mergeCell ref="S218:U218"/>
    <mergeCell ref="B219:F219"/>
    <mergeCell ref="G219:I219"/>
    <mergeCell ref="J219:P219"/>
    <mergeCell ref="Q219:R219"/>
    <mergeCell ref="S219:U219"/>
    <mergeCell ref="B220:F220"/>
    <mergeCell ref="G220:I220"/>
    <mergeCell ref="J220:P220"/>
    <mergeCell ref="Q220:R220"/>
    <mergeCell ref="S220:U220"/>
    <mergeCell ref="B221:F221"/>
    <mergeCell ref="G221:I221"/>
    <mergeCell ref="J221:P221"/>
    <mergeCell ref="Q221:R221"/>
    <mergeCell ref="S221:U221"/>
    <mergeCell ref="B222:F222"/>
    <mergeCell ref="G222:I222"/>
    <mergeCell ref="J222:P222"/>
    <mergeCell ref="Q222:R222"/>
    <mergeCell ref="S222:U222"/>
    <mergeCell ref="B223:F223"/>
    <mergeCell ref="G223:I223"/>
    <mergeCell ref="J223:P223"/>
    <mergeCell ref="Q223:R223"/>
    <mergeCell ref="S223:U223"/>
    <mergeCell ref="B224:F224"/>
    <mergeCell ref="G224:I224"/>
    <mergeCell ref="J224:P224"/>
    <mergeCell ref="Q224:R224"/>
    <mergeCell ref="S224:U224"/>
    <mergeCell ref="B225:F225"/>
    <mergeCell ref="G225:I225"/>
    <mergeCell ref="J225:P225"/>
    <mergeCell ref="Q225:R225"/>
    <mergeCell ref="S225:U225"/>
    <mergeCell ref="B226:F226"/>
    <mergeCell ref="G226:I226"/>
    <mergeCell ref="J226:P226"/>
    <mergeCell ref="Q226:R226"/>
    <mergeCell ref="S226:U226"/>
    <mergeCell ref="B227:F227"/>
    <mergeCell ref="G227:I227"/>
    <mergeCell ref="J227:P227"/>
    <mergeCell ref="Q227:R227"/>
    <mergeCell ref="S227:U227"/>
    <mergeCell ref="B228:F228"/>
    <mergeCell ref="G228:I228"/>
    <mergeCell ref="J228:P228"/>
    <mergeCell ref="Q228:R228"/>
    <mergeCell ref="S228:U228"/>
    <mergeCell ref="B229:F229"/>
    <mergeCell ref="G229:I229"/>
    <mergeCell ref="J229:P229"/>
    <mergeCell ref="Q229:R229"/>
    <mergeCell ref="S229:U229"/>
    <mergeCell ref="B230:F230"/>
    <mergeCell ref="G230:I230"/>
    <mergeCell ref="J230:P230"/>
    <mergeCell ref="Q230:R230"/>
    <mergeCell ref="S230:U230"/>
    <mergeCell ref="B231:F231"/>
    <mergeCell ref="G231:I231"/>
    <mergeCell ref="J231:P231"/>
    <mergeCell ref="Q231:R231"/>
    <mergeCell ref="S231:U231"/>
    <mergeCell ref="B232:F232"/>
    <mergeCell ref="G232:I232"/>
    <mergeCell ref="J232:P232"/>
    <mergeCell ref="Q232:R232"/>
    <mergeCell ref="S232:U232"/>
    <mergeCell ref="B233:F233"/>
    <mergeCell ref="G233:I233"/>
    <mergeCell ref="J233:P233"/>
    <mergeCell ref="Q233:R233"/>
    <mergeCell ref="S233:U233"/>
    <mergeCell ref="B234:F234"/>
    <mergeCell ref="G234:I234"/>
    <mergeCell ref="J234:P234"/>
    <mergeCell ref="Q234:R234"/>
    <mergeCell ref="S234:U234"/>
    <mergeCell ref="B235:F235"/>
    <mergeCell ref="G235:I235"/>
    <mergeCell ref="J235:P235"/>
    <mergeCell ref="Q235:R235"/>
    <mergeCell ref="S235:U235"/>
    <mergeCell ref="B236:F236"/>
    <mergeCell ref="G236:I236"/>
    <mergeCell ref="J236:P236"/>
    <mergeCell ref="Q236:R236"/>
    <mergeCell ref="S236:U236"/>
    <mergeCell ref="B237:F237"/>
    <mergeCell ref="G237:I237"/>
    <mergeCell ref="J237:P237"/>
    <mergeCell ref="Q237:R237"/>
    <mergeCell ref="S237:U237"/>
    <mergeCell ref="B238:F238"/>
    <mergeCell ref="G238:I238"/>
    <mergeCell ref="J238:P238"/>
    <mergeCell ref="Q238:R238"/>
    <mergeCell ref="S238:U238"/>
    <mergeCell ref="B239:F239"/>
    <mergeCell ref="G239:I239"/>
    <mergeCell ref="J239:P239"/>
    <mergeCell ref="Q239:R239"/>
    <mergeCell ref="S239:U239"/>
    <mergeCell ref="B240:F240"/>
    <mergeCell ref="G240:I240"/>
    <mergeCell ref="J240:P240"/>
    <mergeCell ref="Q240:R240"/>
    <mergeCell ref="S240:U240"/>
    <mergeCell ref="B241:F241"/>
    <mergeCell ref="G241:I241"/>
    <mergeCell ref="J241:P241"/>
    <mergeCell ref="Q241:R241"/>
    <mergeCell ref="S241:U241"/>
    <mergeCell ref="B242:F242"/>
    <mergeCell ref="G242:I242"/>
    <mergeCell ref="J242:P242"/>
    <mergeCell ref="Q242:R242"/>
    <mergeCell ref="S242:U242"/>
    <mergeCell ref="B243:F243"/>
    <mergeCell ref="G243:I243"/>
    <mergeCell ref="J243:P243"/>
    <mergeCell ref="Q243:R243"/>
    <mergeCell ref="S243:U243"/>
    <mergeCell ref="B244:F244"/>
    <mergeCell ref="G244:I244"/>
    <mergeCell ref="J244:P244"/>
    <mergeCell ref="Q244:R244"/>
    <mergeCell ref="S244:U244"/>
    <mergeCell ref="B245:F245"/>
    <mergeCell ref="G245:I245"/>
    <mergeCell ref="J245:P245"/>
    <mergeCell ref="Q245:R245"/>
    <mergeCell ref="S245:U245"/>
    <mergeCell ref="B246:F246"/>
    <mergeCell ref="G246:I246"/>
    <mergeCell ref="J246:P246"/>
    <mergeCell ref="Q246:R246"/>
    <mergeCell ref="S246:U246"/>
    <mergeCell ref="B247:F247"/>
    <mergeCell ref="G247:I247"/>
    <mergeCell ref="J247:P247"/>
    <mergeCell ref="Q247:R247"/>
    <mergeCell ref="S247:U247"/>
    <mergeCell ref="B248:F248"/>
    <mergeCell ref="G248:I248"/>
    <mergeCell ref="J248:P248"/>
    <mergeCell ref="Q248:R248"/>
    <mergeCell ref="S248:U248"/>
    <mergeCell ref="B249:F249"/>
    <mergeCell ref="G249:I249"/>
    <mergeCell ref="J249:P249"/>
    <mergeCell ref="Q249:R249"/>
    <mergeCell ref="S249:U249"/>
    <mergeCell ref="B250:F250"/>
    <mergeCell ref="G250:I250"/>
    <mergeCell ref="J250:P250"/>
    <mergeCell ref="Q250:R250"/>
    <mergeCell ref="S250:U250"/>
    <mergeCell ref="B251:F251"/>
    <mergeCell ref="G251:I251"/>
    <mergeCell ref="J251:P251"/>
    <mergeCell ref="Q251:R251"/>
    <mergeCell ref="S251:U251"/>
    <mergeCell ref="B252:F252"/>
    <mergeCell ref="G252:I252"/>
    <mergeCell ref="J252:P252"/>
    <mergeCell ref="Q252:R252"/>
    <mergeCell ref="S252:U252"/>
    <mergeCell ref="B253:F253"/>
    <mergeCell ref="G253:I253"/>
    <mergeCell ref="J253:P253"/>
    <mergeCell ref="Q253:R253"/>
    <mergeCell ref="S253:U253"/>
    <mergeCell ref="B254:F254"/>
    <mergeCell ref="G254:I254"/>
    <mergeCell ref="J254:P254"/>
    <mergeCell ref="Q254:R254"/>
    <mergeCell ref="S254:U254"/>
    <mergeCell ref="B255:F255"/>
    <mergeCell ref="G255:I255"/>
    <mergeCell ref="J255:P255"/>
    <mergeCell ref="Q255:R255"/>
    <mergeCell ref="S255:U255"/>
    <mergeCell ref="B256:F256"/>
    <mergeCell ref="G256:I256"/>
    <mergeCell ref="J256:P256"/>
    <mergeCell ref="Q256:R256"/>
    <mergeCell ref="S256:U256"/>
    <mergeCell ref="B257:F257"/>
    <mergeCell ref="G257:I257"/>
    <mergeCell ref="J257:P257"/>
    <mergeCell ref="Q257:R257"/>
    <mergeCell ref="S257:U257"/>
    <mergeCell ref="B258:F258"/>
    <mergeCell ref="G258:I258"/>
    <mergeCell ref="J258:P258"/>
    <mergeCell ref="Q258:R258"/>
    <mergeCell ref="S258:U258"/>
    <mergeCell ref="B259:F259"/>
    <mergeCell ref="G259:I259"/>
    <mergeCell ref="J259:P259"/>
    <mergeCell ref="Q259:R259"/>
    <mergeCell ref="S259:U259"/>
    <mergeCell ref="B260:F260"/>
    <mergeCell ref="G260:I260"/>
    <mergeCell ref="J260:P260"/>
    <mergeCell ref="Q260:R260"/>
    <mergeCell ref="S260:U260"/>
    <mergeCell ref="B261:F261"/>
    <mergeCell ref="G261:I261"/>
    <mergeCell ref="J261:P261"/>
    <mergeCell ref="Q261:R261"/>
    <mergeCell ref="S261:U261"/>
    <mergeCell ref="B262:F262"/>
    <mergeCell ref="G262:I262"/>
    <mergeCell ref="J262:P262"/>
    <mergeCell ref="Q262:R262"/>
    <mergeCell ref="S262:U262"/>
    <mergeCell ref="B263:F263"/>
    <mergeCell ref="G263:I263"/>
    <mergeCell ref="J263:P263"/>
    <mergeCell ref="Q263:R263"/>
    <mergeCell ref="S263:U263"/>
    <mergeCell ref="B264:F264"/>
    <mergeCell ref="G264:I264"/>
    <mergeCell ref="J264:P264"/>
    <mergeCell ref="Q264:R264"/>
    <mergeCell ref="S264:U264"/>
    <mergeCell ref="B265:F265"/>
    <mergeCell ref="G265:I265"/>
    <mergeCell ref="J265:P265"/>
    <mergeCell ref="Q265:R265"/>
    <mergeCell ref="S265:U265"/>
    <mergeCell ref="B266:F266"/>
    <mergeCell ref="G266:I266"/>
    <mergeCell ref="J266:P266"/>
    <mergeCell ref="Q266:R266"/>
    <mergeCell ref="S266:U266"/>
    <mergeCell ref="B267:F267"/>
    <mergeCell ref="G267:I267"/>
    <mergeCell ref="J267:P267"/>
    <mergeCell ref="Q267:R267"/>
    <mergeCell ref="S267:U267"/>
    <mergeCell ref="B268:F268"/>
    <mergeCell ref="G268:I268"/>
    <mergeCell ref="J268:P268"/>
    <mergeCell ref="Q268:R268"/>
    <mergeCell ref="S268:U268"/>
    <mergeCell ref="B269:F269"/>
    <mergeCell ref="G269:I269"/>
    <mergeCell ref="J269:P269"/>
    <mergeCell ref="Q269:R269"/>
    <mergeCell ref="S269:U269"/>
    <mergeCell ref="B270:F270"/>
    <mergeCell ref="G270:I270"/>
    <mergeCell ref="J270:P270"/>
    <mergeCell ref="Q270:R270"/>
    <mergeCell ref="S270:U270"/>
    <mergeCell ref="B271:F271"/>
    <mergeCell ref="G271:I271"/>
    <mergeCell ref="J271:P271"/>
    <mergeCell ref="Q271:R271"/>
    <mergeCell ref="S271:U271"/>
    <mergeCell ref="B272:F272"/>
    <mergeCell ref="G272:I272"/>
    <mergeCell ref="J272:P272"/>
    <mergeCell ref="Q272:R272"/>
    <mergeCell ref="S272:U272"/>
    <mergeCell ref="B273:F273"/>
    <mergeCell ref="G273:I273"/>
    <mergeCell ref="J273:P273"/>
    <mergeCell ref="Q273:R273"/>
    <mergeCell ref="S273:U273"/>
    <mergeCell ref="B274:F274"/>
    <mergeCell ref="G274:I274"/>
    <mergeCell ref="J274:P274"/>
    <mergeCell ref="Q274:R274"/>
    <mergeCell ref="S274:U274"/>
    <mergeCell ref="B275:F275"/>
    <mergeCell ref="G275:I275"/>
    <mergeCell ref="J275:P275"/>
    <mergeCell ref="Q275:R275"/>
    <mergeCell ref="S275:U275"/>
    <mergeCell ref="B276:F276"/>
    <mergeCell ref="G276:I276"/>
    <mergeCell ref="J276:P276"/>
    <mergeCell ref="Q276:R276"/>
    <mergeCell ref="S276:U276"/>
    <mergeCell ref="B277:F277"/>
    <mergeCell ref="G277:I277"/>
    <mergeCell ref="J277:P277"/>
    <mergeCell ref="Q277:R277"/>
    <mergeCell ref="S277:U277"/>
    <mergeCell ref="B278:F278"/>
    <mergeCell ref="G278:I278"/>
    <mergeCell ref="J278:P278"/>
    <mergeCell ref="Q278:R278"/>
    <mergeCell ref="S278:U278"/>
    <mergeCell ref="B279:F279"/>
    <mergeCell ref="G279:I279"/>
    <mergeCell ref="J279:P279"/>
    <mergeCell ref="Q279:R279"/>
    <mergeCell ref="S279:U279"/>
    <mergeCell ref="B280:F280"/>
    <mergeCell ref="G280:I280"/>
    <mergeCell ref="J280:P280"/>
    <mergeCell ref="Q280:R280"/>
    <mergeCell ref="S280:U280"/>
    <mergeCell ref="B281:F281"/>
    <mergeCell ref="G281:I281"/>
    <mergeCell ref="J281:P281"/>
    <mergeCell ref="Q281:R281"/>
    <mergeCell ref="S281:U281"/>
    <mergeCell ref="B282:F282"/>
    <mergeCell ref="G282:I282"/>
    <mergeCell ref="J282:P282"/>
    <mergeCell ref="Q282:R282"/>
    <mergeCell ref="S282:U282"/>
    <mergeCell ref="B283:F283"/>
    <mergeCell ref="G283:I283"/>
    <mergeCell ref="J283:P283"/>
    <mergeCell ref="Q283:R283"/>
    <mergeCell ref="S283:U283"/>
    <mergeCell ref="B284:F284"/>
    <mergeCell ref="G284:I284"/>
    <mergeCell ref="J284:P284"/>
    <mergeCell ref="Q284:R284"/>
    <mergeCell ref="S284:U284"/>
    <mergeCell ref="B285:F285"/>
    <mergeCell ref="G285:I285"/>
    <mergeCell ref="J285:P285"/>
    <mergeCell ref="Q285:R285"/>
    <mergeCell ref="S285:U285"/>
    <mergeCell ref="B286:F286"/>
    <mergeCell ref="G286:I286"/>
    <mergeCell ref="J286:P286"/>
    <mergeCell ref="Q286:R286"/>
    <mergeCell ref="S286:U286"/>
    <mergeCell ref="B287:F287"/>
    <mergeCell ref="G287:I287"/>
    <mergeCell ref="J287:P287"/>
    <mergeCell ref="Q287:R287"/>
    <mergeCell ref="S287:U287"/>
    <mergeCell ref="B288:F288"/>
    <mergeCell ref="G288:I288"/>
    <mergeCell ref="J288:P288"/>
    <mergeCell ref="Q288:R288"/>
    <mergeCell ref="S288:U288"/>
    <mergeCell ref="A289:U289"/>
  </mergeCells>
  <pageMargins left="0.7" right="0.7" top="0.75" bottom="0.75" header="0.3" footer="0.3"/>
  <pageSetup paperSize="9" scale="84"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showGridLines="0" view="pageBreakPreview" zoomScaleNormal="100" workbookViewId="0">
      <selection activeCell="L19" sqref="L19"/>
    </sheetView>
  </sheetViews>
  <sheetFormatPr defaultColWidth="6.75" defaultRowHeight="11.25"/>
  <cols>
    <col min="1" max="1" width="13.875" style="26" customWidth="1"/>
    <col min="2" max="2" width="14.625" style="26" customWidth="1"/>
    <col min="3" max="3" width="17.375" style="26" customWidth="1"/>
    <col min="4" max="4" width="7.125" style="26" customWidth="1"/>
    <col min="5" max="5" width="6.125" style="26" customWidth="1"/>
    <col min="6" max="6" width="14.375" style="26" customWidth="1"/>
    <col min="7" max="7" width="14.125" style="26" customWidth="1"/>
    <col min="8" max="8" width="10" style="26" customWidth="1"/>
    <col min="9" max="16384" width="6.75" style="26"/>
  </cols>
  <sheetData>
    <row r="1" ht="33.75" customHeight="1" spans="1:8">
      <c r="A1" s="27" t="s">
        <v>0</v>
      </c>
      <c r="B1" s="27"/>
      <c r="C1" s="27"/>
      <c r="D1" s="27"/>
      <c r="E1" s="27"/>
      <c r="F1" s="27"/>
      <c r="G1" s="27"/>
      <c r="H1" s="27"/>
    </row>
    <row r="2" ht="33.75" customHeight="1" spans="1:8">
      <c r="A2" s="27" t="s">
        <v>618</v>
      </c>
      <c r="B2" s="27"/>
      <c r="C2" s="27"/>
      <c r="D2" s="27"/>
      <c r="E2" s="27"/>
      <c r="F2" s="27"/>
      <c r="G2" s="27"/>
      <c r="H2" s="27"/>
    </row>
    <row r="3" ht="28.5" customHeight="1" spans="1:8">
      <c r="A3" s="28" t="s">
        <v>22</v>
      </c>
      <c r="B3" s="29" t="s">
        <v>619</v>
      </c>
      <c r="C3" s="29" t="s">
        <v>620</v>
      </c>
      <c r="D3" s="29" t="s">
        <v>621</v>
      </c>
      <c r="E3" s="29" t="s">
        <v>622</v>
      </c>
      <c r="F3" s="29" t="s">
        <v>623</v>
      </c>
      <c r="G3" s="30" t="s">
        <v>624</v>
      </c>
      <c r="H3" s="31" t="s">
        <v>28</v>
      </c>
    </row>
    <row r="4" ht="15.75" customHeight="1" spans="1:8">
      <c r="A4" s="32" t="s">
        <v>36</v>
      </c>
      <c r="B4" s="33"/>
      <c r="C4" s="34" t="s">
        <v>625</v>
      </c>
      <c r="D4" s="34"/>
      <c r="E4" s="34"/>
      <c r="F4" s="35"/>
      <c r="G4" s="35"/>
      <c r="H4" s="36"/>
    </row>
    <row r="5" ht="15.75" customHeight="1" spans="1:8">
      <c r="A5" s="32" t="s">
        <v>38</v>
      </c>
      <c r="B5" s="33"/>
      <c r="C5" s="34" t="s">
        <v>626</v>
      </c>
      <c r="D5" s="34"/>
      <c r="E5" s="34"/>
      <c r="F5" s="35"/>
      <c r="G5" s="35"/>
      <c r="H5" s="36"/>
    </row>
    <row r="6" ht="15.75" customHeight="1" spans="1:8">
      <c r="A6" s="32" t="s">
        <v>627</v>
      </c>
      <c r="B6" s="33" t="s">
        <v>48</v>
      </c>
      <c r="C6" s="34" t="s">
        <v>628</v>
      </c>
      <c r="D6" s="34"/>
      <c r="E6" s="34"/>
      <c r="F6" s="35"/>
      <c r="G6" s="35"/>
      <c r="H6" s="36"/>
    </row>
    <row r="7" ht="18" customHeight="1" spans="1:8">
      <c r="A7" s="32" t="s">
        <v>629</v>
      </c>
      <c r="B7" s="33" t="s">
        <v>630</v>
      </c>
      <c r="C7" s="34" t="s">
        <v>631</v>
      </c>
      <c r="D7" s="34" t="s">
        <v>632</v>
      </c>
      <c r="E7" s="34">
        <v>1</v>
      </c>
      <c r="F7" s="35">
        <v>31435.55</v>
      </c>
      <c r="G7" s="35">
        <f>F7</f>
        <v>31435.55</v>
      </c>
      <c r="H7" s="36"/>
    </row>
    <row r="8" ht="18" customHeight="1" spans="1:8">
      <c r="A8" s="32" t="s">
        <v>633</v>
      </c>
      <c r="B8" s="33" t="s">
        <v>634</v>
      </c>
      <c r="C8" s="34" t="s">
        <v>635</v>
      </c>
      <c r="D8" s="34" t="s">
        <v>632</v>
      </c>
      <c r="E8" s="34">
        <v>1</v>
      </c>
      <c r="F8" s="35">
        <v>20536.58</v>
      </c>
      <c r="G8" s="35">
        <f t="shared" ref="G8:G15" si="0">F8</f>
        <v>20536.58</v>
      </c>
      <c r="H8" s="36"/>
    </row>
    <row r="9" ht="18" customHeight="1" spans="1:8">
      <c r="A9" s="32" t="s">
        <v>636</v>
      </c>
      <c r="B9" s="33" t="s">
        <v>637</v>
      </c>
      <c r="C9" s="34" t="s">
        <v>638</v>
      </c>
      <c r="D9" s="34" t="s">
        <v>632</v>
      </c>
      <c r="E9" s="34">
        <v>1</v>
      </c>
      <c r="F9" s="35">
        <v>20739.38</v>
      </c>
      <c r="G9" s="35">
        <f t="shared" si="0"/>
        <v>20739.38</v>
      </c>
      <c r="H9" s="36"/>
    </row>
    <row r="10" ht="18" customHeight="1" spans="1:8">
      <c r="A10" s="32" t="s">
        <v>639</v>
      </c>
      <c r="B10" s="33" t="s">
        <v>640</v>
      </c>
      <c r="C10" s="34" t="s">
        <v>641</v>
      </c>
      <c r="D10" s="34" t="s">
        <v>632</v>
      </c>
      <c r="E10" s="34">
        <v>1</v>
      </c>
      <c r="F10" s="35">
        <v>11363.67</v>
      </c>
      <c r="G10" s="35">
        <f t="shared" si="0"/>
        <v>11363.67</v>
      </c>
      <c r="H10" s="36"/>
    </row>
    <row r="11" ht="18" customHeight="1" spans="1:8">
      <c r="A11" s="32" t="s">
        <v>642</v>
      </c>
      <c r="B11" s="33" t="s">
        <v>643</v>
      </c>
      <c r="C11" s="34" t="s">
        <v>644</v>
      </c>
      <c r="D11" s="34" t="s">
        <v>632</v>
      </c>
      <c r="E11" s="34">
        <v>1</v>
      </c>
      <c r="F11" s="35">
        <v>6501.65</v>
      </c>
      <c r="G11" s="35">
        <f t="shared" si="0"/>
        <v>6501.65</v>
      </c>
      <c r="H11" s="36"/>
    </row>
    <row r="12" ht="18" customHeight="1" spans="1:8">
      <c r="A12" s="32" t="s">
        <v>645</v>
      </c>
      <c r="B12" s="33" t="s">
        <v>646</v>
      </c>
      <c r="C12" s="34" t="s">
        <v>647</v>
      </c>
      <c r="D12" s="34" t="s">
        <v>632</v>
      </c>
      <c r="E12" s="34">
        <v>1</v>
      </c>
      <c r="F12" s="35">
        <v>14171.85</v>
      </c>
      <c r="G12" s="35">
        <f t="shared" si="0"/>
        <v>14171.85</v>
      </c>
      <c r="H12" s="36"/>
    </row>
    <row r="13" ht="18" customHeight="1" spans="1:13">
      <c r="A13" s="32" t="s">
        <v>648</v>
      </c>
      <c r="B13" s="118" t="s">
        <v>649</v>
      </c>
      <c r="C13" s="34" t="s">
        <v>650</v>
      </c>
      <c r="D13" s="34" t="s">
        <v>632</v>
      </c>
      <c r="E13" s="34">
        <v>1</v>
      </c>
      <c r="F13" s="35">
        <v>2637.59</v>
      </c>
      <c r="G13" s="35">
        <f t="shared" si="0"/>
        <v>2637.59</v>
      </c>
      <c r="H13" s="36"/>
      <c r="J13" s="26" t="s">
        <v>56</v>
      </c>
      <c r="K13" s="26" t="s">
        <v>56</v>
      </c>
      <c r="L13" s="26" t="s">
        <v>56</v>
      </c>
      <c r="M13" s="26" t="s">
        <v>56</v>
      </c>
    </row>
    <row r="14" ht="18" customHeight="1" spans="1:13">
      <c r="A14" s="32" t="s">
        <v>651</v>
      </c>
      <c r="B14" s="118" t="s">
        <v>649</v>
      </c>
      <c r="C14" s="34" t="s">
        <v>652</v>
      </c>
      <c r="D14" s="34" t="s">
        <v>632</v>
      </c>
      <c r="E14" s="34">
        <v>1</v>
      </c>
      <c r="F14" s="35">
        <v>1443.53</v>
      </c>
      <c r="G14" s="35">
        <f t="shared" si="0"/>
        <v>1443.53</v>
      </c>
      <c r="H14" s="36"/>
      <c r="J14" s="26" t="s">
        <v>56</v>
      </c>
      <c r="K14" s="26" t="s">
        <v>56</v>
      </c>
      <c r="L14" s="26" t="s">
        <v>56</v>
      </c>
      <c r="M14" s="26" t="s">
        <v>56</v>
      </c>
    </row>
    <row r="15" ht="18" customHeight="1" spans="1:13">
      <c r="A15" s="32" t="s">
        <v>653</v>
      </c>
      <c r="B15" s="118" t="s">
        <v>649</v>
      </c>
      <c r="C15" s="34" t="s">
        <v>654</v>
      </c>
      <c r="D15" s="34" t="s">
        <v>632</v>
      </c>
      <c r="E15" s="34">
        <v>1</v>
      </c>
      <c r="F15" s="35">
        <v>12913.65</v>
      </c>
      <c r="G15" s="35">
        <f t="shared" si="0"/>
        <v>12913.65</v>
      </c>
      <c r="H15" s="36"/>
      <c r="J15" s="26" t="s">
        <v>56</v>
      </c>
      <c r="K15" s="26" t="s">
        <v>56</v>
      </c>
      <c r="L15" s="26" t="s">
        <v>56</v>
      </c>
      <c r="M15" s="26" t="s">
        <v>56</v>
      </c>
    </row>
    <row r="16" ht="15.75" customHeight="1" spans="1:8">
      <c r="A16" s="32" t="s">
        <v>46</v>
      </c>
      <c r="B16" s="33"/>
      <c r="C16" s="34" t="s">
        <v>655</v>
      </c>
      <c r="D16" s="34"/>
      <c r="E16" s="34"/>
      <c r="F16" s="35"/>
      <c r="G16" s="35"/>
      <c r="H16" s="36"/>
    </row>
    <row r="17" ht="15.75" customHeight="1" spans="1:8">
      <c r="A17" s="32" t="s">
        <v>656</v>
      </c>
      <c r="B17" s="33" t="s">
        <v>48</v>
      </c>
      <c r="C17" s="34" t="s">
        <v>628</v>
      </c>
      <c r="D17" s="34"/>
      <c r="E17" s="34"/>
      <c r="F17" s="35"/>
      <c r="G17" s="35"/>
      <c r="H17" s="36"/>
    </row>
    <row r="18" ht="18" customHeight="1" spans="1:8">
      <c r="A18" s="32" t="s">
        <v>657</v>
      </c>
      <c r="B18" s="33" t="s">
        <v>658</v>
      </c>
      <c r="C18" s="34" t="s">
        <v>659</v>
      </c>
      <c r="D18" s="34" t="s">
        <v>632</v>
      </c>
      <c r="E18" s="34">
        <v>1</v>
      </c>
      <c r="F18" s="35">
        <v>21145.46</v>
      </c>
      <c r="G18" s="35">
        <f t="shared" ref="G18:G27" si="1">F18</f>
        <v>21145.46</v>
      </c>
      <c r="H18" s="36"/>
    </row>
    <row r="19" ht="28.5" customHeight="1" spans="1:8">
      <c r="A19" s="32" t="s">
        <v>660</v>
      </c>
      <c r="B19" s="33" t="s">
        <v>661</v>
      </c>
      <c r="C19" s="34" t="s">
        <v>662</v>
      </c>
      <c r="D19" s="34" t="s">
        <v>632</v>
      </c>
      <c r="E19" s="34">
        <v>1</v>
      </c>
      <c r="F19" s="35">
        <v>737.83</v>
      </c>
      <c r="G19" s="35">
        <f t="shared" si="1"/>
        <v>737.83</v>
      </c>
      <c r="H19" s="36"/>
    </row>
    <row r="20" ht="18" customHeight="1" spans="1:8">
      <c r="A20" s="32" t="s">
        <v>663</v>
      </c>
      <c r="B20" s="33" t="s">
        <v>664</v>
      </c>
      <c r="C20" s="34" t="s">
        <v>665</v>
      </c>
      <c r="D20" s="34" t="s">
        <v>632</v>
      </c>
      <c r="E20" s="34">
        <v>1</v>
      </c>
      <c r="F20" s="35">
        <v>22265.77</v>
      </c>
      <c r="G20" s="35">
        <f t="shared" si="1"/>
        <v>22265.77</v>
      </c>
      <c r="H20" s="36"/>
    </row>
    <row r="21" ht="18" customHeight="1" spans="1:8">
      <c r="A21" s="32" t="s">
        <v>666</v>
      </c>
      <c r="B21" s="33" t="s">
        <v>667</v>
      </c>
      <c r="C21" s="34" t="s">
        <v>668</v>
      </c>
      <c r="D21" s="34" t="s">
        <v>632</v>
      </c>
      <c r="E21" s="34">
        <v>1</v>
      </c>
      <c r="F21" s="35">
        <v>23289.81</v>
      </c>
      <c r="G21" s="35">
        <f t="shared" si="1"/>
        <v>23289.81</v>
      </c>
      <c r="H21" s="36"/>
    </row>
    <row r="22" ht="18" customHeight="1" spans="1:8">
      <c r="A22" s="32" t="s">
        <v>669</v>
      </c>
      <c r="B22" s="33" t="s">
        <v>670</v>
      </c>
      <c r="C22" s="34" t="s">
        <v>671</v>
      </c>
      <c r="D22" s="34" t="s">
        <v>632</v>
      </c>
      <c r="E22" s="34">
        <v>1</v>
      </c>
      <c r="F22" s="35">
        <v>6862.4</v>
      </c>
      <c r="G22" s="35">
        <f t="shared" si="1"/>
        <v>6862.4</v>
      </c>
      <c r="H22" s="36"/>
    </row>
    <row r="23" ht="18" customHeight="1" spans="1:8">
      <c r="A23" s="32" t="s">
        <v>672</v>
      </c>
      <c r="B23" s="33" t="s">
        <v>673</v>
      </c>
      <c r="C23" s="34" t="s">
        <v>674</v>
      </c>
      <c r="D23" s="34" t="s">
        <v>632</v>
      </c>
      <c r="E23" s="34">
        <v>1</v>
      </c>
      <c r="F23" s="35">
        <v>22673.95</v>
      </c>
      <c r="G23" s="35">
        <f t="shared" si="1"/>
        <v>22673.95</v>
      </c>
      <c r="H23" s="36"/>
    </row>
    <row r="24" ht="18" customHeight="1" spans="1:8">
      <c r="A24" s="32" t="s">
        <v>675</v>
      </c>
      <c r="B24" s="33" t="s">
        <v>676</v>
      </c>
      <c r="C24" s="34" t="s">
        <v>677</v>
      </c>
      <c r="D24" s="34" t="s">
        <v>632</v>
      </c>
      <c r="E24" s="34">
        <v>1</v>
      </c>
      <c r="F24" s="35">
        <v>3505.18</v>
      </c>
      <c r="G24" s="35">
        <f t="shared" si="1"/>
        <v>3505.18</v>
      </c>
      <c r="H24" s="36"/>
    </row>
    <row r="25" ht="28.5" customHeight="1" spans="1:8">
      <c r="A25" s="32" t="s">
        <v>678</v>
      </c>
      <c r="B25" s="33" t="s">
        <v>679</v>
      </c>
      <c r="C25" s="34" t="s">
        <v>680</v>
      </c>
      <c r="D25" s="34" t="s">
        <v>632</v>
      </c>
      <c r="E25" s="34">
        <v>1</v>
      </c>
      <c r="F25" s="35">
        <v>1467.79</v>
      </c>
      <c r="G25" s="35">
        <f t="shared" si="1"/>
        <v>1467.79</v>
      </c>
      <c r="H25" s="36"/>
    </row>
    <row r="26" ht="18" customHeight="1" spans="1:8">
      <c r="A26" s="32" t="s">
        <v>681</v>
      </c>
      <c r="B26" s="33" t="s">
        <v>682</v>
      </c>
      <c r="C26" s="34" t="s">
        <v>683</v>
      </c>
      <c r="D26" s="34" t="s">
        <v>632</v>
      </c>
      <c r="E26" s="34">
        <v>1</v>
      </c>
      <c r="F26" s="35">
        <v>512.55</v>
      </c>
      <c r="G26" s="35">
        <f t="shared" si="1"/>
        <v>512.55</v>
      </c>
      <c r="H26" s="36"/>
    </row>
    <row r="27" ht="18" customHeight="1" spans="1:8">
      <c r="A27" s="32" t="s">
        <v>684</v>
      </c>
      <c r="B27" s="33" t="s">
        <v>685</v>
      </c>
      <c r="C27" s="34" t="s">
        <v>686</v>
      </c>
      <c r="D27" s="34" t="s">
        <v>632</v>
      </c>
      <c r="E27" s="34">
        <v>1</v>
      </c>
      <c r="F27" s="35">
        <v>933.49</v>
      </c>
      <c r="G27" s="35">
        <f t="shared" si="1"/>
        <v>933.49</v>
      </c>
      <c r="H27" s="36"/>
    </row>
    <row r="28" ht="18" customHeight="1" spans="1:8">
      <c r="A28" s="37" t="s">
        <v>687</v>
      </c>
      <c r="B28" s="38"/>
      <c r="C28" s="38"/>
      <c r="D28" s="38"/>
      <c r="E28" s="38"/>
      <c r="F28" s="39">
        <f>SUM(F6:F27)</f>
        <v>225137.68</v>
      </c>
      <c r="G28" s="39">
        <f>SUM(G6:G27)</f>
        <v>225137.68</v>
      </c>
      <c r="H28" s="40" t="s">
        <v>688</v>
      </c>
    </row>
  </sheetData>
  <mergeCells count="3">
    <mergeCell ref="A1:H1"/>
    <mergeCell ref="A2:H2"/>
    <mergeCell ref="A28:D28"/>
  </mergeCells>
  <printOptions horizontalCentered="1"/>
  <pageMargins left="0.303916666666667" right="0.303916666666667" top="0.75" bottom="0" header="0.75" footer="0"/>
  <pageSetup paperSize="9" scale="86" orientation="portrait"/>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17"/>
  <sheetViews>
    <sheetView showGridLines="0" topLeftCell="A2" workbookViewId="0">
      <selection activeCell="B3" sqref="B3:C3"/>
    </sheetView>
  </sheetViews>
  <sheetFormatPr defaultColWidth="6.75" defaultRowHeight="11.25" outlineLevelCol="3"/>
  <cols>
    <col min="1" max="1" width="9.25" style="26" customWidth="1"/>
    <col min="2" max="2" width="45.125" style="26" customWidth="1"/>
    <col min="3" max="3" width="1.375" style="26" customWidth="1"/>
    <col min="4" max="4" width="15.375" style="26" customWidth="1"/>
    <col min="5" max="16383" width="6.75" style="26"/>
  </cols>
  <sheetData>
    <row r="2" ht="69" customHeight="1" spans="1:4">
      <c r="A2" s="58" t="s">
        <v>33</v>
      </c>
      <c r="B2" s="58"/>
      <c r="C2" s="59"/>
      <c r="D2" s="59"/>
    </row>
    <row r="3" ht="28.5" customHeight="1" spans="1:4">
      <c r="A3" s="28" t="s">
        <v>22</v>
      </c>
      <c r="B3" s="29" t="s">
        <v>34</v>
      </c>
      <c r="C3" s="29"/>
      <c r="D3" s="31" t="s">
        <v>35</v>
      </c>
    </row>
    <row r="4" ht="15.75" customHeight="1" spans="1:4">
      <c r="A4" s="60" t="s">
        <v>36</v>
      </c>
      <c r="B4" s="61" t="s">
        <v>689</v>
      </c>
      <c r="C4" s="61"/>
      <c r="D4" s="62"/>
    </row>
    <row r="5" ht="15.75" customHeight="1" spans="1:4">
      <c r="A5" s="60" t="s">
        <v>38</v>
      </c>
      <c r="B5" s="61" t="s">
        <v>690</v>
      </c>
      <c r="C5" s="61"/>
      <c r="D5" s="62"/>
    </row>
    <row r="6" ht="15.75" customHeight="1" spans="1:4">
      <c r="A6" s="60" t="s">
        <v>40</v>
      </c>
      <c r="B6" s="61" t="s">
        <v>691</v>
      </c>
      <c r="C6" s="61"/>
      <c r="D6" s="62"/>
    </row>
    <row r="7" ht="15.75" customHeight="1" spans="1:4">
      <c r="A7" s="60" t="s">
        <v>42</v>
      </c>
      <c r="B7" s="61" t="s">
        <v>692</v>
      </c>
      <c r="C7" s="61"/>
      <c r="D7" s="62"/>
    </row>
    <row r="8" ht="15.75" customHeight="1" spans="1:4">
      <c r="A8" s="60" t="s">
        <v>44</v>
      </c>
      <c r="B8" s="61" t="s">
        <v>693</v>
      </c>
      <c r="C8" s="61"/>
      <c r="D8" s="62"/>
    </row>
    <row r="9" ht="15.75" customHeight="1" spans="1:4">
      <c r="A9" s="60" t="s">
        <v>46</v>
      </c>
      <c r="B9" s="61" t="s">
        <v>694</v>
      </c>
      <c r="C9" s="61"/>
      <c r="D9" s="62"/>
    </row>
    <row r="10" ht="15.75" customHeight="1" spans="1:4">
      <c r="A10" s="60" t="s">
        <v>48</v>
      </c>
      <c r="B10" s="61" t="s">
        <v>695</v>
      </c>
      <c r="C10" s="61"/>
      <c r="D10" s="62"/>
    </row>
    <row r="11" ht="15.75" customHeight="1" spans="1:4">
      <c r="A11" s="60" t="s">
        <v>50</v>
      </c>
      <c r="B11" s="61" t="s">
        <v>51</v>
      </c>
      <c r="C11" s="61"/>
      <c r="D11" s="62"/>
    </row>
    <row r="12" ht="15.75" customHeight="1" spans="1:4">
      <c r="A12" s="60">
        <v>4</v>
      </c>
      <c r="B12" s="61" t="s">
        <v>696</v>
      </c>
      <c r="C12" s="61"/>
      <c r="D12" s="63"/>
    </row>
    <row r="13" ht="15.75" customHeight="1" spans="1:4">
      <c r="A13" s="60">
        <v>5</v>
      </c>
      <c r="B13" s="61" t="s">
        <v>697</v>
      </c>
      <c r="C13" s="61"/>
      <c r="D13" s="63"/>
    </row>
    <row r="14" ht="15.75" customHeight="1" spans="1:4">
      <c r="A14" s="60">
        <v>6</v>
      </c>
      <c r="B14" s="61" t="s">
        <v>698</v>
      </c>
      <c r="C14" s="61"/>
      <c r="D14" s="63"/>
    </row>
    <row r="15" ht="15.75" customHeight="1" spans="1:4">
      <c r="A15" s="64">
        <v>7</v>
      </c>
      <c r="B15" s="65"/>
      <c r="C15" s="65"/>
      <c r="D15" s="66"/>
    </row>
    <row r="16" ht="138" customHeight="1" spans="1:4">
      <c r="A16" s="67" t="s">
        <v>55</v>
      </c>
      <c r="B16" s="67"/>
      <c r="C16" s="67"/>
      <c r="D16" s="67"/>
    </row>
    <row r="17" ht="18" customHeight="1" spans="1:4">
      <c r="A17" s="68"/>
      <c r="B17" s="68"/>
      <c r="C17" s="68"/>
      <c r="D17" s="68"/>
    </row>
  </sheetData>
  <mergeCells count="16">
    <mergeCell ref="A2:D2"/>
    <mergeCell ref="B3:C3"/>
    <mergeCell ref="B4:C4"/>
    <mergeCell ref="B5:C5"/>
    <mergeCell ref="B6:C6"/>
    <mergeCell ref="B7:C7"/>
    <mergeCell ref="B8:C8"/>
    <mergeCell ref="B9:C9"/>
    <mergeCell ref="B10:C10"/>
    <mergeCell ref="B11:C11"/>
    <mergeCell ref="B12:C12"/>
    <mergeCell ref="B13:C13"/>
    <mergeCell ref="B14:C14"/>
    <mergeCell ref="B15:C15"/>
    <mergeCell ref="A16:D16"/>
    <mergeCell ref="A17:D17"/>
  </mergeCells>
  <printOptions horizontalCentered="1"/>
  <pageMargins left="0.397666666666667" right="0.0018333333333333"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9"/>
  <sheetViews>
    <sheetView view="pageBreakPreview" zoomScaleNormal="100" topLeftCell="A267" workbookViewId="0">
      <selection activeCell="A3" sqref="A3:W3"/>
    </sheetView>
  </sheetViews>
  <sheetFormatPr defaultColWidth="9" defaultRowHeight="14.25"/>
  <cols>
    <col min="1" max="1" width="4.95833333333333" customWidth="1"/>
    <col min="2" max="2" width="1.74166666666667" customWidth="1"/>
    <col min="3" max="3" width="4.95" customWidth="1"/>
    <col min="4" max="4" width="1.76666666666667" customWidth="1"/>
    <col min="5" max="5" width="1.83333333333333" customWidth="1"/>
    <col min="6" max="6" width="2.075" customWidth="1"/>
    <col min="7" max="7" width="2.85833333333333" customWidth="1"/>
    <col min="8" max="8" width="10.0666666666667" customWidth="1"/>
    <col min="9" max="9" width="1.125" customWidth="1"/>
    <col min="10" max="10" width="2.64166666666667" customWidth="1"/>
    <col min="11" max="11" width="2.425" customWidth="1"/>
    <col min="12" max="12" width="2.61666666666667" customWidth="1"/>
    <col min="13" max="13" width="1.83333333333333" customWidth="1"/>
    <col min="14" max="14" width="3.55833333333333" customWidth="1"/>
    <col min="15" max="15" width="9" customWidth="1"/>
    <col min="16" max="16" width="1.875" customWidth="1"/>
    <col min="17" max="17" width="7" customWidth="1"/>
    <col min="18" max="18" width="1.44166666666667" customWidth="1"/>
    <col min="19" max="19" width="2.88333333333333" customWidth="1"/>
    <col min="20" max="20" width="2.875" customWidth="1"/>
    <col min="21" max="21" width="2.84166666666667" customWidth="1"/>
    <col min="22" max="22" width="11.875" style="1" customWidth="1"/>
    <col min="23" max="23" width="10.375" style="1"/>
  </cols>
  <sheetData>
    <row r="1" ht="25.5" customHeight="1" spans="1:21">
      <c r="A1" s="2"/>
      <c r="B1" s="2"/>
      <c r="C1" t="s">
        <v>56</v>
      </c>
      <c r="D1" t="s">
        <v>56</v>
      </c>
      <c r="E1" t="s">
        <v>56</v>
      </c>
      <c r="F1" t="s">
        <v>56</v>
      </c>
      <c r="G1" s="2"/>
      <c r="H1" t="s">
        <v>56</v>
      </c>
      <c r="I1" t="s">
        <v>56</v>
      </c>
      <c r="J1" s="2"/>
      <c r="K1" t="s">
        <v>56</v>
      </c>
      <c r="L1" t="s">
        <v>56</v>
      </c>
      <c r="M1" t="s">
        <v>56</v>
      </c>
      <c r="N1" t="s">
        <v>56</v>
      </c>
      <c r="O1" t="s">
        <v>56</v>
      </c>
      <c r="P1" t="s">
        <v>56</v>
      </c>
      <c r="Q1" s="2"/>
      <c r="R1" t="s">
        <v>56</v>
      </c>
      <c r="S1" s="2"/>
      <c r="T1" t="s">
        <v>56</v>
      </c>
      <c r="U1" t="s">
        <v>56</v>
      </c>
    </row>
    <row r="2" ht="21" customHeight="1" spans="1:23">
      <c r="A2" s="3" t="s">
        <v>0</v>
      </c>
      <c r="B2" s="3"/>
      <c r="C2" s="3"/>
      <c r="D2" s="3"/>
      <c r="E2" s="3"/>
      <c r="F2" s="3"/>
      <c r="G2" s="3"/>
      <c r="H2" s="3"/>
      <c r="I2" s="3"/>
      <c r="J2" s="3"/>
      <c r="K2" s="3"/>
      <c r="L2" s="3"/>
      <c r="M2" s="3"/>
      <c r="N2" s="3"/>
      <c r="O2" s="3"/>
      <c r="P2" s="3"/>
      <c r="Q2" s="3"/>
      <c r="R2" s="3"/>
      <c r="S2" s="3"/>
      <c r="T2" s="3"/>
      <c r="U2" s="3"/>
      <c r="V2" s="3"/>
      <c r="W2" s="3"/>
    </row>
    <row r="3" ht="21" customHeight="1" spans="1:23">
      <c r="A3" s="3" t="s">
        <v>57</v>
      </c>
      <c r="B3" s="3"/>
      <c r="C3" s="3"/>
      <c r="D3" s="3"/>
      <c r="E3" s="3"/>
      <c r="F3" s="3"/>
      <c r="G3" s="3"/>
      <c r="H3" s="3"/>
      <c r="I3" s="3"/>
      <c r="J3" s="3"/>
      <c r="K3" s="3"/>
      <c r="L3" s="3"/>
      <c r="M3" s="3"/>
      <c r="N3" s="3"/>
      <c r="O3" s="3"/>
      <c r="P3" s="3"/>
      <c r="Q3" s="3"/>
      <c r="R3" s="3"/>
      <c r="S3" s="3"/>
      <c r="T3" s="3"/>
      <c r="U3" s="3"/>
      <c r="V3" s="3"/>
      <c r="W3" s="3"/>
    </row>
    <row r="4" ht="28.7" customHeight="1" spans="1:23">
      <c r="A4" s="4" t="s">
        <v>58</v>
      </c>
      <c r="B4" s="4" t="s">
        <v>59</v>
      </c>
      <c r="C4" s="4" t="s">
        <v>56</v>
      </c>
      <c r="D4" s="4" t="s">
        <v>56</v>
      </c>
      <c r="E4" s="4" t="s">
        <v>56</v>
      </c>
      <c r="F4" s="4" t="s">
        <v>56</v>
      </c>
      <c r="G4" s="5" t="s">
        <v>60</v>
      </c>
      <c r="H4" s="5" t="s">
        <v>56</v>
      </c>
      <c r="I4" s="5" t="s">
        <v>56</v>
      </c>
      <c r="J4" s="4" t="s">
        <v>61</v>
      </c>
      <c r="K4" s="4" t="s">
        <v>56</v>
      </c>
      <c r="L4" s="4" t="s">
        <v>56</v>
      </c>
      <c r="M4" s="4" t="s">
        <v>56</v>
      </c>
      <c r="N4" s="4" t="s">
        <v>56</v>
      </c>
      <c r="O4" s="4" t="s">
        <v>56</v>
      </c>
      <c r="P4" s="4" t="s">
        <v>56</v>
      </c>
      <c r="Q4" s="18" t="s">
        <v>62</v>
      </c>
      <c r="R4" s="4" t="s">
        <v>56</v>
      </c>
      <c r="S4" s="4" t="s">
        <v>63</v>
      </c>
      <c r="T4" s="4" t="s">
        <v>56</v>
      </c>
      <c r="U4" s="4" t="s">
        <v>56</v>
      </c>
      <c r="V4" s="19" t="s">
        <v>64</v>
      </c>
      <c r="W4" s="19" t="s">
        <v>65</v>
      </c>
    </row>
    <row r="5" ht="28.45" customHeight="1" spans="1:23">
      <c r="A5" s="41"/>
      <c r="B5" s="42" t="s">
        <v>66</v>
      </c>
      <c r="C5" s="41" t="s">
        <v>56</v>
      </c>
      <c r="D5" s="41" t="s">
        <v>56</v>
      </c>
      <c r="E5" s="41" t="s">
        <v>56</v>
      </c>
      <c r="F5" s="41" t="s">
        <v>56</v>
      </c>
      <c r="G5" s="43" t="s">
        <v>67</v>
      </c>
      <c r="H5" s="43" t="s">
        <v>56</v>
      </c>
      <c r="I5" s="43" t="s">
        <v>56</v>
      </c>
      <c r="J5" s="41"/>
      <c r="K5" s="41" t="s">
        <v>56</v>
      </c>
      <c r="L5" s="41" t="s">
        <v>56</v>
      </c>
      <c r="M5" s="41" t="s">
        <v>56</v>
      </c>
      <c r="N5" s="41" t="s">
        <v>56</v>
      </c>
      <c r="O5" s="41" t="s">
        <v>56</v>
      </c>
      <c r="P5" s="41" t="s">
        <v>56</v>
      </c>
      <c r="Q5" s="41"/>
      <c r="R5" s="41" t="s">
        <v>56</v>
      </c>
      <c r="S5" s="41"/>
      <c r="T5" s="41" t="s">
        <v>56</v>
      </c>
      <c r="U5" s="41" t="s">
        <v>56</v>
      </c>
      <c r="V5" s="47"/>
      <c r="W5" s="47"/>
    </row>
    <row r="6" ht="15.5" customHeight="1" spans="1:23">
      <c r="A6" s="44"/>
      <c r="B6" s="45" t="s">
        <v>68</v>
      </c>
      <c r="C6" s="44" t="s">
        <v>56</v>
      </c>
      <c r="D6" s="44" t="s">
        <v>56</v>
      </c>
      <c r="E6" s="44" t="s">
        <v>56</v>
      </c>
      <c r="F6" s="44" t="s">
        <v>56</v>
      </c>
      <c r="G6" s="8" t="s">
        <v>69</v>
      </c>
      <c r="H6" s="8" t="s">
        <v>56</v>
      </c>
      <c r="I6" s="8" t="s">
        <v>56</v>
      </c>
      <c r="J6" s="44"/>
      <c r="K6" s="44" t="s">
        <v>56</v>
      </c>
      <c r="L6" s="44" t="s">
        <v>56</v>
      </c>
      <c r="M6" s="44" t="s">
        <v>56</v>
      </c>
      <c r="N6" s="44" t="s">
        <v>56</v>
      </c>
      <c r="O6" s="44" t="s">
        <v>56</v>
      </c>
      <c r="P6" s="44" t="s">
        <v>56</v>
      </c>
      <c r="Q6" s="44"/>
      <c r="R6" s="44" t="s">
        <v>56</v>
      </c>
      <c r="S6" s="44"/>
      <c r="T6" s="44" t="s">
        <v>56</v>
      </c>
      <c r="U6" s="44" t="s">
        <v>56</v>
      </c>
      <c r="V6" s="21"/>
      <c r="W6" s="21"/>
    </row>
    <row r="7" ht="53.95" customHeight="1" spans="1:23">
      <c r="A7" s="6">
        <v>1</v>
      </c>
      <c r="B7" s="7" t="s">
        <v>70</v>
      </c>
      <c r="C7" s="7" t="s">
        <v>56</v>
      </c>
      <c r="D7" s="7" t="s">
        <v>56</v>
      </c>
      <c r="E7" s="7" t="s">
        <v>56</v>
      </c>
      <c r="F7" s="7" t="s">
        <v>56</v>
      </c>
      <c r="G7" s="8" t="s">
        <v>71</v>
      </c>
      <c r="H7" s="8" t="s">
        <v>56</v>
      </c>
      <c r="I7" s="8" t="s">
        <v>56</v>
      </c>
      <c r="J7" s="8" t="s">
        <v>72</v>
      </c>
      <c r="K7" s="8" t="s">
        <v>56</v>
      </c>
      <c r="L7" s="8" t="s">
        <v>56</v>
      </c>
      <c r="M7" s="8" t="s">
        <v>56</v>
      </c>
      <c r="N7" s="8" t="s">
        <v>56</v>
      </c>
      <c r="O7" s="8" t="s">
        <v>56</v>
      </c>
      <c r="P7" s="8" t="s">
        <v>56</v>
      </c>
      <c r="Q7" s="10" t="s">
        <v>73</v>
      </c>
      <c r="R7" s="10" t="s">
        <v>56</v>
      </c>
      <c r="S7" s="20">
        <v>5.22</v>
      </c>
      <c r="T7" s="20">
        <v>5.22</v>
      </c>
      <c r="U7" s="20">
        <v>5.22</v>
      </c>
      <c r="V7" s="21"/>
      <c r="W7" s="21"/>
    </row>
    <row r="8" ht="66.95" customHeight="1" spans="1:23">
      <c r="A8" s="6">
        <v>2</v>
      </c>
      <c r="B8" s="7" t="s">
        <v>74</v>
      </c>
      <c r="C8" s="7" t="s">
        <v>56</v>
      </c>
      <c r="D8" s="7" t="s">
        <v>56</v>
      </c>
      <c r="E8" s="7" t="s">
        <v>56</v>
      </c>
      <c r="F8" s="7" t="s">
        <v>56</v>
      </c>
      <c r="G8" s="8" t="s">
        <v>75</v>
      </c>
      <c r="H8" s="8" t="s">
        <v>56</v>
      </c>
      <c r="I8" s="8" t="s">
        <v>56</v>
      </c>
      <c r="J8" s="8" t="s">
        <v>76</v>
      </c>
      <c r="K8" s="8" t="s">
        <v>56</v>
      </c>
      <c r="L8" s="8" t="s">
        <v>56</v>
      </c>
      <c r="M8" s="8" t="s">
        <v>56</v>
      </c>
      <c r="N8" s="8" t="s">
        <v>56</v>
      </c>
      <c r="O8" s="8" t="s">
        <v>56</v>
      </c>
      <c r="P8" s="8" t="s">
        <v>56</v>
      </c>
      <c r="Q8" s="10" t="s">
        <v>73</v>
      </c>
      <c r="R8" s="10" t="s">
        <v>56</v>
      </c>
      <c r="S8" s="20">
        <v>4.42</v>
      </c>
      <c r="T8" s="20">
        <v>4.42</v>
      </c>
      <c r="U8" s="20">
        <v>4.42</v>
      </c>
      <c r="V8" s="21"/>
      <c r="W8" s="21"/>
    </row>
    <row r="9" ht="53.95" customHeight="1" spans="1:23">
      <c r="A9" s="6">
        <v>3</v>
      </c>
      <c r="B9" s="7" t="s">
        <v>77</v>
      </c>
      <c r="C9" s="7" t="s">
        <v>56</v>
      </c>
      <c r="D9" s="7" t="s">
        <v>56</v>
      </c>
      <c r="E9" s="7" t="s">
        <v>56</v>
      </c>
      <c r="F9" s="7" t="s">
        <v>56</v>
      </c>
      <c r="G9" s="8" t="s">
        <v>78</v>
      </c>
      <c r="H9" s="8" t="s">
        <v>56</v>
      </c>
      <c r="I9" s="8" t="s">
        <v>56</v>
      </c>
      <c r="J9" s="8" t="s">
        <v>79</v>
      </c>
      <c r="K9" s="8" t="s">
        <v>56</v>
      </c>
      <c r="L9" s="8" t="s">
        <v>56</v>
      </c>
      <c r="M9" s="8" t="s">
        <v>56</v>
      </c>
      <c r="N9" s="8" t="s">
        <v>56</v>
      </c>
      <c r="O9" s="8" t="s">
        <v>56</v>
      </c>
      <c r="P9" s="8" t="s">
        <v>56</v>
      </c>
      <c r="Q9" s="10" t="s">
        <v>73</v>
      </c>
      <c r="R9" s="10" t="s">
        <v>56</v>
      </c>
      <c r="S9" s="20">
        <v>0.81</v>
      </c>
      <c r="T9" s="20">
        <v>0.81</v>
      </c>
      <c r="U9" s="20">
        <v>0.81</v>
      </c>
      <c r="V9" s="21"/>
      <c r="W9" s="21"/>
    </row>
    <row r="10" ht="16" customHeight="1" spans="1:23">
      <c r="A10" s="44"/>
      <c r="B10" s="45" t="s">
        <v>80</v>
      </c>
      <c r="C10" s="44" t="s">
        <v>56</v>
      </c>
      <c r="D10" s="44" t="s">
        <v>56</v>
      </c>
      <c r="E10" s="44" t="s">
        <v>56</v>
      </c>
      <c r="F10" s="44" t="s">
        <v>56</v>
      </c>
      <c r="G10" s="8" t="s">
        <v>81</v>
      </c>
      <c r="H10" s="8" t="s">
        <v>56</v>
      </c>
      <c r="I10" s="8" t="s">
        <v>56</v>
      </c>
      <c r="J10" s="44"/>
      <c r="K10" s="44" t="s">
        <v>56</v>
      </c>
      <c r="L10" s="44" t="s">
        <v>56</v>
      </c>
      <c r="M10" s="44" t="s">
        <v>56</v>
      </c>
      <c r="N10" s="44" t="s">
        <v>56</v>
      </c>
      <c r="O10" s="44" t="s">
        <v>56</v>
      </c>
      <c r="P10" s="44" t="s">
        <v>56</v>
      </c>
      <c r="Q10" s="44"/>
      <c r="R10" s="44" t="s">
        <v>56</v>
      </c>
      <c r="S10" s="44"/>
      <c r="T10" s="44" t="s">
        <v>56</v>
      </c>
      <c r="U10" s="44" t="s">
        <v>56</v>
      </c>
      <c r="V10" s="21"/>
      <c r="W10" s="21"/>
    </row>
    <row r="11" ht="79.4" customHeight="1" spans="1:23">
      <c r="A11" s="6">
        <v>4</v>
      </c>
      <c r="B11" s="7" t="s">
        <v>82</v>
      </c>
      <c r="C11" s="7" t="s">
        <v>56</v>
      </c>
      <c r="D11" s="7" t="s">
        <v>56</v>
      </c>
      <c r="E11" s="7" t="s">
        <v>56</v>
      </c>
      <c r="F11" s="7" t="s">
        <v>56</v>
      </c>
      <c r="G11" s="8" t="s">
        <v>83</v>
      </c>
      <c r="H11" s="8" t="s">
        <v>56</v>
      </c>
      <c r="I11" s="8" t="s">
        <v>56</v>
      </c>
      <c r="J11" s="8" t="s">
        <v>84</v>
      </c>
      <c r="K11" s="8" t="s">
        <v>56</v>
      </c>
      <c r="L11" s="8" t="s">
        <v>56</v>
      </c>
      <c r="M11" s="8" t="s">
        <v>56</v>
      </c>
      <c r="N11" s="8" t="s">
        <v>56</v>
      </c>
      <c r="O11" s="8" t="s">
        <v>56</v>
      </c>
      <c r="P11" s="8" t="s">
        <v>56</v>
      </c>
      <c r="Q11" s="10" t="s">
        <v>73</v>
      </c>
      <c r="R11" s="10" t="s">
        <v>56</v>
      </c>
      <c r="S11" s="20">
        <v>8.82</v>
      </c>
      <c r="T11" s="20">
        <v>8.82</v>
      </c>
      <c r="U11" s="20">
        <v>8.82</v>
      </c>
      <c r="V11" s="21"/>
      <c r="W11" s="21"/>
    </row>
    <row r="12" ht="92.4" customHeight="1" spans="1:23">
      <c r="A12" s="6">
        <v>5</v>
      </c>
      <c r="B12" s="7" t="s">
        <v>85</v>
      </c>
      <c r="C12" s="7" t="s">
        <v>56</v>
      </c>
      <c r="D12" s="7" t="s">
        <v>56</v>
      </c>
      <c r="E12" s="7" t="s">
        <v>56</v>
      </c>
      <c r="F12" s="7" t="s">
        <v>56</v>
      </c>
      <c r="G12" s="8" t="s">
        <v>86</v>
      </c>
      <c r="H12" s="8" t="s">
        <v>56</v>
      </c>
      <c r="I12" s="8" t="s">
        <v>56</v>
      </c>
      <c r="J12" s="8" t="s">
        <v>87</v>
      </c>
      <c r="K12" s="8" t="s">
        <v>56</v>
      </c>
      <c r="L12" s="8" t="s">
        <v>56</v>
      </c>
      <c r="M12" s="8" t="s">
        <v>56</v>
      </c>
      <c r="N12" s="8" t="s">
        <v>56</v>
      </c>
      <c r="O12" s="8" t="s">
        <v>56</v>
      </c>
      <c r="P12" s="8" t="s">
        <v>56</v>
      </c>
      <c r="Q12" s="10" t="s">
        <v>88</v>
      </c>
      <c r="R12" s="10" t="s">
        <v>56</v>
      </c>
      <c r="S12" s="20">
        <v>159.75</v>
      </c>
      <c r="T12" s="20">
        <v>159.75</v>
      </c>
      <c r="U12" s="20">
        <v>159.75</v>
      </c>
      <c r="V12" s="21"/>
      <c r="W12" s="21"/>
    </row>
    <row r="13" ht="28.45" customHeight="1" spans="1:23">
      <c r="A13" s="44"/>
      <c r="B13" s="45" t="s">
        <v>89</v>
      </c>
      <c r="C13" s="44" t="s">
        <v>56</v>
      </c>
      <c r="D13" s="44" t="s">
        <v>56</v>
      </c>
      <c r="E13" s="44" t="s">
        <v>56</v>
      </c>
      <c r="F13" s="44" t="s">
        <v>56</v>
      </c>
      <c r="G13" s="8" t="s">
        <v>90</v>
      </c>
      <c r="H13" s="8" t="s">
        <v>56</v>
      </c>
      <c r="I13" s="8" t="s">
        <v>56</v>
      </c>
      <c r="J13" s="44"/>
      <c r="K13" s="44" t="s">
        <v>56</v>
      </c>
      <c r="L13" s="44" t="s">
        <v>56</v>
      </c>
      <c r="M13" s="44" t="s">
        <v>56</v>
      </c>
      <c r="N13" s="44" t="s">
        <v>56</v>
      </c>
      <c r="O13" s="44" t="s">
        <v>56</v>
      </c>
      <c r="P13" s="44" t="s">
        <v>56</v>
      </c>
      <c r="Q13" s="44"/>
      <c r="R13" s="44" t="s">
        <v>56</v>
      </c>
      <c r="S13" s="44"/>
      <c r="T13" s="44" t="s">
        <v>56</v>
      </c>
      <c r="U13" s="44" t="s">
        <v>56</v>
      </c>
      <c r="V13" s="21"/>
      <c r="W13" s="21"/>
    </row>
    <row r="14" ht="54.2" customHeight="1" spans="1:23">
      <c r="A14" s="6">
        <v>6</v>
      </c>
      <c r="B14" s="7" t="s">
        <v>91</v>
      </c>
      <c r="C14" s="7" t="s">
        <v>56</v>
      </c>
      <c r="D14" s="7" t="s">
        <v>56</v>
      </c>
      <c r="E14" s="7" t="s">
        <v>56</v>
      </c>
      <c r="F14" s="7" t="s">
        <v>56</v>
      </c>
      <c r="G14" s="8" t="s">
        <v>92</v>
      </c>
      <c r="H14" s="8" t="s">
        <v>56</v>
      </c>
      <c r="I14" s="8" t="s">
        <v>56</v>
      </c>
      <c r="J14" s="8" t="s">
        <v>93</v>
      </c>
      <c r="K14" s="8" t="s">
        <v>56</v>
      </c>
      <c r="L14" s="8" t="s">
        <v>56</v>
      </c>
      <c r="M14" s="8" t="s">
        <v>56</v>
      </c>
      <c r="N14" s="8" t="s">
        <v>56</v>
      </c>
      <c r="O14" s="8" t="s">
        <v>56</v>
      </c>
      <c r="P14" s="8" t="s">
        <v>56</v>
      </c>
      <c r="Q14" s="10" t="s">
        <v>73</v>
      </c>
      <c r="R14" s="10" t="s">
        <v>56</v>
      </c>
      <c r="S14" s="20">
        <v>15.05</v>
      </c>
      <c r="T14" s="20">
        <v>15.05</v>
      </c>
      <c r="U14" s="20">
        <v>15.05</v>
      </c>
      <c r="V14" s="21"/>
      <c r="W14" s="21"/>
    </row>
    <row r="15" ht="66.75" customHeight="1" spans="1:23">
      <c r="A15" s="6">
        <v>7</v>
      </c>
      <c r="B15" s="7" t="s">
        <v>94</v>
      </c>
      <c r="C15" s="7" t="s">
        <v>56</v>
      </c>
      <c r="D15" s="7" t="s">
        <v>56</v>
      </c>
      <c r="E15" s="7" t="s">
        <v>56</v>
      </c>
      <c r="F15" s="7" t="s">
        <v>56</v>
      </c>
      <c r="G15" s="8" t="s">
        <v>95</v>
      </c>
      <c r="H15" s="8" t="s">
        <v>56</v>
      </c>
      <c r="I15" s="8" t="s">
        <v>56</v>
      </c>
      <c r="J15" s="8" t="s">
        <v>96</v>
      </c>
      <c r="K15" s="8" t="s">
        <v>56</v>
      </c>
      <c r="L15" s="8" t="s">
        <v>56</v>
      </c>
      <c r="M15" s="8" t="s">
        <v>56</v>
      </c>
      <c r="N15" s="8" t="s">
        <v>56</v>
      </c>
      <c r="O15" s="8" t="s">
        <v>56</v>
      </c>
      <c r="P15" s="8" t="s">
        <v>56</v>
      </c>
      <c r="Q15" s="10" t="s">
        <v>73</v>
      </c>
      <c r="R15" s="10" t="s">
        <v>56</v>
      </c>
      <c r="S15" s="48">
        <v>3.7</v>
      </c>
      <c r="T15" s="48">
        <v>3.7</v>
      </c>
      <c r="U15" s="48">
        <v>3.7</v>
      </c>
      <c r="V15" s="21"/>
      <c r="W15" s="21"/>
    </row>
    <row r="16" ht="41" customHeight="1" spans="1:23">
      <c r="A16" s="6">
        <v>8</v>
      </c>
      <c r="B16" s="7" t="s">
        <v>97</v>
      </c>
      <c r="C16" s="7" t="s">
        <v>56</v>
      </c>
      <c r="D16" s="7" t="s">
        <v>56</v>
      </c>
      <c r="E16" s="7" t="s">
        <v>56</v>
      </c>
      <c r="F16" s="7" t="s">
        <v>56</v>
      </c>
      <c r="G16" s="8" t="s">
        <v>98</v>
      </c>
      <c r="H16" s="8" t="s">
        <v>56</v>
      </c>
      <c r="I16" s="8" t="s">
        <v>56</v>
      </c>
      <c r="J16" s="8" t="s">
        <v>99</v>
      </c>
      <c r="K16" s="8" t="s">
        <v>56</v>
      </c>
      <c r="L16" s="8" t="s">
        <v>56</v>
      </c>
      <c r="M16" s="8" t="s">
        <v>56</v>
      </c>
      <c r="N16" s="8" t="s">
        <v>56</v>
      </c>
      <c r="O16" s="8" t="s">
        <v>56</v>
      </c>
      <c r="P16" s="8" t="s">
        <v>56</v>
      </c>
      <c r="Q16" s="10" t="s">
        <v>73</v>
      </c>
      <c r="R16" s="10" t="s">
        <v>56</v>
      </c>
      <c r="S16" s="20">
        <v>7.19</v>
      </c>
      <c r="T16" s="20">
        <v>7.19</v>
      </c>
      <c r="U16" s="20">
        <v>7.19</v>
      </c>
      <c r="V16" s="21"/>
      <c r="W16" s="21"/>
    </row>
    <row r="17" ht="67" customHeight="1" spans="1:23">
      <c r="A17" s="6">
        <v>9</v>
      </c>
      <c r="B17" s="7" t="s">
        <v>100</v>
      </c>
      <c r="C17" s="7" t="s">
        <v>56</v>
      </c>
      <c r="D17" s="7" t="s">
        <v>56</v>
      </c>
      <c r="E17" s="7" t="s">
        <v>56</v>
      </c>
      <c r="F17" s="7" t="s">
        <v>56</v>
      </c>
      <c r="G17" s="8" t="s">
        <v>101</v>
      </c>
      <c r="H17" s="8" t="s">
        <v>56</v>
      </c>
      <c r="I17" s="8" t="s">
        <v>56</v>
      </c>
      <c r="J17" s="8" t="s">
        <v>102</v>
      </c>
      <c r="K17" s="8" t="s">
        <v>56</v>
      </c>
      <c r="L17" s="8" t="s">
        <v>56</v>
      </c>
      <c r="M17" s="8" t="s">
        <v>56</v>
      </c>
      <c r="N17" s="8" t="s">
        <v>56</v>
      </c>
      <c r="O17" s="8" t="s">
        <v>56</v>
      </c>
      <c r="P17" s="8" t="s">
        <v>56</v>
      </c>
      <c r="Q17" s="10" t="s">
        <v>73</v>
      </c>
      <c r="R17" s="10" t="s">
        <v>56</v>
      </c>
      <c r="S17" s="20">
        <v>12.85</v>
      </c>
      <c r="T17" s="20">
        <v>12.85</v>
      </c>
      <c r="U17" s="20">
        <v>12.85</v>
      </c>
      <c r="V17" s="21"/>
      <c r="W17" s="21"/>
    </row>
    <row r="18" ht="66.5" customHeight="1" spans="1:23">
      <c r="A18" s="6">
        <v>10</v>
      </c>
      <c r="B18" s="7" t="s">
        <v>103</v>
      </c>
      <c r="C18" s="7" t="s">
        <v>56</v>
      </c>
      <c r="D18" s="7" t="s">
        <v>56</v>
      </c>
      <c r="E18" s="7" t="s">
        <v>56</v>
      </c>
      <c r="F18" s="7" t="s">
        <v>56</v>
      </c>
      <c r="G18" s="8" t="s">
        <v>104</v>
      </c>
      <c r="H18" s="8" t="s">
        <v>56</v>
      </c>
      <c r="I18" s="8" t="s">
        <v>56</v>
      </c>
      <c r="J18" s="8" t="s">
        <v>105</v>
      </c>
      <c r="K18" s="8" t="s">
        <v>56</v>
      </c>
      <c r="L18" s="8" t="s">
        <v>56</v>
      </c>
      <c r="M18" s="8" t="s">
        <v>56</v>
      </c>
      <c r="N18" s="8" t="s">
        <v>56</v>
      </c>
      <c r="O18" s="8" t="s">
        <v>56</v>
      </c>
      <c r="P18" s="8" t="s">
        <v>56</v>
      </c>
      <c r="Q18" s="10" t="s">
        <v>73</v>
      </c>
      <c r="R18" s="10" t="s">
        <v>56</v>
      </c>
      <c r="S18" s="20">
        <v>0.28</v>
      </c>
      <c r="T18" s="20">
        <v>0.28</v>
      </c>
      <c r="U18" s="20">
        <v>0.28</v>
      </c>
      <c r="V18" s="21"/>
      <c r="W18" s="21"/>
    </row>
    <row r="19" ht="66.5" customHeight="1" spans="1:23">
      <c r="A19" s="6">
        <v>11</v>
      </c>
      <c r="B19" s="7" t="s">
        <v>106</v>
      </c>
      <c r="C19" s="7" t="s">
        <v>56</v>
      </c>
      <c r="D19" s="7" t="s">
        <v>56</v>
      </c>
      <c r="E19" s="7" t="s">
        <v>56</v>
      </c>
      <c r="F19" s="7" t="s">
        <v>56</v>
      </c>
      <c r="G19" s="8" t="s">
        <v>107</v>
      </c>
      <c r="H19" s="8" t="s">
        <v>56</v>
      </c>
      <c r="I19" s="8" t="s">
        <v>56</v>
      </c>
      <c r="J19" s="8" t="s">
        <v>108</v>
      </c>
      <c r="K19" s="8" t="s">
        <v>56</v>
      </c>
      <c r="L19" s="8" t="s">
        <v>56</v>
      </c>
      <c r="M19" s="8" t="s">
        <v>56</v>
      </c>
      <c r="N19" s="8" t="s">
        <v>56</v>
      </c>
      <c r="O19" s="8" t="s">
        <v>56</v>
      </c>
      <c r="P19" s="8" t="s">
        <v>56</v>
      </c>
      <c r="Q19" s="10" t="s">
        <v>73</v>
      </c>
      <c r="R19" s="10" t="s">
        <v>56</v>
      </c>
      <c r="S19" s="20">
        <v>1.34</v>
      </c>
      <c r="T19" s="20">
        <v>1.34</v>
      </c>
      <c r="U19" s="20">
        <v>1.34</v>
      </c>
      <c r="V19" s="21"/>
      <c r="W19" s="21"/>
    </row>
    <row r="20" ht="54.5" customHeight="1" spans="1:23">
      <c r="A20" s="6">
        <v>12</v>
      </c>
      <c r="B20" s="7" t="s">
        <v>109</v>
      </c>
      <c r="C20" s="7" t="s">
        <v>56</v>
      </c>
      <c r="D20" s="7" t="s">
        <v>56</v>
      </c>
      <c r="E20" s="7" t="s">
        <v>56</v>
      </c>
      <c r="F20" s="7" t="s">
        <v>56</v>
      </c>
      <c r="G20" s="8" t="s">
        <v>110</v>
      </c>
      <c r="H20" s="8" t="s">
        <v>56</v>
      </c>
      <c r="I20" s="8" t="s">
        <v>56</v>
      </c>
      <c r="J20" s="8" t="s">
        <v>111</v>
      </c>
      <c r="K20" s="8" t="s">
        <v>56</v>
      </c>
      <c r="L20" s="8" t="s">
        <v>56</v>
      </c>
      <c r="M20" s="8" t="s">
        <v>56</v>
      </c>
      <c r="N20" s="8" t="s">
        <v>56</v>
      </c>
      <c r="O20" s="8" t="s">
        <v>56</v>
      </c>
      <c r="P20" s="8" t="s">
        <v>56</v>
      </c>
      <c r="Q20" s="10" t="s">
        <v>112</v>
      </c>
      <c r="R20" s="10" t="s">
        <v>56</v>
      </c>
      <c r="S20" s="49">
        <v>2</v>
      </c>
      <c r="T20" s="49">
        <v>2</v>
      </c>
      <c r="U20" s="49">
        <v>2</v>
      </c>
      <c r="V20" s="21"/>
      <c r="W20" s="21"/>
    </row>
    <row r="21" ht="54" customHeight="1" spans="1:23">
      <c r="A21" s="6">
        <v>13</v>
      </c>
      <c r="B21" s="7" t="s">
        <v>113</v>
      </c>
      <c r="C21" s="7" t="s">
        <v>56</v>
      </c>
      <c r="D21" s="7" t="s">
        <v>56</v>
      </c>
      <c r="E21" s="7" t="s">
        <v>56</v>
      </c>
      <c r="F21" s="7" t="s">
        <v>56</v>
      </c>
      <c r="G21" s="8" t="s">
        <v>114</v>
      </c>
      <c r="H21" s="8" t="s">
        <v>56</v>
      </c>
      <c r="I21" s="8" t="s">
        <v>56</v>
      </c>
      <c r="J21" s="8" t="s">
        <v>115</v>
      </c>
      <c r="K21" s="8" t="s">
        <v>56</v>
      </c>
      <c r="L21" s="8" t="s">
        <v>56</v>
      </c>
      <c r="M21" s="8" t="s">
        <v>56</v>
      </c>
      <c r="N21" s="8" t="s">
        <v>56</v>
      </c>
      <c r="O21" s="8" t="s">
        <v>56</v>
      </c>
      <c r="P21" s="8" t="s">
        <v>56</v>
      </c>
      <c r="Q21" s="10" t="s">
        <v>88</v>
      </c>
      <c r="R21" s="10" t="s">
        <v>56</v>
      </c>
      <c r="S21" s="20">
        <v>66.77</v>
      </c>
      <c r="T21" s="20">
        <v>66.77</v>
      </c>
      <c r="U21" s="20">
        <v>66.77</v>
      </c>
      <c r="V21" s="21"/>
      <c r="W21" s="21"/>
    </row>
    <row r="22" ht="105" customHeight="1" spans="1:23">
      <c r="A22" s="6">
        <v>14</v>
      </c>
      <c r="B22" s="7" t="s">
        <v>116</v>
      </c>
      <c r="C22" s="7" t="s">
        <v>56</v>
      </c>
      <c r="D22" s="7" t="s">
        <v>56</v>
      </c>
      <c r="E22" s="7" t="s">
        <v>56</v>
      </c>
      <c r="F22" s="7" t="s">
        <v>56</v>
      </c>
      <c r="G22" s="8" t="s">
        <v>117</v>
      </c>
      <c r="H22" s="8" t="s">
        <v>56</v>
      </c>
      <c r="I22" s="8" t="s">
        <v>56</v>
      </c>
      <c r="J22" s="8" t="s">
        <v>118</v>
      </c>
      <c r="K22" s="8" t="s">
        <v>56</v>
      </c>
      <c r="L22" s="8" t="s">
        <v>56</v>
      </c>
      <c r="M22" s="8" t="s">
        <v>56</v>
      </c>
      <c r="N22" s="8" t="s">
        <v>56</v>
      </c>
      <c r="O22" s="8" t="s">
        <v>56</v>
      </c>
      <c r="P22" s="8" t="s">
        <v>56</v>
      </c>
      <c r="Q22" s="10" t="s">
        <v>73</v>
      </c>
      <c r="R22" s="10" t="s">
        <v>56</v>
      </c>
      <c r="S22" s="20">
        <v>0.13</v>
      </c>
      <c r="T22" s="20">
        <v>0.13</v>
      </c>
      <c r="U22" s="20">
        <v>0.13</v>
      </c>
      <c r="V22" s="21"/>
      <c r="W22" s="21"/>
    </row>
    <row r="23" ht="67" customHeight="1" spans="1:23">
      <c r="A23" s="6">
        <v>15</v>
      </c>
      <c r="B23" s="7" t="s">
        <v>119</v>
      </c>
      <c r="C23" s="7" t="s">
        <v>56</v>
      </c>
      <c r="D23" s="7" t="s">
        <v>56</v>
      </c>
      <c r="E23" s="7" t="s">
        <v>56</v>
      </c>
      <c r="F23" s="7" t="s">
        <v>56</v>
      </c>
      <c r="G23" s="8" t="s">
        <v>120</v>
      </c>
      <c r="H23" s="8" t="s">
        <v>56</v>
      </c>
      <c r="I23" s="8" t="s">
        <v>56</v>
      </c>
      <c r="J23" s="8" t="s">
        <v>108</v>
      </c>
      <c r="K23" s="8" t="s">
        <v>56</v>
      </c>
      <c r="L23" s="8" t="s">
        <v>56</v>
      </c>
      <c r="M23" s="8" t="s">
        <v>56</v>
      </c>
      <c r="N23" s="8" t="s">
        <v>56</v>
      </c>
      <c r="O23" s="8" t="s">
        <v>56</v>
      </c>
      <c r="P23" s="8" t="s">
        <v>56</v>
      </c>
      <c r="Q23" s="10" t="s">
        <v>73</v>
      </c>
      <c r="R23" s="10" t="s">
        <v>56</v>
      </c>
      <c r="S23" s="20">
        <v>0.07</v>
      </c>
      <c r="T23" s="20">
        <v>0.07</v>
      </c>
      <c r="U23" s="20">
        <v>0.07</v>
      </c>
      <c r="V23" s="21"/>
      <c r="W23" s="21"/>
    </row>
    <row r="24" ht="54.5" customHeight="1" spans="1:23">
      <c r="A24" s="6">
        <v>16</v>
      </c>
      <c r="B24" s="7" t="s">
        <v>121</v>
      </c>
      <c r="C24" s="7" t="s">
        <v>56</v>
      </c>
      <c r="D24" s="7" t="s">
        <v>56</v>
      </c>
      <c r="E24" s="7" t="s">
        <v>56</v>
      </c>
      <c r="F24" s="7" t="s">
        <v>56</v>
      </c>
      <c r="G24" s="8" t="s">
        <v>122</v>
      </c>
      <c r="H24" s="8" t="s">
        <v>56</v>
      </c>
      <c r="I24" s="8" t="s">
        <v>56</v>
      </c>
      <c r="J24" s="8" t="s">
        <v>123</v>
      </c>
      <c r="K24" s="8" t="s">
        <v>56</v>
      </c>
      <c r="L24" s="8" t="s">
        <v>56</v>
      </c>
      <c r="M24" s="8" t="s">
        <v>56</v>
      </c>
      <c r="N24" s="8" t="s">
        <v>56</v>
      </c>
      <c r="O24" s="8" t="s">
        <v>56</v>
      </c>
      <c r="P24" s="8" t="s">
        <v>56</v>
      </c>
      <c r="Q24" s="50" t="s">
        <v>124</v>
      </c>
      <c r="R24" s="50" t="s">
        <v>56</v>
      </c>
      <c r="S24" s="51">
        <v>4.555</v>
      </c>
      <c r="T24" s="51">
        <v>4.555</v>
      </c>
      <c r="U24" s="51">
        <v>4.555</v>
      </c>
      <c r="V24" s="21"/>
      <c r="W24" s="21"/>
    </row>
    <row r="25" ht="54.25" customHeight="1" spans="1:23">
      <c r="A25" s="6">
        <v>17</v>
      </c>
      <c r="B25" s="7" t="s">
        <v>125</v>
      </c>
      <c r="C25" s="7" t="s">
        <v>56</v>
      </c>
      <c r="D25" s="7" t="s">
        <v>56</v>
      </c>
      <c r="E25" s="7" t="s">
        <v>56</v>
      </c>
      <c r="F25" s="7" t="s">
        <v>56</v>
      </c>
      <c r="G25" s="8" t="s">
        <v>122</v>
      </c>
      <c r="H25" s="8" t="s">
        <v>56</v>
      </c>
      <c r="I25" s="8" t="s">
        <v>56</v>
      </c>
      <c r="J25" s="8" t="s">
        <v>126</v>
      </c>
      <c r="K25" s="8" t="s">
        <v>56</v>
      </c>
      <c r="L25" s="8" t="s">
        <v>56</v>
      </c>
      <c r="M25" s="8" t="s">
        <v>56</v>
      </c>
      <c r="N25" s="8" t="s">
        <v>56</v>
      </c>
      <c r="O25" s="8" t="s">
        <v>56</v>
      </c>
      <c r="P25" s="8" t="s">
        <v>56</v>
      </c>
      <c r="Q25" s="50" t="s">
        <v>124</v>
      </c>
      <c r="R25" s="50" t="s">
        <v>56</v>
      </c>
      <c r="S25" s="51">
        <v>0.025</v>
      </c>
      <c r="T25" s="51">
        <v>0.025</v>
      </c>
      <c r="U25" s="51">
        <v>0.025</v>
      </c>
      <c r="V25" s="21"/>
      <c r="W25" s="21"/>
    </row>
    <row r="26" ht="66.25" customHeight="1" spans="1:23">
      <c r="A26" s="6">
        <v>18</v>
      </c>
      <c r="B26" s="7" t="s">
        <v>127</v>
      </c>
      <c r="C26" s="7" t="s">
        <v>56</v>
      </c>
      <c r="D26" s="7" t="s">
        <v>56</v>
      </c>
      <c r="E26" s="7" t="s">
        <v>56</v>
      </c>
      <c r="F26" s="7" t="s">
        <v>56</v>
      </c>
      <c r="G26" s="8" t="s">
        <v>128</v>
      </c>
      <c r="H26" s="8" t="s">
        <v>56</v>
      </c>
      <c r="I26" s="8" t="s">
        <v>56</v>
      </c>
      <c r="J26" s="8" t="s">
        <v>129</v>
      </c>
      <c r="K26" s="8" t="s">
        <v>56</v>
      </c>
      <c r="L26" s="8" t="s">
        <v>56</v>
      </c>
      <c r="M26" s="8" t="s">
        <v>56</v>
      </c>
      <c r="N26" s="8" t="s">
        <v>56</v>
      </c>
      <c r="O26" s="8" t="s">
        <v>56</v>
      </c>
      <c r="P26" s="8" t="s">
        <v>56</v>
      </c>
      <c r="Q26" s="10" t="s">
        <v>112</v>
      </c>
      <c r="R26" s="10" t="s">
        <v>56</v>
      </c>
      <c r="S26" s="49">
        <v>46</v>
      </c>
      <c r="T26" s="49">
        <v>46</v>
      </c>
      <c r="U26" s="49">
        <v>46</v>
      </c>
      <c r="V26" s="21"/>
      <c r="W26" s="21"/>
    </row>
    <row r="27" ht="66.5" customHeight="1" spans="1:23">
      <c r="A27" s="6">
        <v>19</v>
      </c>
      <c r="B27" s="7" t="s">
        <v>130</v>
      </c>
      <c r="C27" s="7" t="s">
        <v>56</v>
      </c>
      <c r="D27" s="7" t="s">
        <v>56</v>
      </c>
      <c r="E27" s="7" t="s">
        <v>56</v>
      </c>
      <c r="F27" s="7" t="s">
        <v>56</v>
      </c>
      <c r="G27" s="8" t="s">
        <v>131</v>
      </c>
      <c r="H27" s="8" t="s">
        <v>56</v>
      </c>
      <c r="I27" s="8" t="s">
        <v>56</v>
      </c>
      <c r="J27" s="8" t="s">
        <v>132</v>
      </c>
      <c r="K27" s="8" t="s">
        <v>56</v>
      </c>
      <c r="L27" s="8" t="s">
        <v>56</v>
      </c>
      <c r="M27" s="8" t="s">
        <v>56</v>
      </c>
      <c r="N27" s="8" t="s">
        <v>56</v>
      </c>
      <c r="O27" s="8" t="s">
        <v>56</v>
      </c>
      <c r="P27" s="8" t="s">
        <v>56</v>
      </c>
      <c r="Q27" s="10" t="s">
        <v>133</v>
      </c>
      <c r="R27" s="10" t="s">
        <v>56</v>
      </c>
      <c r="S27" s="49">
        <v>707</v>
      </c>
      <c r="T27" s="49">
        <v>707</v>
      </c>
      <c r="U27" s="49">
        <v>707</v>
      </c>
      <c r="V27" s="21"/>
      <c r="W27" s="21"/>
    </row>
    <row r="28" ht="28.5" customHeight="1" spans="1:23">
      <c r="A28" s="6">
        <v>20</v>
      </c>
      <c r="B28" s="7" t="s">
        <v>134</v>
      </c>
      <c r="C28" s="7" t="s">
        <v>56</v>
      </c>
      <c r="D28" s="7" t="s">
        <v>56</v>
      </c>
      <c r="E28" s="7" t="s">
        <v>56</v>
      </c>
      <c r="F28" s="7" t="s">
        <v>56</v>
      </c>
      <c r="G28" s="8" t="s">
        <v>135</v>
      </c>
      <c r="H28" s="8" t="s">
        <v>56</v>
      </c>
      <c r="I28" s="8" t="s">
        <v>56</v>
      </c>
      <c r="J28" s="8" t="s">
        <v>136</v>
      </c>
      <c r="K28" s="8" t="s">
        <v>56</v>
      </c>
      <c r="L28" s="8" t="s">
        <v>56</v>
      </c>
      <c r="M28" s="8" t="s">
        <v>56</v>
      </c>
      <c r="N28" s="8" t="s">
        <v>56</v>
      </c>
      <c r="O28" s="8" t="s">
        <v>56</v>
      </c>
      <c r="P28" s="8" t="s">
        <v>56</v>
      </c>
      <c r="Q28" s="10" t="s">
        <v>88</v>
      </c>
      <c r="R28" s="10" t="s">
        <v>56</v>
      </c>
      <c r="S28" s="20">
        <v>93.99</v>
      </c>
      <c r="T28" s="20">
        <v>93.99</v>
      </c>
      <c r="U28" s="20">
        <v>93.99</v>
      </c>
      <c r="V28" s="21"/>
      <c r="W28" s="21"/>
    </row>
    <row r="29" ht="18" customHeight="1" spans="1:23">
      <c r="A29" s="44"/>
      <c r="B29" s="45" t="s">
        <v>137</v>
      </c>
      <c r="C29" s="44" t="s">
        <v>56</v>
      </c>
      <c r="D29" s="44" t="s">
        <v>56</v>
      </c>
      <c r="E29" s="44" t="s">
        <v>56</v>
      </c>
      <c r="F29" s="44" t="s">
        <v>56</v>
      </c>
      <c r="G29" s="8" t="s">
        <v>138</v>
      </c>
      <c r="H29" s="8" t="s">
        <v>56</v>
      </c>
      <c r="I29" s="8" t="s">
        <v>56</v>
      </c>
      <c r="J29" s="44"/>
      <c r="K29" s="44" t="s">
        <v>56</v>
      </c>
      <c r="L29" s="44" t="s">
        <v>56</v>
      </c>
      <c r="M29" s="44" t="s">
        <v>56</v>
      </c>
      <c r="N29" s="44" t="s">
        <v>56</v>
      </c>
      <c r="O29" s="44" t="s">
        <v>56</v>
      </c>
      <c r="P29" s="44" t="s">
        <v>56</v>
      </c>
      <c r="Q29" s="44"/>
      <c r="R29" s="44" t="s">
        <v>56</v>
      </c>
      <c r="S29" s="44"/>
      <c r="T29" s="44" t="s">
        <v>56</v>
      </c>
      <c r="U29" s="44" t="s">
        <v>56</v>
      </c>
      <c r="V29" s="21"/>
      <c r="W29" s="21"/>
    </row>
    <row r="30" ht="53.5" customHeight="1" spans="1:23">
      <c r="A30" s="6">
        <v>21</v>
      </c>
      <c r="B30" s="7" t="s">
        <v>139</v>
      </c>
      <c r="C30" s="7" t="s">
        <v>56</v>
      </c>
      <c r="D30" s="7" t="s">
        <v>56</v>
      </c>
      <c r="E30" s="7" t="s">
        <v>56</v>
      </c>
      <c r="F30" s="7" t="s">
        <v>56</v>
      </c>
      <c r="G30" s="8" t="s">
        <v>140</v>
      </c>
      <c r="H30" s="8" t="s">
        <v>56</v>
      </c>
      <c r="I30" s="8" t="s">
        <v>56</v>
      </c>
      <c r="J30" s="8" t="s">
        <v>141</v>
      </c>
      <c r="K30" s="8" t="s">
        <v>56</v>
      </c>
      <c r="L30" s="8" t="s">
        <v>56</v>
      </c>
      <c r="M30" s="8" t="s">
        <v>56</v>
      </c>
      <c r="N30" s="8" t="s">
        <v>56</v>
      </c>
      <c r="O30" s="8" t="s">
        <v>56</v>
      </c>
      <c r="P30" s="8" t="s">
        <v>56</v>
      </c>
      <c r="Q30" s="10" t="s">
        <v>73</v>
      </c>
      <c r="R30" s="10" t="s">
        <v>56</v>
      </c>
      <c r="S30" s="20">
        <v>1.89</v>
      </c>
      <c r="T30" s="20">
        <v>1.89</v>
      </c>
      <c r="U30" s="20">
        <v>1.89</v>
      </c>
      <c r="V30" s="21"/>
      <c r="W30" s="21"/>
    </row>
    <row r="31" ht="15.5" customHeight="1" spans="1:23">
      <c r="A31" s="44"/>
      <c r="B31" s="45" t="s">
        <v>142</v>
      </c>
      <c r="C31" s="44" t="s">
        <v>56</v>
      </c>
      <c r="D31" s="44" t="s">
        <v>56</v>
      </c>
      <c r="E31" s="44" t="s">
        <v>56</v>
      </c>
      <c r="F31" s="44" t="s">
        <v>56</v>
      </c>
      <c r="G31" s="8" t="s">
        <v>143</v>
      </c>
      <c r="H31" s="8" t="s">
        <v>56</v>
      </c>
      <c r="I31" s="8" t="s">
        <v>56</v>
      </c>
      <c r="J31" s="44"/>
      <c r="K31" s="44" t="s">
        <v>56</v>
      </c>
      <c r="L31" s="44" t="s">
        <v>56</v>
      </c>
      <c r="M31" s="44" t="s">
        <v>56</v>
      </c>
      <c r="N31" s="44" t="s">
        <v>56</v>
      </c>
      <c r="O31" s="44" t="s">
        <v>56</v>
      </c>
      <c r="P31" s="44" t="s">
        <v>56</v>
      </c>
      <c r="Q31" s="44"/>
      <c r="R31" s="44" t="s">
        <v>56</v>
      </c>
      <c r="S31" s="44"/>
      <c r="T31" s="44" t="s">
        <v>56</v>
      </c>
      <c r="U31" s="44" t="s">
        <v>56</v>
      </c>
      <c r="V31" s="21"/>
      <c r="W31" s="21"/>
    </row>
    <row r="32" ht="54.5" customHeight="1" spans="1:23">
      <c r="A32" s="6">
        <v>22</v>
      </c>
      <c r="B32" s="7" t="s">
        <v>144</v>
      </c>
      <c r="C32" s="7" t="s">
        <v>56</v>
      </c>
      <c r="D32" s="7" t="s">
        <v>56</v>
      </c>
      <c r="E32" s="7" t="s">
        <v>56</v>
      </c>
      <c r="F32" s="7" t="s">
        <v>56</v>
      </c>
      <c r="G32" s="8" t="s">
        <v>145</v>
      </c>
      <c r="H32" s="8" t="s">
        <v>56</v>
      </c>
      <c r="I32" s="8" t="s">
        <v>56</v>
      </c>
      <c r="J32" s="8" t="s">
        <v>146</v>
      </c>
      <c r="K32" s="8" t="s">
        <v>56</v>
      </c>
      <c r="L32" s="8" t="s">
        <v>56</v>
      </c>
      <c r="M32" s="8" t="s">
        <v>56</v>
      </c>
      <c r="N32" s="8" t="s">
        <v>56</v>
      </c>
      <c r="O32" s="8" t="s">
        <v>56</v>
      </c>
      <c r="P32" s="8" t="s">
        <v>56</v>
      </c>
      <c r="Q32" s="10" t="s">
        <v>73</v>
      </c>
      <c r="R32" s="10" t="s">
        <v>56</v>
      </c>
      <c r="S32" s="20">
        <v>53.99</v>
      </c>
      <c r="T32" s="20">
        <v>53.99</v>
      </c>
      <c r="U32" s="20">
        <v>53.99</v>
      </c>
      <c r="V32" s="21"/>
      <c r="W32" s="21"/>
    </row>
    <row r="33" ht="54" customHeight="1" spans="1:23">
      <c r="A33" s="6">
        <v>23</v>
      </c>
      <c r="B33" s="7" t="s">
        <v>147</v>
      </c>
      <c r="C33" s="7" t="s">
        <v>56</v>
      </c>
      <c r="D33" s="7" t="s">
        <v>56</v>
      </c>
      <c r="E33" s="7" t="s">
        <v>56</v>
      </c>
      <c r="F33" s="7" t="s">
        <v>56</v>
      </c>
      <c r="G33" s="8" t="s">
        <v>148</v>
      </c>
      <c r="H33" s="8" t="s">
        <v>56</v>
      </c>
      <c r="I33" s="8" t="s">
        <v>56</v>
      </c>
      <c r="J33" s="8" t="s">
        <v>149</v>
      </c>
      <c r="K33" s="8" t="s">
        <v>56</v>
      </c>
      <c r="L33" s="8" t="s">
        <v>56</v>
      </c>
      <c r="M33" s="8" t="s">
        <v>56</v>
      </c>
      <c r="N33" s="8" t="s">
        <v>56</v>
      </c>
      <c r="O33" s="8" t="s">
        <v>56</v>
      </c>
      <c r="P33" s="8" t="s">
        <v>56</v>
      </c>
      <c r="Q33" s="10" t="s">
        <v>88</v>
      </c>
      <c r="R33" s="10" t="s">
        <v>56</v>
      </c>
      <c r="S33" s="20">
        <v>6.91</v>
      </c>
      <c r="T33" s="20">
        <v>6.91</v>
      </c>
      <c r="U33" s="20">
        <v>6.91</v>
      </c>
      <c r="V33" s="21"/>
      <c r="W33" s="21"/>
    </row>
    <row r="34" ht="54" customHeight="1" spans="1:23">
      <c r="A34" s="6">
        <v>24</v>
      </c>
      <c r="B34" s="7" t="s">
        <v>150</v>
      </c>
      <c r="C34" s="7" t="s">
        <v>56</v>
      </c>
      <c r="D34" s="7" t="s">
        <v>56</v>
      </c>
      <c r="E34" s="7" t="s">
        <v>56</v>
      </c>
      <c r="F34" s="7" t="s">
        <v>56</v>
      </c>
      <c r="G34" s="8" t="s">
        <v>151</v>
      </c>
      <c r="H34" s="8" t="s">
        <v>56</v>
      </c>
      <c r="I34" s="8" t="s">
        <v>56</v>
      </c>
      <c r="J34" s="8" t="s">
        <v>152</v>
      </c>
      <c r="K34" s="8" t="s">
        <v>56</v>
      </c>
      <c r="L34" s="8" t="s">
        <v>56</v>
      </c>
      <c r="M34" s="8" t="s">
        <v>56</v>
      </c>
      <c r="N34" s="8" t="s">
        <v>56</v>
      </c>
      <c r="O34" s="8" t="s">
        <v>56</v>
      </c>
      <c r="P34" s="8" t="s">
        <v>56</v>
      </c>
      <c r="Q34" s="10" t="s">
        <v>73</v>
      </c>
      <c r="R34" s="10" t="s">
        <v>56</v>
      </c>
      <c r="S34" s="48">
        <v>2.2</v>
      </c>
      <c r="T34" s="48">
        <v>2.2</v>
      </c>
      <c r="U34" s="48">
        <v>2.2</v>
      </c>
      <c r="V34" s="21"/>
      <c r="W34" s="21"/>
    </row>
    <row r="35" ht="54" customHeight="1" spans="1:23">
      <c r="A35" s="6">
        <v>25</v>
      </c>
      <c r="B35" s="7" t="s">
        <v>153</v>
      </c>
      <c r="C35" s="7" t="s">
        <v>56</v>
      </c>
      <c r="D35" s="7" t="s">
        <v>56</v>
      </c>
      <c r="E35" s="7" t="s">
        <v>56</v>
      </c>
      <c r="F35" s="7" t="s">
        <v>56</v>
      </c>
      <c r="G35" s="8" t="s">
        <v>154</v>
      </c>
      <c r="H35" s="8" t="s">
        <v>56</v>
      </c>
      <c r="I35" s="8" t="s">
        <v>56</v>
      </c>
      <c r="J35" s="8" t="s">
        <v>155</v>
      </c>
      <c r="K35" s="8" t="s">
        <v>56</v>
      </c>
      <c r="L35" s="8" t="s">
        <v>56</v>
      </c>
      <c r="M35" s="8" t="s">
        <v>56</v>
      </c>
      <c r="N35" s="8" t="s">
        <v>56</v>
      </c>
      <c r="O35" s="8" t="s">
        <v>56</v>
      </c>
      <c r="P35" s="8" t="s">
        <v>56</v>
      </c>
      <c r="Q35" s="10" t="s">
        <v>156</v>
      </c>
      <c r="R35" s="10" t="s">
        <v>56</v>
      </c>
      <c r="S35" s="20">
        <v>4.28</v>
      </c>
      <c r="T35" s="20">
        <v>4.28</v>
      </c>
      <c r="U35" s="20">
        <v>4.28</v>
      </c>
      <c r="V35" s="21"/>
      <c r="W35" s="21"/>
    </row>
    <row r="36" ht="54" customHeight="1" spans="1:23">
      <c r="A36" s="6">
        <v>26</v>
      </c>
      <c r="B36" s="7" t="s">
        <v>157</v>
      </c>
      <c r="C36" s="7" t="s">
        <v>56</v>
      </c>
      <c r="D36" s="7" t="s">
        <v>56</v>
      </c>
      <c r="E36" s="7" t="s">
        <v>56</v>
      </c>
      <c r="F36" s="7" t="s">
        <v>56</v>
      </c>
      <c r="G36" s="8" t="s">
        <v>158</v>
      </c>
      <c r="H36" s="8" t="s">
        <v>56</v>
      </c>
      <c r="I36" s="8" t="s">
        <v>56</v>
      </c>
      <c r="J36" s="8" t="s">
        <v>159</v>
      </c>
      <c r="K36" s="8" t="s">
        <v>56</v>
      </c>
      <c r="L36" s="8" t="s">
        <v>56</v>
      </c>
      <c r="M36" s="8" t="s">
        <v>56</v>
      </c>
      <c r="N36" s="8" t="s">
        <v>56</v>
      </c>
      <c r="O36" s="8" t="s">
        <v>56</v>
      </c>
      <c r="P36" s="8" t="s">
        <v>56</v>
      </c>
      <c r="Q36" s="10" t="s">
        <v>73</v>
      </c>
      <c r="R36" s="10" t="s">
        <v>56</v>
      </c>
      <c r="S36" s="20">
        <v>0.56</v>
      </c>
      <c r="T36" s="20">
        <v>0.56</v>
      </c>
      <c r="U36" s="20">
        <v>0.56</v>
      </c>
      <c r="V36" s="21"/>
      <c r="W36" s="21"/>
    </row>
    <row r="37" ht="67" customHeight="1" spans="1:23">
      <c r="A37" s="6">
        <v>27</v>
      </c>
      <c r="B37" s="7" t="s">
        <v>160</v>
      </c>
      <c r="C37" s="7" t="s">
        <v>56</v>
      </c>
      <c r="D37" s="7" t="s">
        <v>56</v>
      </c>
      <c r="E37" s="7" t="s">
        <v>56</v>
      </c>
      <c r="F37" s="7" t="s">
        <v>56</v>
      </c>
      <c r="G37" s="8" t="s">
        <v>161</v>
      </c>
      <c r="H37" s="8" t="s">
        <v>56</v>
      </c>
      <c r="I37" s="8" t="s">
        <v>56</v>
      </c>
      <c r="J37" s="8" t="s">
        <v>162</v>
      </c>
      <c r="K37" s="8" t="s">
        <v>56</v>
      </c>
      <c r="L37" s="8" t="s">
        <v>56</v>
      </c>
      <c r="M37" s="8" t="s">
        <v>56</v>
      </c>
      <c r="N37" s="8" t="s">
        <v>56</v>
      </c>
      <c r="O37" s="8" t="s">
        <v>56</v>
      </c>
      <c r="P37" s="8" t="s">
        <v>56</v>
      </c>
      <c r="Q37" s="10" t="s">
        <v>88</v>
      </c>
      <c r="R37" s="10" t="s">
        <v>56</v>
      </c>
      <c r="S37" s="20">
        <v>204.89</v>
      </c>
      <c r="T37" s="20">
        <v>204.89</v>
      </c>
      <c r="U37" s="20">
        <v>204.89</v>
      </c>
      <c r="V37" s="21"/>
      <c r="W37" s="21"/>
    </row>
    <row r="38" ht="67.5" customHeight="1" spans="1:23">
      <c r="A38" s="6">
        <v>28</v>
      </c>
      <c r="B38" s="7" t="s">
        <v>163</v>
      </c>
      <c r="C38" s="7" t="s">
        <v>56</v>
      </c>
      <c r="D38" s="7" t="s">
        <v>56</v>
      </c>
      <c r="E38" s="7" t="s">
        <v>56</v>
      </c>
      <c r="F38" s="7" t="s">
        <v>56</v>
      </c>
      <c r="G38" s="8" t="s">
        <v>164</v>
      </c>
      <c r="H38" s="8" t="s">
        <v>56</v>
      </c>
      <c r="I38" s="8" t="s">
        <v>56</v>
      </c>
      <c r="J38" s="8" t="s">
        <v>165</v>
      </c>
      <c r="K38" s="8" t="s">
        <v>56</v>
      </c>
      <c r="L38" s="8" t="s">
        <v>56</v>
      </c>
      <c r="M38" s="8" t="s">
        <v>56</v>
      </c>
      <c r="N38" s="8" t="s">
        <v>56</v>
      </c>
      <c r="O38" s="8" t="s">
        <v>56</v>
      </c>
      <c r="P38" s="8" t="s">
        <v>56</v>
      </c>
      <c r="Q38" s="10" t="s">
        <v>88</v>
      </c>
      <c r="R38" s="10" t="s">
        <v>56</v>
      </c>
      <c r="S38" s="20">
        <v>260.15</v>
      </c>
      <c r="T38" s="20">
        <v>260.15</v>
      </c>
      <c r="U38" s="20">
        <v>260.15</v>
      </c>
      <c r="V38" s="21"/>
      <c r="W38" s="21"/>
    </row>
    <row r="39" ht="54.25" customHeight="1" spans="1:23">
      <c r="A39" s="6">
        <v>29</v>
      </c>
      <c r="B39" s="7" t="s">
        <v>166</v>
      </c>
      <c r="C39" s="7" t="s">
        <v>56</v>
      </c>
      <c r="D39" s="7" t="s">
        <v>56</v>
      </c>
      <c r="E39" s="7" t="s">
        <v>56</v>
      </c>
      <c r="F39" s="7" t="s">
        <v>56</v>
      </c>
      <c r="G39" s="8" t="s">
        <v>167</v>
      </c>
      <c r="H39" s="8" t="s">
        <v>56</v>
      </c>
      <c r="I39" s="8" t="s">
        <v>56</v>
      </c>
      <c r="J39" s="8" t="s">
        <v>168</v>
      </c>
      <c r="K39" s="8" t="s">
        <v>56</v>
      </c>
      <c r="L39" s="8" t="s">
        <v>56</v>
      </c>
      <c r="M39" s="8" t="s">
        <v>56</v>
      </c>
      <c r="N39" s="8" t="s">
        <v>56</v>
      </c>
      <c r="O39" s="8" t="s">
        <v>56</v>
      </c>
      <c r="P39" s="8" t="s">
        <v>56</v>
      </c>
      <c r="Q39" s="10" t="s">
        <v>73</v>
      </c>
      <c r="R39" s="10" t="s">
        <v>56</v>
      </c>
      <c r="S39" s="20">
        <v>7.38</v>
      </c>
      <c r="T39" s="20">
        <v>7.38</v>
      </c>
      <c r="U39" s="20">
        <v>7.38</v>
      </c>
      <c r="V39" s="21"/>
      <c r="W39" s="21"/>
    </row>
    <row r="40" ht="66.75" customHeight="1" spans="1:23">
      <c r="A40" s="6">
        <v>30</v>
      </c>
      <c r="B40" s="46" t="s">
        <v>169</v>
      </c>
      <c r="C40" s="46" t="s">
        <v>56</v>
      </c>
      <c r="D40" s="46" t="s">
        <v>56</v>
      </c>
      <c r="E40" s="46" t="s">
        <v>56</v>
      </c>
      <c r="F40" s="46" t="s">
        <v>56</v>
      </c>
      <c r="G40" s="8" t="s">
        <v>170</v>
      </c>
      <c r="H40" s="8" t="s">
        <v>56</v>
      </c>
      <c r="I40" s="8" t="s">
        <v>56</v>
      </c>
      <c r="J40" s="8" t="s">
        <v>171</v>
      </c>
      <c r="K40" s="8" t="s">
        <v>56</v>
      </c>
      <c r="L40" s="8" t="s">
        <v>56</v>
      </c>
      <c r="M40" s="8" t="s">
        <v>56</v>
      </c>
      <c r="N40" s="8" t="s">
        <v>56</v>
      </c>
      <c r="O40" s="8" t="s">
        <v>56</v>
      </c>
      <c r="P40" s="8" t="s">
        <v>56</v>
      </c>
      <c r="Q40" s="10" t="s">
        <v>88</v>
      </c>
      <c r="R40" s="10" t="s">
        <v>56</v>
      </c>
      <c r="S40" s="20">
        <v>155.07</v>
      </c>
      <c r="T40" s="20">
        <v>155.07</v>
      </c>
      <c r="U40" s="20">
        <v>155.07</v>
      </c>
      <c r="V40" s="21"/>
      <c r="W40" s="21"/>
    </row>
    <row r="41" ht="54" customHeight="1" spans="1:23">
      <c r="A41" s="6">
        <v>31</v>
      </c>
      <c r="B41" s="46" t="s">
        <v>172</v>
      </c>
      <c r="C41" s="46" t="s">
        <v>56</v>
      </c>
      <c r="D41" s="46" t="s">
        <v>56</v>
      </c>
      <c r="E41" s="46" t="s">
        <v>56</v>
      </c>
      <c r="F41" s="46" t="s">
        <v>56</v>
      </c>
      <c r="G41" s="8" t="s">
        <v>173</v>
      </c>
      <c r="H41" s="8" t="s">
        <v>56</v>
      </c>
      <c r="I41" s="8" t="s">
        <v>56</v>
      </c>
      <c r="J41" s="8" t="s">
        <v>174</v>
      </c>
      <c r="K41" s="8" t="s">
        <v>56</v>
      </c>
      <c r="L41" s="8" t="s">
        <v>56</v>
      </c>
      <c r="M41" s="8" t="s">
        <v>56</v>
      </c>
      <c r="N41" s="8" t="s">
        <v>56</v>
      </c>
      <c r="O41" s="8" t="s">
        <v>56</v>
      </c>
      <c r="P41" s="8" t="s">
        <v>56</v>
      </c>
      <c r="Q41" s="10" t="s">
        <v>175</v>
      </c>
      <c r="R41" s="10" t="s">
        <v>56</v>
      </c>
      <c r="S41" s="49">
        <v>1</v>
      </c>
      <c r="T41" s="49">
        <v>1</v>
      </c>
      <c r="U41" s="49">
        <v>1</v>
      </c>
      <c r="V41" s="21"/>
      <c r="W41" s="21"/>
    </row>
    <row r="42" ht="53.5" customHeight="1" spans="1:23">
      <c r="A42" s="6">
        <v>32</v>
      </c>
      <c r="B42" s="46" t="s">
        <v>176</v>
      </c>
      <c r="C42" s="46" t="s">
        <v>56</v>
      </c>
      <c r="D42" s="46" t="s">
        <v>56</v>
      </c>
      <c r="E42" s="46" t="s">
        <v>56</v>
      </c>
      <c r="F42" s="46" t="s">
        <v>56</v>
      </c>
      <c r="G42" s="8" t="s">
        <v>177</v>
      </c>
      <c r="H42" s="8" t="s">
        <v>56</v>
      </c>
      <c r="I42" s="8" t="s">
        <v>56</v>
      </c>
      <c r="J42" s="8" t="s">
        <v>178</v>
      </c>
      <c r="K42" s="8" t="s">
        <v>56</v>
      </c>
      <c r="L42" s="8" t="s">
        <v>56</v>
      </c>
      <c r="M42" s="8" t="s">
        <v>56</v>
      </c>
      <c r="N42" s="8" t="s">
        <v>56</v>
      </c>
      <c r="O42" s="8" t="s">
        <v>56</v>
      </c>
      <c r="P42" s="8" t="s">
        <v>56</v>
      </c>
      <c r="Q42" s="10" t="s">
        <v>175</v>
      </c>
      <c r="R42" s="10" t="s">
        <v>56</v>
      </c>
      <c r="S42" s="49">
        <v>1</v>
      </c>
      <c r="T42" s="49">
        <v>1</v>
      </c>
      <c r="U42" s="49">
        <v>1</v>
      </c>
      <c r="V42" s="21"/>
      <c r="W42" s="21"/>
    </row>
    <row r="43" ht="53.5" customHeight="1" spans="1:23">
      <c r="A43" s="6">
        <v>33</v>
      </c>
      <c r="B43" s="46" t="s">
        <v>179</v>
      </c>
      <c r="C43" s="46" t="s">
        <v>56</v>
      </c>
      <c r="D43" s="46" t="s">
        <v>56</v>
      </c>
      <c r="E43" s="46" t="s">
        <v>56</v>
      </c>
      <c r="F43" s="46" t="s">
        <v>56</v>
      </c>
      <c r="G43" s="8" t="s">
        <v>180</v>
      </c>
      <c r="H43" s="8" t="s">
        <v>56</v>
      </c>
      <c r="I43" s="8" t="s">
        <v>56</v>
      </c>
      <c r="J43" s="8" t="s">
        <v>181</v>
      </c>
      <c r="K43" s="8" t="s">
        <v>56</v>
      </c>
      <c r="L43" s="8" t="s">
        <v>56</v>
      </c>
      <c r="M43" s="8" t="s">
        <v>56</v>
      </c>
      <c r="N43" s="8" t="s">
        <v>56</v>
      </c>
      <c r="O43" s="8" t="s">
        <v>56</v>
      </c>
      <c r="P43" s="8" t="s">
        <v>56</v>
      </c>
      <c r="Q43" s="10" t="s">
        <v>175</v>
      </c>
      <c r="R43" s="10" t="s">
        <v>56</v>
      </c>
      <c r="S43" s="49">
        <v>2</v>
      </c>
      <c r="T43" s="49">
        <v>2</v>
      </c>
      <c r="U43" s="49">
        <v>2</v>
      </c>
      <c r="V43" s="21"/>
      <c r="W43" s="21"/>
    </row>
    <row r="44" ht="54.5" customHeight="1" spans="1:23">
      <c r="A44" s="6">
        <v>34</v>
      </c>
      <c r="B44" s="46" t="s">
        <v>182</v>
      </c>
      <c r="C44" s="46" t="s">
        <v>56</v>
      </c>
      <c r="D44" s="46" t="s">
        <v>56</v>
      </c>
      <c r="E44" s="46" t="s">
        <v>56</v>
      </c>
      <c r="F44" s="46" t="s">
        <v>56</v>
      </c>
      <c r="G44" s="8" t="s">
        <v>183</v>
      </c>
      <c r="H44" s="8" t="s">
        <v>56</v>
      </c>
      <c r="I44" s="8" t="s">
        <v>56</v>
      </c>
      <c r="J44" s="8" t="s">
        <v>184</v>
      </c>
      <c r="K44" s="8" t="s">
        <v>56</v>
      </c>
      <c r="L44" s="8" t="s">
        <v>56</v>
      </c>
      <c r="M44" s="8" t="s">
        <v>56</v>
      </c>
      <c r="N44" s="8" t="s">
        <v>56</v>
      </c>
      <c r="O44" s="8" t="s">
        <v>56</v>
      </c>
      <c r="P44" s="8" t="s">
        <v>56</v>
      </c>
      <c r="Q44" s="10" t="s">
        <v>88</v>
      </c>
      <c r="R44" s="10" t="s">
        <v>56</v>
      </c>
      <c r="S44" s="20">
        <v>0.14</v>
      </c>
      <c r="T44" s="20">
        <v>0.14</v>
      </c>
      <c r="U44" s="20">
        <v>0.14</v>
      </c>
      <c r="V44" s="21"/>
      <c r="W44" s="21"/>
    </row>
    <row r="45" ht="54" customHeight="1" spans="1:23">
      <c r="A45" s="6">
        <v>35</v>
      </c>
      <c r="B45" s="46" t="s">
        <v>185</v>
      </c>
      <c r="C45" s="46" t="s">
        <v>56</v>
      </c>
      <c r="D45" s="46" t="s">
        <v>56</v>
      </c>
      <c r="E45" s="46" t="s">
        <v>56</v>
      </c>
      <c r="F45" s="46" t="s">
        <v>56</v>
      </c>
      <c r="G45" s="8" t="s">
        <v>186</v>
      </c>
      <c r="H45" s="8" t="s">
        <v>56</v>
      </c>
      <c r="I45" s="8" t="s">
        <v>56</v>
      </c>
      <c r="J45" s="8" t="s">
        <v>187</v>
      </c>
      <c r="K45" s="8" t="s">
        <v>56</v>
      </c>
      <c r="L45" s="8" t="s">
        <v>56</v>
      </c>
      <c r="M45" s="8" t="s">
        <v>56</v>
      </c>
      <c r="N45" s="8" t="s">
        <v>56</v>
      </c>
      <c r="O45" s="8" t="s">
        <v>56</v>
      </c>
      <c r="P45" s="8" t="s">
        <v>56</v>
      </c>
      <c r="Q45" s="10" t="s">
        <v>112</v>
      </c>
      <c r="R45" s="10" t="s">
        <v>56</v>
      </c>
      <c r="S45" s="49">
        <v>20</v>
      </c>
      <c r="T45" s="49">
        <v>20</v>
      </c>
      <c r="U45" s="49">
        <v>20</v>
      </c>
      <c r="V45" s="21"/>
      <c r="W45" s="21"/>
    </row>
    <row r="46" ht="41" customHeight="1" spans="1:23">
      <c r="A46" s="6">
        <v>36</v>
      </c>
      <c r="B46" s="46" t="s">
        <v>188</v>
      </c>
      <c r="C46" s="46" t="s">
        <v>56</v>
      </c>
      <c r="D46" s="46" t="s">
        <v>56</v>
      </c>
      <c r="E46" s="46" t="s">
        <v>56</v>
      </c>
      <c r="F46" s="46" t="s">
        <v>56</v>
      </c>
      <c r="G46" s="8" t="s">
        <v>186</v>
      </c>
      <c r="H46" s="8" t="s">
        <v>56</v>
      </c>
      <c r="I46" s="8" t="s">
        <v>56</v>
      </c>
      <c r="J46" s="8" t="s">
        <v>189</v>
      </c>
      <c r="K46" s="8" t="s">
        <v>56</v>
      </c>
      <c r="L46" s="8" t="s">
        <v>56</v>
      </c>
      <c r="M46" s="8" t="s">
        <v>56</v>
      </c>
      <c r="N46" s="8" t="s">
        <v>56</v>
      </c>
      <c r="O46" s="8" t="s">
        <v>56</v>
      </c>
      <c r="P46" s="8" t="s">
        <v>56</v>
      </c>
      <c r="Q46" s="10" t="s">
        <v>112</v>
      </c>
      <c r="R46" s="10" t="s">
        <v>56</v>
      </c>
      <c r="S46" s="49">
        <v>265</v>
      </c>
      <c r="T46" s="49">
        <v>265</v>
      </c>
      <c r="U46" s="49">
        <v>265</v>
      </c>
      <c r="V46" s="21"/>
      <c r="W46" s="21"/>
    </row>
    <row r="47" ht="67.5" customHeight="1" spans="1:23">
      <c r="A47" s="6">
        <v>37</v>
      </c>
      <c r="B47" s="46" t="s">
        <v>190</v>
      </c>
      <c r="C47" s="46" t="s">
        <v>56</v>
      </c>
      <c r="D47" s="46" t="s">
        <v>56</v>
      </c>
      <c r="E47" s="46" t="s">
        <v>56</v>
      </c>
      <c r="F47" s="46" t="s">
        <v>56</v>
      </c>
      <c r="G47" s="8" t="s">
        <v>191</v>
      </c>
      <c r="H47" s="8" t="s">
        <v>56</v>
      </c>
      <c r="I47" s="8" t="s">
        <v>56</v>
      </c>
      <c r="J47" s="8" t="s">
        <v>192</v>
      </c>
      <c r="K47" s="8" t="s">
        <v>56</v>
      </c>
      <c r="L47" s="8" t="s">
        <v>56</v>
      </c>
      <c r="M47" s="8" t="s">
        <v>56</v>
      </c>
      <c r="N47" s="8" t="s">
        <v>56</v>
      </c>
      <c r="O47" s="8" t="s">
        <v>56</v>
      </c>
      <c r="P47" s="8" t="s">
        <v>56</v>
      </c>
      <c r="Q47" s="10" t="s">
        <v>88</v>
      </c>
      <c r="R47" s="10" t="s">
        <v>56</v>
      </c>
      <c r="S47" s="48">
        <v>12.6</v>
      </c>
      <c r="T47" s="48">
        <v>12.6</v>
      </c>
      <c r="U47" s="48">
        <v>12.6</v>
      </c>
      <c r="V47" s="21"/>
      <c r="W47" s="21"/>
    </row>
    <row r="48" ht="66.5" customHeight="1" spans="1:23">
      <c r="A48" s="6">
        <v>38</v>
      </c>
      <c r="B48" s="46" t="s">
        <v>193</v>
      </c>
      <c r="C48" s="46" t="s">
        <v>56</v>
      </c>
      <c r="D48" s="46" t="s">
        <v>56</v>
      </c>
      <c r="E48" s="46" t="s">
        <v>56</v>
      </c>
      <c r="F48" s="46" t="s">
        <v>56</v>
      </c>
      <c r="G48" s="8" t="s">
        <v>194</v>
      </c>
      <c r="H48" s="8" t="s">
        <v>56</v>
      </c>
      <c r="I48" s="8" t="s">
        <v>56</v>
      </c>
      <c r="J48" s="8" t="s">
        <v>195</v>
      </c>
      <c r="K48" s="8" t="s">
        <v>56</v>
      </c>
      <c r="L48" s="8" t="s">
        <v>56</v>
      </c>
      <c r="M48" s="8" t="s">
        <v>56</v>
      </c>
      <c r="N48" s="8" t="s">
        <v>56</v>
      </c>
      <c r="O48" s="8" t="s">
        <v>56</v>
      </c>
      <c r="P48" s="8" t="s">
        <v>56</v>
      </c>
      <c r="Q48" s="10" t="s">
        <v>196</v>
      </c>
      <c r="R48" s="10" t="s">
        <v>56</v>
      </c>
      <c r="S48" s="20">
        <v>74.37</v>
      </c>
      <c r="T48" s="20">
        <v>74.37</v>
      </c>
      <c r="U48" s="20">
        <v>74.37</v>
      </c>
      <c r="V48" s="21"/>
      <c r="W48" s="21"/>
    </row>
    <row r="49" ht="15.5" customHeight="1" spans="1:23">
      <c r="A49" s="44"/>
      <c r="B49" s="45" t="s">
        <v>197</v>
      </c>
      <c r="C49" s="44" t="s">
        <v>56</v>
      </c>
      <c r="D49" s="44" t="s">
        <v>56</v>
      </c>
      <c r="E49" s="44" t="s">
        <v>56</v>
      </c>
      <c r="F49" s="44" t="s">
        <v>56</v>
      </c>
      <c r="G49" s="8" t="s">
        <v>198</v>
      </c>
      <c r="H49" s="8" t="s">
        <v>56</v>
      </c>
      <c r="I49" s="8" t="s">
        <v>56</v>
      </c>
      <c r="J49" s="44"/>
      <c r="K49" s="44" t="s">
        <v>56</v>
      </c>
      <c r="L49" s="44" t="s">
        <v>56</v>
      </c>
      <c r="M49" s="44" t="s">
        <v>56</v>
      </c>
      <c r="N49" s="44" t="s">
        <v>56</v>
      </c>
      <c r="O49" s="44" t="s">
        <v>56</v>
      </c>
      <c r="P49" s="44" t="s">
        <v>56</v>
      </c>
      <c r="Q49" s="44"/>
      <c r="R49" s="44" t="s">
        <v>56</v>
      </c>
      <c r="S49" s="44"/>
      <c r="T49" s="44" t="s">
        <v>56</v>
      </c>
      <c r="U49" s="44" t="s">
        <v>56</v>
      </c>
      <c r="V49" s="21"/>
      <c r="W49" s="21"/>
    </row>
    <row r="50" ht="55" customHeight="1" spans="1:23">
      <c r="A50" s="6">
        <v>39</v>
      </c>
      <c r="B50" s="46" t="s">
        <v>199</v>
      </c>
      <c r="C50" s="46" t="s">
        <v>56</v>
      </c>
      <c r="D50" s="46" t="s">
        <v>56</v>
      </c>
      <c r="E50" s="46" t="s">
        <v>56</v>
      </c>
      <c r="F50" s="46" t="s">
        <v>56</v>
      </c>
      <c r="G50" s="8" t="s">
        <v>200</v>
      </c>
      <c r="H50" s="8" t="s">
        <v>56</v>
      </c>
      <c r="I50" s="8" t="s">
        <v>56</v>
      </c>
      <c r="J50" s="8" t="s">
        <v>201</v>
      </c>
      <c r="K50" s="8" t="s">
        <v>56</v>
      </c>
      <c r="L50" s="8" t="s">
        <v>56</v>
      </c>
      <c r="M50" s="8" t="s">
        <v>56</v>
      </c>
      <c r="N50" s="8" t="s">
        <v>56</v>
      </c>
      <c r="O50" s="8" t="s">
        <v>56</v>
      </c>
      <c r="P50" s="8" t="s">
        <v>56</v>
      </c>
      <c r="Q50" s="10" t="s">
        <v>88</v>
      </c>
      <c r="R50" s="10" t="s">
        <v>56</v>
      </c>
      <c r="S50" s="20">
        <v>144.57</v>
      </c>
      <c r="T50" s="20">
        <v>144.57</v>
      </c>
      <c r="U50" s="20">
        <v>144.57</v>
      </c>
      <c r="V50" s="21"/>
      <c r="W50" s="21"/>
    </row>
    <row r="51" ht="66.5" customHeight="1" spans="1:23">
      <c r="A51" s="6">
        <v>40</v>
      </c>
      <c r="B51" s="46" t="s">
        <v>202</v>
      </c>
      <c r="C51" s="46" t="s">
        <v>56</v>
      </c>
      <c r="D51" s="46" t="s">
        <v>56</v>
      </c>
      <c r="E51" s="46" t="s">
        <v>56</v>
      </c>
      <c r="F51" s="46" t="s">
        <v>56</v>
      </c>
      <c r="G51" s="8" t="s">
        <v>203</v>
      </c>
      <c r="H51" s="8" t="s">
        <v>56</v>
      </c>
      <c r="I51" s="8" t="s">
        <v>56</v>
      </c>
      <c r="J51" s="8" t="s">
        <v>204</v>
      </c>
      <c r="K51" s="8" t="s">
        <v>56</v>
      </c>
      <c r="L51" s="8" t="s">
        <v>56</v>
      </c>
      <c r="M51" s="8" t="s">
        <v>56</v>
      </c>
      <c r="N51" s="8" t="s">
        <v>56</v>
      </c>
      <c r="O51" s="8" t="s">
        <v>56</v>
      </c>
      <c r="P51" s="8" t="s">
        <v>56</v>
      </c>
      <c r="Q51" s="10" t="s">
        <v>88</v>
      </c>
      <c r="R51" s="10" t="s">
        <v>56</v>
      </c>
      <c r="S51" s="48">
        <v>247.5</v>
      </c>
      <c r="T51" s="48">
        <v>247.5</v>
      </c>
      <c r="U51" s="48">
        <v>247.5</v>
      </c>
      <c r="V51" s="21"/>
      <c r="W51" s="21"/>
    </row>
    <row r="52" ht="54.25" customHeight="1" spans="1:23">
      <c r="A52" s="6">
        <v>41</v>
      </c>
      <c r="B52" s="46" t="s">
        <v>205</v>
      </c>
      <c r="C52" s="46" t="s">
        <v>56</v>
      </c>
      <c r="D52" s="46" t="s">
        <v>56</v>
      </c>
      <c r="E52" s="46" t="s">
        <v>56</v>
      </c>
      <c r="F52" s="46" t="s">
        <v>56</v>
      </c>
      <c r="G52" s="8" t="s">
        <v>206</v>
      </c>
      <c r="H52" s="8" t="s">
        <v>56</v>
      </c>
      <c r="I52" s="8" t="s">
        <v>56</v>
      </c>
      <c r="J52" s="8" t="s">
        <v>207</v>
      </c>
      <c r="K52" s="8" t="s">
        <v>56</v>
      </c>
      <c r="L52" s="8" t="s">
        <v>56</v>
      </c>
      <c r="M52" s="8" t="s">
        <v>56</v>
      </c>
      <c r="N52" s="8" t="s">
        <v>56</v>
      </c>
      <c r="O52" s="8" t="s">
        <v>56</v>
      </c>
      <c r="P52" s="8" t="s">
        <v>56</v>
      </c>
      <c r="Q52" s="10" t="s">
        <v>88</v>
      </c>
      <c r="R52" s="10" t="s">
        <v>56</v>
      </c>
      <c r="S52" s="20">
        <v>7.24</v>
      </c>
      <c r="T52" s="20">
        <v>7.24</v>
      </c>
      <c r="U52" s="20">
        <v>7.24</v>
      </c>
      <c r="V52" s="21"/>
      <c r="W52" s="21"/>
    </row>
    <row r="53" ht="40.75" customHeight="1" spans="1:23">
      <c r="A53" s="6">
        <v>42</v>
      </c>
      <c r="B53" s="46" t="s">
        <v>208</v>
      </c>
      <c r="C53" s="46" t="s">
        <v>56</v>
      </c>
      <c r="D53" s="46" t="s">
        <v>56</v>
      </c>
      <c r="E53" s="46" t="s">
        <v>56</v>
      </c>
      <c r="F53" s="46" t="s">
        <v>56</v>
      </c>
      <c r="G53" s="8" t="s">
        <v>209</v>
      </c>
      <c r="H53" s="8" t="s">
        <v>56</v>
      </c>
      <c r="I53" s="8" t="s">
        <v>56</v>
      </c>
      <c r="J53" s="8" t="s">
        <v>210</v>
      </c>
      <c r="K53" s="8" t="s">
        <v>56</v>
      </c>
      <c r="L53" s="8" t="s">
        <v>56</v>
      </c>
      <c r="M53" s="8" t="s">
        <v>56</v>
      </c>
      <c r="N53" s="8" t="s">
        <v>56</v>
      </c>
      <c r="O53" s="8" t="s">
        <v>56</v>
      </c>
      <c r="P53" s="8" t="s">
        <v>56</v>
      </c>
      <c r="Q53" s="10" t="s">
        <v>88</v>
      </c>
      <c r="R53" s="10" t="s">
        <v>56</v>
      </c>
      <c r="S53" s="20">
        <v>14.15</v>
      </c>
      <c r="T53" s="20">
        <v>14.15</v>
      </c>
      <c r="U53" s="20">
        <v>14.15</v>
      </c>
      <c r="V53" s="21"/>
      <c r="W53" s="21"/>
    </row>
    <row r="54" ht="41.5" customHeight="1" spans="1:23">
      <c r="A54" s="6">
        <v>43</v>
      </c>
      <c r="B54" s="46" t="s">
        <v>211</v>
      </c>
      <c r="C54" s="46" t="s">
        <v>56</v>
      </c>
      <c r="D54" s="46" t="s">
        <v>56</v>
      </c>
      <c r="E54" s="46" t="s">
        <v>56</v>
      </c>
      <c r="F54" s="46" t="s">
        <v>56</v>
      </c>
      <c r="G54" s="8" t="s">
        <v>212</v>
      </c>
      <c r="H54" s="8" t="s">
        <v>56</v>
      </c>
      <c r="I54" s="8" t="s">
        <v>56</v>
      </c>
      <c r="J54" s="8" t="s">
        <v>213</v>
      </c>
      <c r="K54" s="8" t="s">
        <v>56</v>
      </c>
      <c r="L54" s="8" t="s">
        <v>56</v>
      </c>
      <c r="M54" s="8" t="s">
        <v>56</v>
      </c>
      <c r="N54" s="8" t="s">
        <v>56</v>
      </c>
      <c r="O54" s="8" t="s">
        <v>56</v>
      </c>
      <c r="P54" s="8" t="s">
        <v>56</v>
      </c>
      <c r="Q54" s="10" t="s">
        <v>88</v>
      </c>
      <c r="R54" s="10" t="s">
        <v>56</v>
      </c>
      <c r="S54" s="20">
        <v>11.76</v>
      </c>
      <c r="T54" s="20">
        <v>11.76</v>
      </c>
      <c r="U54" s="20">
        <v>11.76</v>
      </c>
      <c r="V54" s="21"/>
      <c r="W54" s="21"/>
    </row>
    <row r="55" ht="41" customHeight="1" spans="1:23">
      <c r="A55" s="6">
        <v>44</v>
      </c>
      <c r="B55" s="46" t="s">
        <v>214</v>
      </c>
      <c r="C55" s="46" t="s">
        <v>56</v>
      </c>
      <c r="D55" s="46" t="s">
        <v>56</v>
      </c>
      <c r="E55" s="46" t="s">
        <v>56</v>
      </c>
      <c r="F55" s="46" t="s">
        <v>56</v>
      </c>
      <c r="G55" s="8" t="s">
        <v>215</v>
      </c>
      <c r="H55" s="8" t="s">
        <v>56</v>
      </c>
      <c r="I55" s="8" t="s">
        <v>56</v>
      </c>
      <c r="J55" s="8" t="s">
        <v>216</v>
      </c>
      <c r="K55" s="8" t="s">
        <v>56</v>
      </c>
      <c r="L55" s="8" t="s">
        <v>56</v>
      </c>
      <c r="M55" s="8" t="s">
        <v>56</v>
      </c>
      <c r="N55" s="8" t="s">
        <v>56</v>
      </c>
      <c r="O55" s="8" t="s">
        <v>56</v>
      </c>
      <c r="P55" s="8" t="s">
        <v>56</v>
      </c>
      <c r="Q55" s="10" t="s">
        <v>88</v>
      </c>
      <c r="R55" s="10" t="s">
        <v>56</v>
      </c>
      <c r="S55" s="48">
        <v>2.2</v>
      </c>
      <c r="T55" s="48">
        <v>2.2</v>
      </c>
      <c r="U55" s="48">
        <v>2.2</v>
      </c>
      <c r="V55" s="21"/>
      <c r="W55" s="21"/>
    </row>
    <row r="56" ht="41" customHeight="1" spans="1:23">
      <c r="A56" s="44"/>
      <c r="B56" s="44"/>
      <c r="C56" s="44" t="s">
        <v>56</v>
      </c>
      <c r="D56" s="44" t="s">
        <v>56</v>
      </c>
      <c r="E56" s="44" t="s">
        <v>56</v>
      </c>
      <c r="F56" s="44" t="s">
        <v>56</v>
      </c>
      <c r="G56" s="8" t="s">
        <v>217</v>
      </c>
      <c r="H56" s="8" t="s">
        <v>56</v>
      </c>
      <c r="I56" s="8" t="s">
        <v>56</v>
      </c>
      <c r="J56" s="44"/>
      <c r="K56" s="44" t="s">
        <v>56</v>
      </c>
      <c r="L56" s="44" t="s">
        <v>56</v>
      </c>
      <c r="M56" s="44" t="s">
        <v>56</v>
      </c>
      <c r="N56" s="44" t="s">
        <v>56</v>
      </c>
      <c r="O56" s="44" t="s">
        <v>56</v>
      </c>
      <c r="P56" s="44" t="s">
        <v>56</v>
      </c>
      <c r="Q56" s="44"/>
      <c r="R56" s="44" t="s">
        <v>56</v>
      </c>
      <c r="S56" s="44"/>
      <c r="T56" s="44" t="s">
        <v>56</v>
      </c>
      <c r="U56" s="44" t="s">
        <v>56</v>
      </c>
      <c r="V56" s="21"/>
      <c r="W56" s="21"/>
    </row>
    <row r="57" ht="16" customHeight="1" spans="1:23">
      <c r="A57" s="44"/>
      <c r="B57" s="45" t="s">
        <v>218</v>
      </c>
      <c r="C57" s="44" t="s">
        <v>56</v>
      </c>
      <c r="D57" s="44" t="s">
        <v>56</v>
      </c>
      <c r="E57" s="44" t="s">
        <v>56</v>
      </c>
      <c r="F57" s="44" t="s">
        <v>56</v>
      </c>
      <c r="G57" s="8" t="s">
        <v>69</v>
      </c>
      <c r="H57" s="8" t="s">
        <v>56</v>
      </c>
      <c r="I57" s="8" t="s">
        <v>56</v>
      </c>
      <c r="J57" s="44"/>
      <c r="K57" s="44" t="s">
        <v>56</v>
      </c>
      <c r="L57" s="44" t="s">
        <v>56</v>
      </c>
      <c r="M57" s="44" t="s">
        <v>56</v>
      </c>
      <c r="N57" s="44" t="s">
        <v>56</v>
      </c>
      <c r="O57" s="44" t="s">
        <v>56</v>
      </c>
      <c r="P57" s="44" t="s">
        <v>56</v>
      </c>
      <c r="Q57" s="44"/>
      <c r="R57" s="44" t="s">
        <v>56</v>
      </c>
      <c r="S57" s="44"/>
      <c r="T57" s="44" t="s">
        <v>56</v>
      </c>
      <c r="U57" s="44" t="s">
        <v>56</v>
      </c>
      <c r="V57" s="21"/>
      <c r="W57" s="21"/>
    </row>
    <row r="58" ht="54" customHeight="1" spans="1:23">
      <c r="A58" s="6">
        <v>45</v>
      </c>
      <c r="B58" s="46" t="s">
        <v>219</v>
      </c>
      <c r="C58" s="46" t="s">
        <v>56</v>
      </c>
      <c r="D58" s="46" t="s">
        <v>56</v>
      </c>
      <c r="E58" s="46" t="s">
        <v>56</v>
      </c>
      <c r="F58" s="46" t="s">
        <v>56</v>
      </c>
      <c r="G58" s="8" t="s">
        <v>71</v>
      </c>
      <c r="H58" s="8" t="s">
        <v>56</v>
      </c>
      <c r="I58" s="8" t="s">
        <v>56</v>
      </c>
      <c r="J58" s="8" t="s">
        <v>72</v>
      </c>
      <c r="K58" s="8" t="s">
        <v>56</v>
      </c>
      <c r="L58" s="8" t="s">
        <v>56</v>
      </c>
      <c r="M58" s="8" t="s">
        <v>56</v>
      </c>
      <c r="N58" s="8" t="s">
        <v>56</v>
      </c>
      <c r="O58" s="8" t="s">
        <v>56</v>
      </c>
      <c r="P58" s="8" t="s">
        <v>56</v>
      </c>
      <c r="Q58" s="10" t="s">
        <v>73</v>
      </c>
      <c r="R58" s="10" t="s">
        <v>56</v>
      </c>
      <c r="S58" s="20">
        <v>26.71</v>
      </c>
      <c r="T58" s="20">
        <v>26.71</v>
      </c>
      <c r="U58" s="20">
        <v>26.71</v>
      </c>
      <c r="V58" s="21"/>
      <c r="W58" s="21"/>
    </row>
    <row r="59" ht="66.5" customHeight="1" spans="1:23">
      <c r="A59" s="6">
        <v>46</v>
      </c>
      <c r="B59" s="46" t="s">
        <v>220</v>
      </c>
      <c r="C59" s="46" t="s">
        <v>56</v>
      </c>
      <c r="D59" s="46" t="s">
        <v>56</v>
      </c>
      <c r="E59" s="46" t="s">
        <v>56</v>
      </c>
      <c r="F59" s="46" t="s">
        <v>56</v>
      </c>
      <c r="G59" s="8" t="s">
        <v>75</v>
      </c>
      <c r="H59" s="8" t="s">
        <v>56</v>
      </c>
      <c r="I59" s="8" t="s">
        <v>56</v>
      </c>
      <c r="J59" s="8" t="s">
        <v>76</v>
      </c>
      <c r="K59" s="8" t="s">
        <v>56</v>
      </c>
      <c r="L59" s="8" t="s">
        <v>56</v>
      </c>
      <c r="M59" s="8" t="s">
        <v>56</v>
      </c>
      <c r="N59" s="8" t="s">
        <v>56</v>
      </c>
      <c r="O59" s="8" t="s">
        <v>56</v>
      </c>
      <c r="P59" s="8" t="s">
        <v>56</v>
      </c>
      <c r="Q59" s="10" t="s">
        <v>73</v>
      </c>
      <c r="R59" s="10" t="s">
        <v>56</v>
      </c>
      <c r="S59" s="20">
        <v>21.79</v>
      </c>
      <c r="T59" s="20">
        <v>21.79</v>
      </c>
      <c r="U59" s="20">
        <v>21.79</v>
      </c>
      <c r="V59" s="21"/>
      <c r="W59" s="21"/>
    </row>
    <row r="60" ht="54" customHeight="1" spans="1:23">
      <c r="A60" s="6">
        <v>47</v>
      </c>
      <c r="B60" s="46" t="s">
        <v>221</v>
      </c>
      <c r="C60" s="46" t="s">
        <v>56</v>
      </c>
      <c r="D60" s="46" t="s">
        <v>56</v>
      </c>
      <c r="E60" s="46" t="s">
        <v>56</v>
      </c>
      <c r="F60" s="46" t="s">
        <v>56</v>
      </c>
      <c r="G60" s="8" t="s">
        <v>78</v>
      </c>
      <c r="H60" s="8" t="s">
        <v>56</v>
      </c>
      <c r="I60" s="8" t="s">
        <v>56</v>
      </c>
      <c r="J60" s="8" t="s">
        <v>79</v>
      </c>
      <c r="K60" s="8" t="s">
        <v>56</v>
      </c>
      <c r="L60" s="8" t="s">
        <v>56</v>
      </c>
      <c r="M60" s="8" t="s">
        <v>56</v>
      </c>
      <c r="N60" s="8" t="s">
        <v>56</v>
      </c>
      <c r="O60" s="8" t="s">
        <v>56</v>
      </c>
      <c r="P60" s="8" t="s">
        <v>56</v>
      </c>
      <c r="Q60" s="10" t="s">
        <v>73</v>
      </c>
      <c r="R60" s="10" t="s">
        <v>56</v>
      </c>
      <c r="S60" s="20">
        <v>4.92</v>
      </c>
      <c r="T60" s="20">
        <v>4.92</v>
      </c>
      <c r="U60" s="20">
        <v>4.92</v>
      </c>
      <c r="V60" s="21"/>
      <c r="W60" s="21"/>
    </row>
    <row r="61" ht="16" customHeight="1" spans="1:23">
      <c r="A61" s="44"/>
      <c r="B61" s="45" t="s">
        <v>222</v>
      </c>
      <c r="C61" s="44" t="s">
        <v>56</v>
      </c>
      <c r="D61" s="44" t="s">
        <v>56</v>
      </c>
      <c r="E61" s="44" t="s">
        <v>56</v>
      </c>
      <c r="F61" s="44" t="s">
        <v>56</v>
      </c>
      <c r="G61" s="8" t="s">
        <v>81</v>
      </c>
      <c r="H61" s="8" t="s">
        <v>56</v>
      </c>
      <c r="I61" s="8" t="s">
        <v>56</v>
      </c>
      <c r="J61" s="44"/>
      <c r="K61" s="44" t="s">
        <v>56</v>
      </c>
      <c r="L61" s="44" t="s">
        <v>56</v>
      </c>
      <c r="M61" s="44" t="s">
        <v>56</v>
      </c>
      <c r="N61" s="44" t="s">
        <v>56</v>
      </c>
      <c r="O61" s="44" t="s">
        <v>56</v>
      </c>
      <c r="P61" s="44" t="s">
        <v>56</v>
      </c>
      <c r="Q61" s="44"/>
      <c r="R61" s="44" t="s">
        <v>56</v>
      </c>
      <c r="S61" s="44"/>
      <c r="T61" s="44" t="s">
        <v>56</v>
      </c>
      <c r="U61" s="44" t="s">
        <v>56</v>
      </c>
      <c r="V61" s="21"/>
      <c r="W61" s="21"/>
    </row>
    <row r="62" ht="80" customHeight="1" spans="1:23">
      <c r="A62" s="6">
        <v>48</v>
      </c>
      <c r="B62" s="46" t="s">
        <v>223</v>
      </c>
      <c r="C62" s="46" t="s">
        <v>56</v>
      </c>
      <c r="D62" s="46" t="s">
        <v>56</v>
      </c>
      <c r="E62" s="46" t="s">
        <v>56</v>
      </c>
      <c r="F62" s="46" t="s">
        <v>56</v>
      </c>
      <c r="G62" s="8" t="s">
        <v>224</v>
      </c>
      <c r="H62" s="8" t="s">
        <v>56</v>
      </c>
      <c r="I62" s="8" t="s">
        <v>56</v>
      </c>
      <c r="J62" s="8" t="s">
        <v>225</v>
      </c>
      <c r="K62" s="8" t="s">
        <v>56</v>
      </c>
      <c r="L62" s="8" t="s">
        <v>56</v>
      </c>
      <c r="M62" s="8" t="s">
        <v>56</v>
      </c>
      <c r="N62" s="8" t="s">
        <v>56</v>
      </c>
      <c r="O62" s="8" t="s">
        <v>56</v>
      </c>
      <c r="P62" s="8" t="s">
        <v>56</v>
      </c>
      <c r="Q62" s="10" t="s">
        <v>73</v>
      </c>
      <c r="R62" s="10" t="s">
        <v>56</v>
      </c>
      <c r="S62" s="20">
        <v>2.28</v>
      </c>
      <c r="T62" s="20">
        <v>2.28</v>
      </c>
      <c r="U62" s="20">
        <v>2.28</v>
      </c>
      <c r="V62" s="21"/>
      <c r="W62" s="21"/>
    </row>
    <row r="63" ht="66.5" customHeight="1" spans="1:23">
      <c r="A63" s="6">
        <v>49</v>
      </c>
      <c r="B63" s="46" t="s">
        <v>226</v>
      </c>
      <c r="C63" s="46" t="s">
        <v>56</v>
      </c>
      <c r="D63" s="46" t="s">
        <v>56</v>
      </c>
      <c r="E63" s="46" t="s">
        <v>56</v>
      </c>
      <c r="F63" s="46" t="s">
        <v>56</v>
      </c>
      <c r="G63" s="8" t="s">
        <v>227</v>
      </c>
      <c r="H63" s="8" t="s">
        <v>56</v>
      </c>
      <c r="I63" s="8" t="s">
        <v>56</v>
      </c>
      <c r="J63" s="8" t="s">
        <v>228</v>
      </c>
      <c r="K63" s="8" t="s">
        <v>56</v>
      </c>
      <c r="L63" s="8" t="s">
        <v>56</v>
      </c>
      <c r="M63" s="8" t="s">
        <v>56</v>
      </c>
      <c r="N63" s="8" t="s">
        <v>56</v>
      </c>
      <c r="O63" s="8" t="s">
        <v>56</v>
      </c>
      <c r="P63" s="8" t="s">
        <v>56</v>
      </c>
      <c r="Q63" s="10" t="s">
        <v>88</v>
      </c>
      <c r="R63" s="10" t="s">
        <v>56</v>
      </c>
      <c r="S63" s="20">
        <v>0.18</v>
      </c>
      <c r="T63" s="20">
        <v>0.18</v>
      </c>
      <c r="U63" s="20">
        <v>0.18</v>
      </c>
      <c r="V63" s="21"/>
      <c r="W63" s="21"/>
    </row>
    <row r="64" ht="28.5" customHeight="1" spans="1:23">
      <c r="A64" s="44"/>
      <c r="B64" s="45" t="s">
        <v>229</v>
      </c>
      <c r="C64" s="44" t="s">
        <v>56</v>
      </c>
      <c r="D64" s="44" t="s">
        <v>56</v>
      </c>
      <c r="E64" s="44" t="s">
        <v>56</v>
      </c>
      <c r="F64" s="44" t="s">
        <v>56</v>
      </c>
      <c r="G64" s="8" t="s">
        <v>90</v>
      </c>
      <c r="H64" s="8" t="s">
        <v>56</v>
      </c>
      <c r="I64" s="8" t="s">
        <v>56</v>
      </c>
      <c r="J64" s="44"/>
      <c r="K64" s="44" t="s">
        <v>56</v>
      </c>
      <c r="L64" s="44" t="s">
        <v>56</v>
      </c>
      <c r="M64" s="44" t="s">
        <v>56</v>
      </c>
      <c r="N64" s="44" t="s">
        <v>56</v>
      </c>
      <c r="O64" s="44" t="s">
        <v>56</v>
      </c>
      <c r="P64" s="44" t="s">
        <v>56</v>
      </c>
      <c r="Q64" s="44"/>
      <c r="R64" s="44" t="s">
        <v>56</v>
      </c>
      <c r="S64" s="44"/>
      <c r="T64" s="44" t="s">
        <v>56</v>
      </c>
      <c r="U64" s="44" t="s">
        <v>56</v>
      </c>
      <c r="V64" s="21"/>
      <c r="W64" s="21"/>
    </row>
    <row r="65" ht="67.5" customHeight="1" spans="1:23">
      <c r="A65" s="6">
        <v>50</v>
      </c>
      <c r="B65" s="46" t="s">
        <v>230</v>
      </c>
      <c r="C65" s="46" t="s">
        <v>56</v>
      </c>
      <c r="D65" s="46" t="s">
        <v>56</v>
      </c>
      <c r="E65" s="46" t="s">
        <v>56</v>
      </c>
      <c r="F65" s="46" t="s">
        <v>56</v>
      </c>
      <c r="G65" s="8" t="s">
        <v>231</v>
      </c>
      <c r="H65" s="8" t="s">
        <v>56</v>
      </c>
      <c r="I65" s="8" t="s">
        <v>56</v>
      </c>
      <c r="J65" s="8" t="s">
        <v>232</v>
      </c>
      <c r="K65" s="8" t="s">
        <v>56</v>
      </c>
      <c r="L65" s="8" t="s">
        <v>56</v>
      </c>
      <c r="M65" s="8" t="s">
        <v>56</v>
      </c>
      <c r="N65" s="8" t="s">
        <v>56</v>
      </c>
      <c r="O65" s="8" t="s">
        <v>56</v>
      </c>
      <c r="P65" s="8" t="s">
        <v>56</v>
      </c>
      <c r="Q65" s="10" t="s">
        <v>73</v>
      </c>
      <c r="R65" s="10" t="s">
        <v>56</v>
      </c>
      <c r="S65" s="20">
        <v>0.41</v>
      </c>
      <c r="T65" s="20">
        <v>0.41</v>
      </c>
      <c r="U65" s="20">
        <v>0.41</v>
      </c>
      <c r="V65" s="21"/>
      <c r="W65" s="21"/>
    </row>
    <row r="66" ht="66.75" customHeight="1" spans="1:23">
      <c r="A66" s="6">
        <v>51</v>
      </c>
      <c r="B66" s="46" t="s">
        <v>233</v>
      </c>
      <c r="C66" s="46" t="s">
        <v>56</v>
      </c>
      <c r="D66" s="46" t="s">
        <v>56</v>
      </c>
      <c r="E66" s="46" t="s">
        <v>56</v>
      </c>
      <c r="F66" s="46" t="s">
        <v>56</v>
      </c>
      <c r="G66" s="8" t="s">
        <v>234</v>
      </c>
      <c r="H66" s="8" t="s">
        <v>56</v>
      </c>
      <c r="I66" s="8" t="s">
        <v>56</v>
      </c>
      <c r="J66" s="8" t="s">
        <v>108</v>
      </c>
      <c r="K66" s="8" t="s">
        <v>56</v>
      </c>
      <c r="L66" s="8" t="s">
        <v>56</v>
      </c>
      <c r="M66" s="8" t="s">
        <v>56</v>
      </c>
      <c r="N66" s="8" t="s">
        <v>56</v>
      </c>
      <c r="O66" s="8" t="s">
        <v>56</v>
      </c>
      <c r="P66" s="8" t="s">
        <v>56</v>
      </c>
      <c r="Q66" s="10" t="s">
        <v>73</v>
      </c>
      <c r="R66" s="10" t="s">
        <v>56</v>
      </c>
      <c r="S66" s="20">
        <v>2.05</v>
      </c>
      <c r="T66" s="20">
        <v>2.05</v>
      </c>
      <c r="U66" s="20">
        <v>2.05</v>
      </c>
      <c r="V66" s="21"/>
      <c r="W66" s="21"/>
    </row>
    <row r="67" ht="54.25" customHeight="1" spans="1:23">
      <c r="A67" s="6">
        <v>52</v>
      </c>
      <c r="B67" s="7" t="s">
        <v>235</v>
      </c>
      <c r="C67" s="7" t="s">
        <v>56</v>
      </c>
      <c r="D67" s="7" t="s">
        <v>56</v>
      </c>
      <c r="E67" s="7" t="s">
        <v>56</v>
      </c>
      <c r="F67" s="7" t="s">
        <v>56</v>
      </c>
      <c r="G67" s="8" t="s">
        <v>92</v>
      </c>
      <c r="H67" s="8" t="s">
        <v>56</v>
      </c>
      <c r="I67" s="8" t="s">
        <v>56</v>
      </c>
      <c r="J67" s="8" t="s">
        <v>93</v>
      </c>
      <c r="K67" s="8" t="s">
        <v>56</v>
      </c>
      <c r="L67" s="8" t="s">
        <v>56</v>
      </c>
      <c r="M67" s="8" t="s">
        <v>56</v>
      </c>
      <c r="N67" s="8" t="s">
        <v>56</v>
      </c>
      <c r="O67" s="8" t="s">
        <v>56</v>
      </c>
      <c r="P67" s="8" t="s">
        <v>56</v>
      </c>
      <c r="Q67" s="10" t="s">
        <v>73</v>
      </c>
      <c r="R67" s="10" t="s">
        <v>56</v>
      </c>
      <c r="S67" s="20">
        <v>10.32</v>
      </c>
      <c r="T67" s="20">
        <v>10.32</v>
      </c>
      <c r="U67" s="20">
        <v>10.32</v>
      </c>
      <c r="V67" s="21"/>
      <c r="W67" s="21"/>
    </row>
    <row r="68" ht="54" customHeight="1" spans="1:23">
      <c r="A68" s="6">
        <v>53</v>
      </c>
      <c r="B68" s="7" t="s">
        <v>236</v>
      </c>
      <c r="C68" s="7" t="s">
        <v>56</v>
      </c>
      <c r="D68" s="7" t="s">
        <v>56</v>
      </c>
      <c r="E68" s="7" t="s">
        <v>56</v>
      </c>
      <c r="F68" s="7" t="s">
        <v>56</v>
      </c>
      <c r="G68" s="8" t="s">
        <v>98</v>
      </c>
      <c r="H68" s="8" t="s">
        <v>56</v>
      </c>
      <c r="I68" s="8" t="s">
        <v>56</v>
      </c>
      <c r="J68" s="8" t="s">
        <v>93</v>
      </c>
      <c r="K68" s="8" t="s">
        <v>56</v>
      </c>
      <c r="L68" s="8" t="s">
        <v>56</v>
      </c>
      <c r="M68" s="8" t="s">
        <v>56</v>
      </c>
      <c r="N68" s="8" t="s">
        <v>56</v>
      </c>
      <c r="O68" s="8" t="s">
        <v>56</v>
      </c>
      <c r="P68" s="8" t="s">
        <v>56</v>
      </c>
      <c r="Q68" s="10" t="s">
        <v>73</v>
      </c>
      <c r="R68" s="10" t="s">
        <v>56</v>
      </c>
      <c r="S68" s="20">
        <v>6.36</v>
      </c>
      <c r="T68" s="20">
        <v>6.36</v>
      </c>
      <c r="U68" s="20">
        <v>6.36</v>
      </c>
      <c r="V68" s="21"/>
      <c r="W68" s="21"/>
    </row>
    <row r="69" ht="66.5" customHeight="1" spans="1:23">
      <c r="A69" s="6">
        <v>54</v>
      </c>
      <c r="B69" s="7" t="s">
        <v>237</v>
      </c>
      <c r="C69" s="7" t="s">
        <v>56</v>
      </c>
      <c r="D69" s="7" t="s">
        <v>56</v>
      </c>
      <c r="E69" s="7" t="s">
        <v>56</v>
      </c>
      <c r="F69" s="7" t="s">
        <v>56</v>
      </c>
      <c r="G69" s="8" t="s">
        <v>101</v>
      </c>
      <c r="H69" s="8" t="s">
        <v>56</v>
      </c>
      <c r="I69" s="8" t="s">
        <v>56</v>
      </c>
      <c r="J69" s="8" t="s">
        <v>102</v>
      </c>
      <c r="K69" s="8" t="s">
        <v>56</v>
      </c>
      <c r="L69" s="8" t="s">
        <v>56</v>
      </c>
      <c r="M69" s="8" t="s">
        <v>56</v>
      </c>
      <c r="N69" s="8" t="s">
        <v>56</v>
      </c>
      <c r="O69" s="8" t="s">
        <v>56</v>
      </c>
      <c r="P69" s="8" t="s">
        <v>56</v>
      </c>
      <c r="Q69" s="10" t="s">
        <v>73</v>
      </c>
      <c r="R69" s="10" t="s">
        <v>56</v>
      </c>
      <c r="S69" s="48">
        <v>3.9</v>
      </c>
      <c r="T69" s="48">
        <v>3.9</v>
      </c>
      <c r="U69" s="48">
        <v>3.9</v>
      </c>
      <c r="V69" s="21"/>
      <c r="W69" s="21"/>
    </row>
    <row r="70" ht="67" customHeight="1" spans="1:23">
      <c r="A70" s="6">
        <v>55</v>
      </c>
      <c r="B70" s="7" t="s">
        <v>238</v>
      </c>
      <c r="C70" s="7" t="s">
        <v>56</v>
      </c>
      <c r="D70" s="7" t="s">
        <v>56</v>
      </c>
      <c r="E70" s="7" t="s">
        <v>56</v>
      </c>
      <c r="F70" s="7" t="s">
        <v>56</v>
      </c>
      <c r="G70" s="8" t="s">
        <v>239</v>
      </c>
      <c r="H70" s="8" t="s">
        <v>56</v>
      </c>
      <c r="I70" s="8" t="s">
        <v>56</v>
      </c>
      <c r="J70" s="8" t="s">
        <v>105</v>
      </c>
      <c r="K70" s="8" t="s">
        <v>56</v>
      </c>
      <c r="L70" s="8" t="s">
        <v>56</v>
      </c>
      <c r="M70" s="8" t="s">
        <v>56</v>
      </c>
      <c r="N70" s="8" t="s">
        <v>56</v>
      </c>
      <c r="O70" s="8" t="s">
        <v>56</v>
      </c>
      <c r="P70" s="8" t="s">
        <v>56</v>
      </c>
      <c r="Q70" s="10" t="s">
        <v>73</v>
      </c>
      <c r="R70" s="10" t="s">
        <v>56</v>
      </c>
      <c r="S70" s="20">
        <v>0.18</v>
      </c>
      <c r="T70" s="20">
        <v>0.18</v>
      </c>
      <c r="U70" s="20">
        <v>0.18</v>
      </c>
      <c r="V70" s="21"/>
      <c r="W70" s="21"/>
    </row>
    <row r="71" ht="66.5" customHeight="1" spans="1:23">
      <c r="A71" s="6">
        <v>56</v>
      </c>
      <c r="B71" s="7" t="s">
        <v>240</v>
      </c>
      <c r="C71" s="7" t="s">
        <v>56</v>
      </c>
      <c r="D71" s="7" t="s">
        <v>56</v>
      </c>
      <c r="E71" s="7" t="s">
        <v>56</v>
      </c>
      <c r="F71" s="7" t="s">
        <v>56</v>
      </c>
      <c r="G71" s="8" t="s">
        <v>241</v>
      </c>
      <c r="H71" s="8" t="s">
        <v>56</v>
      </c>
      <c r="I71" s="8" t="s">
        <v>56</v>
      </c>
      <c r="J71" s="8" t="s">
        <v>108</v>
      </c>
      <c r="K71" s="8" t="s">
        <v>56</v>
      </c>
      <c r="L71" s="8" t="s">
        <v>56</v>
      </c>
      <c r="M71" s="8" t="s">
        <v>56</v>
      </c>
      <c r="N71" s="8" t="s">
        <v>56</v>
      </c>
      <c r="O71" s="8" t="s">
        <v>56</v>
      </c>
      <c r="P71" s="8" t="s">
        <v>56</v>
      </c>
      <c r="Q71" s="10" t="s">
        <v>73</v>
      </c>
      <c r="R71" s="10" t="s">
        <v>56</v>
      </c>
      <c r="S71" s="20">
        <v>0.08</v>
      </c>
      <c r="T71" s="20">
        <v>0.08</v>
      </c>
      <c r="U71" s="20">
        <v>0.08</v>
      </c>
      <c r="V71" s="21"/>
      <c r="W71" s="21"/>
    </row>
    <row r="72" ht="41.5" customHeight="1" spans="1:23">
      <c r="A72" s="6">
        <v>57</v>
      </c>
      <c r="B72" s="7" t="s">
        <v>242</v>
      </c>
      <c r="C72" s="7" t="s">
        <v>56</v>
      </c>
      <c r="D72" s="7" t="s">
        <v>56</v>
      </c>
      <c r="E72" s="7" t="s">
        <v>56</v>
      </c>
      <c r="F72" s="7" t="s">
        <v>56</v>
      </c>
      <c r="G72" s="8" t="s">
        <v>131</v>
      </c>
      <c r="H72" s="8" t="s">
        <v>56</v>
      </c>
      <c r="I72" s="8" t="s">
        <v>56</v>
      </c>
      <c r="J72" s="8" t="s">
        <v>243</v>
      </c>
      <c r="K72" s="8" t="s">
        <v>56</v>
      </c>
      <c r="L72" s="8" t="s">
        <v>56</v>
      </c>
      <c r="M72" s="8" t="s">
        <v>56</v>
      </c>
      <c r="N72" s="8" t="s">
        <v>56</v>
      </c>
      <c r="O72" s="8" t="s">
        <v>56</v>
      </c>
      <c r="P72" s="8" t="s">
        <v>56</v>
      </c>
      <c r="Q72" s="10" t="s">
        <v>133</v>
      </c>
      <c r="R72" s="10" t="s">
        <v>56</v>
      </c>
      <c r="S72" s="49">
        <v>17</v>
      </c>
      <c r="T72" s="49">
        <v>17</v>
      </c>
      <c r="U72" s="49">
        <v>17</v>
      </c>
      <c r="V72" s="21"/>
      <c r="W72" s="21"/>
    </row>
    <row r="73" ht="41" customHeight="1" spans="1:23">
      <c r="A73" s="6">
        <v>58</v>
      </c>
      <c r="B73" s="7" t="s">
        <v>244</v>
      </c>
      <c r="C73" s="7" t="s">
        <v>56</v>
      </c>
      <c r="D73" s="7" t="s">
        <v>56</v>
      </c>
      <c r="E73" s="7" t="s">
        <v>56</v>
      </c>
      <c r="F73" s="7" t="s">
        <v>56</v>
      </c>
      <c r="G73" s="8" t="s">
        <v>131</v>
      </c>
      <c r="H73" s="8" t="s">
        <v>56</v>
      </c>
      <c r="I73" s="8" t="s">
        <v>56</v>
      </c>
      <c r="J73" s="8" t="s">
        <v>245</v>
      </c>
      <c r="K73" s="8" t="s">
        <v>56</v>
      </c>
      <c r="L73" s="8" t="s">
        <v>56</v>
      </c>
      <c r="M73" s="8" t="s">
        <v>56</v>
      </c>
      <c r="N73" s="8" t="s">
        <v>56</v>
      </c>
      <c r="O73" s="8" t="s">
        <v>56</v>
      </c>
      <c r="P73" s="8" t="s">
        <v>56</v>
      </c>
      <c r="Q73" s="10" t="s">
        <v>133</v>
      </c>
      <c r="R73" s="10" t="s">
        <v>56</v>
      </c>
      <c r="S73" s="49">
        <v>61</v>
      </c>
      <c r="T73" s="49">
        <v>61</v>
      </c>
      <c r="U73" s="49">
        <v>61</v>
      </c>
      <c r="V73" s="21"/>
      <c r="W73" s="21"/>
    </row>
    <row r="74" ht="41.5" customHeight="1" spans="1:23">
      <c r="A74" s="6">
        <v>59</v>
      </c>
      <c r="B74" s="7" t="s">
        <v>246</v>
      </c>
      <c r="C74" s="7" t="s">
        <v>56</v>
      </c>
      <c r="D74" s="7" t="s">
        <v>56</v>
      </c>
      <c r="E74" s="7" t="s">
        <v>56</v>
      </c>
      <c r="F74" s="7" t="s">
        <v>56</v>
      </c>
      <c r="G74" s="8" t="s">
        <v>131</v>
      </c>
      <c r="H74" s="8" t="s">
        <v>56</v>
      </c>
      <c r="I74" s="8" t="s">
        <v>56</v>
      </c>
      <c r="J74" s="8" t="s">
        <v>247</v>
      </c>
      <c r="K74" s="8" t="s">
        <v>56</v>
      </c>
      <c r="L74" s="8" t="s">
        <v>56</v>
      </c>
      <c r="M74" s="8" t="s">
        <v>56</v>
      </c>
      <c r="N74" s="8" t="s">
        <v>56</v>
      </c>
      <c r="O74" s="8" t="s">
        <v>56</v>
      </c>
      <c r="P74" s="8" t="s">
        <v>56</v>
      </c>
      <c r="Q74" s="10" t="s">
        <v>133</v>
      </c>
      <c r="R74" s="10" t="s">
        <v>56</v>
      </c>
      <c r="S74" s="49">
        <v>229</v>
      </c>
      <c r="T74" s="49">
        <v>229</v>
      </c>
      <c r="U74" s="49">
        <v>229</v>
      </c>
      <c r="V74" s="21"/>
      <c r="W74" s="21"/>
    </row>
    <row r="75" ht="41" customHeight="1" spans="1:23">
      <c r="A75" s="6">
        <v>60</v>
      </c>
      <c r="B75" s="7" t="s">
        <v>248</v>
      </c>
      <c r="C75" s="7" t="s">
        <v>56</v>
      </c>
      <c r="D75" s="7" t="s">
        <v>56</v>
      </c>
      <c r="E75" s="7" t="s">
        <v>56</v>
      </c>
      <c r="F75" s="7" t="s">
        <v>56</v>
      </c>
      <c r="G75" s="8" t="s">
        <v>131</v>
      </c>
      <c r="H75" s="8" t="s">
        <v>56</v>
      </c>
      <c r="I75" s="8" t="s">
        <v>56</v>
      </c>
      <c r="J75" s="8" t="s">
        <v>249</v>
      </c>
      <c r="K75" s="8" t="s">
        <v>56</v>
      </c>
      <c r="L75" s="8" t="s">
        <v>56</v>
      </c>
      <c r="M75" s="8" t="s">
        <v>56</v>
      </c>
      <c r="N75" s="8" t="s">
        <v>56</v>
      </c>
      <c r="O75" s="8" t="s">
        <v>56</v>
      </c>
      <c r="P75" s="8" t="s">
        <v>56</v>
      </c>
      <c r="Q75" s="10" t="s">
        <v>133</v>
      </c>
      <c r="R75" s="10" t="s">
        <v>56</v>
      </c>
      <c r="S75" s="49">
        <v>8</v>
      </c>
      <c r="T75" s="49">
        <v>8</v>
      </c>
      <c r="U75" s="49">
        <v>8</v>
      </c>
      <c r="V75" s="21"/>
      <c r="W75" s="21"/>
    </row>
    <row r="76" ht="41.5" customHeight="1" spans="1:23">
      <c r="A76" s="6">
        <v>61</v>
      </c>
      <c r="B76" s="7" t="s">
        <v>250</v>
      </c>
      <c r="C76" s="7" t="s">
        <v>56</v>
      </c>
      <c r="D76" s="7" t="s">
        <v>56</v>
      </c>
      <c r="E76" s="7" t="s">
        <v>56</v>
      </c>
      <c r="F76" s="7" t="s">
        <v>56</v>
      </c>
      <c r="G76" s="8" t="s">
        <v>131</v>
      </c>
      <c r="H76" s="8" t="s">
        <v>56</v>
      </c>
      <c r="I76" s="8" t="s">
        <v>56</v>
      </c>
      <c r="J76" s="8" t="s">
        <v>251</v>
      </c>
      <c r="K76" s="8" t="s">
        <v>56</v>
      </c>
      <c r="L76" s="8" t="s">
        <v>56</v>
      </c>
      <c r="M76" s="8" t="s">
        <v>56</v>
      </c>
      <c r="N76" s="8" t="s">
        <v>56</v>
      </c>
      <c r="O76" s="8" t="s">
        <v>56</v>
      </c>
      <c r="P76" s="8" t="s">
        <v>56</v>
      </c>
      <c r="Q76" s="10" t="s">
        <v>133</v>
      </c>
      <c r="R76" s="10" t="s">
        <v>56</v>
      </c>
      <c r="S76" s="49">
        <v>8</v>
      </c>
      <c r="T76" s="49">
        <v>8</v>
      </c>
      <c r="U76" s="49">
        <v>8</v>
      </c>
      <c r="V76" s="21"/>
      <c r="W76" s="21"/>
    </row>
    <row r="77" ht="28" customHeight="1" spans="1:23">
      <c r="A77" s="6">
        <v>62</v>
      </c>
      <c r="B77" s="7" t="s">
        <v>252</v>
      </c>
      <c r="C77" s="7" t="s">
        <v>56</v>
      </c>
      <c r="D77" s="7" t="s">
        <v>56</v>
      </c>
      <c r="E77" s="7" t="s">
        <v>56</v>
      </c>
      <c r="F77" s="7" t="s">
        <v>56</v>
      </c>
      <c r="G77" s="8" t="s">
        <v>122</v>
      </c>
      <c r="H77" s="8" t="s">
        <v>56</v>
      </c>
      <c r="I77" s="8" t="s">
        <v>56</v>
      </c>
      <c r="J77" s="8" t="s">
        <v>253</v>
      </c>
      <c r="K77" s="8" t="s">
        <v>56</v>
      </c>
      <c r="L77" s="8" t="s">
        <v>56</v>
      </c>
      <c r="M77" s="8" t="s">
        <v>56</v>
      </c>
      <c r="N77" s="8" t="s">
        <v>56</v>
      </c>
      <c r="O77" s="8" t="s">
        <v>56</v>
      </c>
      <c r="P77" s="8" t="s">
        <v>56</v>
      </c>
      <c r="Q77" s="10" t="s">
        <v>156</v>
      </c>
      <c r="R77" s="10" t="s">
        <v>56</v>
      </c>
      <c r="S77" s="51">
        <v>0.695</v>
      </c>
      <c r="T77" s="51">
        <v>0.695</v>
      </c>
      <c r="U77" s="51">
        <v>0.695</v>
      </c>
      <c r="V77" s="21"/>
      <c r="W77" s="21"/>
    </row>
    <row r="78" ht="28.5" customHeight="1" spans="1:23">
      <c r="A78" s="6">
        <v>63</v>
      </c>
      <c r="B78" s="7" t="s">
        <v>254</v>
      </c>
      <c r="C78" s="7" t="s">
        <v>56</v>
      </c>
      <c r="D78" s="7" t="s">
        <v>56</v>
      </c>
      <c r="E78" s="7" t="s">
        <v>56</v>
      </c>
      <c r="F78" s="7" t="s">
        <v>56</v>
      </c>
      <c r="G78" s="8" t="s">
        <v>122</v>
      </c>
      <c r="H78" s="8" t="s">
        <v>56</v>
      </c>
      <c r="I78" s="8" t="s">
        <v>56</v>
      </c>
      <c r="J78" s="8" t="s">
        <v>255</v>
      </c>
      <c r="K78" s="8" t="s">
        <v>56</v>
      </c>
      <c r="L78" s="8" t="s">
        <v>56</v>
      </c>
      <c r="M78" s="8" t="s">
        <v>56</v>
      </c>
      <c r="N78" s="8" t="s">
        <v>56</v>
      </c>
      <c r="O78" s="8" t="s">
        <v>56</v>
      </c>
      <c r="P78" s="8" t="s">
        <v>56</v>
      </c>
      <c r="Q78" s="10" t="s">
        <v>156</v>
      </c>
      <c r="R78" s="10" t="s">
        <v>56</v>
      </c>
      <c r="S78" s="51">
        <v>0.215</v>
      </c>
      <c r="T78" s="51">
        <v>0.215</v>
      </c>
      <c r="U78" s="51">
        <v>0.215</v>
      </c>
      <c r="V78" s="21"/>
      <c r="W78" s="21"/>
    </row>
    <row r="79" ht="29" customHeight="1" spans="1:23">
      <c r="A79" s="6">
        <v>64</v>
      </c>
      <c r="B79" s="7" t="s">
        <v>256</v>
      </c>
      <c r="C79" s="7" t="s">
        <v>56</v>
      </c>
      <c r="D79" s="7" t="s">
        <v>56</v>
      </c>
      <c r="E79" s="7" t="s">
        <v>56</v>
      </c>
      <c r="F79" s="7" t="s">
        <v>56</v>
      </c>
      <c r="G79" s="8" t="s">
        <v>122</v>
      </c>
      <c r="H79" s="8" t="s">
        <v>56</v>
      </c>
      <c r="I79" s="8" t="s">
        <v>56</v>
      </c>
      <c r="J79" s="8" t="s">
        <v>257</v>
      </c>
      <c r="K79" s="8" t="s">
        <v>56</v>
      </c>
      <c r="L79" s="8" t="s">
        <v>56</v>
      </c>
      <c r="M79" s="8" t="s">
        <v>56</v>
      </c>
      <c r="N79" s="8" t="s">
        <v>56</v>
      </c>
      <c r="O79" s="8" t="s">
        <v>56</v>
      </c>
      <c r="P79" s="8" t="s">
        <v>56</v>
      </c>
      <c r="Q79" s="10" t="s">
        <v>156</v>
      </c>
      <c r="R79" s="10" t="s">
        <v>56</v>
      </c>
      <c r="S79" s="51">
        <v>1.162</v>
      </c>
      <c r="T79" s="51">
        <v>1.162</v>
      </c>
      <c r="U79" s="51">
        <v>1.162</v>
      </c>
      <c r="V79" s="21"/>
      <c r="W79" s="21"/>
    </row>
    <row r="80" ht="28.5" customHeight="1" spans="1:23">
      <c r="A80" s="6">
        <v>65</v>
      </c>
      <c r="B80" s="7" t="s">
        <v>258</v>
      </c>
      <c r="C80" s="7" t="s">
        <v>56</v>
      </c>
      <c r="D80" s="7" t="s">
        <v>56</v>
      </c>
      <c r="E80" s="7" t="s">
        <v>56</v>
      </c>
      <c r="F80" s="7" t="s">
        <v>56</v>
      </c>
      <c r="G80" s="8" t="s">
        <v>122</v>
      </c>
      <c r="H80" s="8" t="s">
        <v>56</v>
      </c>
      <c r="I80" s="8" t="s">
        <v>56</v>
      </c>
      <c r="J80" s="8" t="s">
        <v>259</v>
      </c>
      <c r="K80" s="8" t="s">
        <v>56</v>
      </c>
      <c r="L80" s="8" t="s">
        <v>56</v>
      </c>
      <c r="M80" s="8" t="s">
        <v>56</v>
      </c>
      <c r="N80" s="8" t="s">
        <v>56</v>
      </c>
      <c r="O80" s="8" t="s">
        <v>56</v>
      </c>
      <c r="P80" s="8" t="s">
        <v>56</v>
      </c>
      <c r="Q80" s="10" t="s">
        <v>156</v>
      </c>
      <c r="R80" s="10" t="s">
        <v>56</v>
      </c>
      <c r="S80" s="20">
        <v>0.11</v>
      </c>
      <c r="T80" s="20">
        <v>0.11</v>
      </c>
      <c r="U80" s="20">
        <v>0.11</v>
      </c>
      <c r="V80" s="21"/>
      <c r="W80" s="21"/>
    </row>
    <row r="81" ht="41.5" customHeight="1" spans="1:23">
      <c r="A81" s="6">
        <v>66</v>
      </c>
      <c r="B81" s="7" t="s">
        <v>260</v>
      </c>
      <c r="C81" s="7" t="s">
        <v>56</v>
      </c>
      <c r="D81" s="7" t="s">
        <v>56</v>
      </c>
      <c r="E81" s="7" t="s">
        <v>56</v>
      </c>
      <c r="F81" s="7" t="s">
        <v>56</v>
      </c>
      <c r="G81" s="8" t="s">
        <v>261</v>
      </c>
      <c r="H81" s="8" t="s">
        <v>56</v>
      </c>
      <c r="I81" s="8" t="s">
        <v>56</v>
      </c>
      <c r="J81" s="8" t="s">
        <v>262</v>
      </c>
      <c r="K81" s="8" t="s">
        <v>56</v>
      </c>
      <c r="L81" s="8" t="s">
        <v>56</v>
      </c>
      <c r="M81" s="8" t="s">
        <v>56</v>
      </c>
      <c r="N81" s="8" t="s">
        <v>56</v>
      </c>
      <c r="O81" s="8" t="s">
        <v>56</v>
      </c>
      <c r="P81" s="8" t="s">
        <v>56</v>
      </c>
      <c r="Q81" s="10" t="s">
        <v>112</v>
      </c>
      <c r="R81" s="10" t="s">
        <v>56</v>
      </c>
      <c r="S81" s="49">
        <v>90</v>
      </c>
      <c r="T81" s="49">
        <v>90</v>
      </c>
      <c r="U81" s="49">
        <v>90</v>
      </c>
      <c r="V81" s="21"/>
      <c r="W81" s="21"/>
    </row>
    <row r="82" ht="15.75" customHeight="1" spans="1:23">
      <c r="A82" s="44"/>
      <c r="B82" s="45" t="s">
        <v>263</v>
      </c>
      <c r="C82" s="44" t="s">
        <v>56</v>
      </c>
      <c r="D82" s="44" t="s">
        <v>56</v>
      </c>
      <c r="E82" s="44" t="s">
        <v>56</v>
      </c>
      <c r="F82" s="44" t="s">
        <v>56</v>
      </c>
      <c r="G82" s="8" t="s">
        <v>264</v>
      </c>
      <c r="H82" s="8" t="s">
        <v>56</v>
      </c>
      <c r="I82" s="8" t="s">
        <v>56</v>
      </c>
      <c r="J82" s="44"/>
      <c r="K82" s="44" t="s">
        <v>56</v>
      </c>
      <c r="L82" s="44" t="s">
        <v>56</v>
      </c>
      <c r="M82" s="44" t="s">
        <v>56</v>
      </c>
      <c r="N82" s="44" t="s">
        <v>56</v>
      </c>
      <c r="O82" s="44" t="s">
        <v>56</v>
      </c>
      <c r="P82" s="44" t="s">
        <v>56</v>
      </c>
      <c r="Q82" s="44"/>
      <c r="R82" s="44" t="s">
        <v>56</v>
      </c>
      <c r="S82" s="44"/>
      <c r="T82" s="44" t="s">
        <v>56</v>
      </c>
      <c r="U82" s="44" t="s">
        <v>56</v>
      </c>
      <c r="V82" s="21"/>
      <c r="W82" s="21"/>
    </row>
    <row r="83" ht="78.75" customHeight="1" spans="1:23">
      <c r="A83" s="6">
        <v>67</v>
      </c>
      <c r="B83" s="7" t="s">
        <v>265</v>
      </c>
      <c r="C83" s="7" t="s">
        <v>56</v>
      </c>
      <c r="D83" s="7" t="s">
        <v>56</v>
      </c>
      <c r="E83" s="7" t="s">
        <v>56</v>
      </c>
      <c r="F83" s="7" t="s">
        <v>56</v>
      </c>
      <c r="G83" s="8" t="s">
        <v>266</v>
      </c>
      <c r="H83" s="8" t="s">
        <v>56</v>
      </c>
      <c r="I83" s="8" t="s">
        <v>56</v>
      </c>
      <c r="J83" s="8" t="s">
        <v>267</v>
      </c>
      <c r="K83" s="8" t="s">
        <v>56</v>
      </c>
      <c r="L83" s="8" t="s">
        <v>56</v>
      </c>
      <c r="M83" s="8" t="s">
        <v>56</v>
      </c>
      <c r="N83" s="8" t="s">
        <v>56</v>
      </c>
      <c r="O83" s="8" t="s">
        <v>56</v>
      </c>
      <c r="P83" s="8" t="s">
        <v>56</v>
      </c>
      <c r="Q83" s="10" t="s">
        <v>156</v>
      </c>
      <c r="R83" s="10" t="s">
        <v>56</v>
      </c>
      <c r="S83" s="51">
        <v>0.192</v>
      </c>
      <c r="T83" s="51">
        <v>0.192</v>
      </c>
      <c r="U83" s="51">
        <v>0.192</v>
      </c>
      <c r="V83" s="21"/>
      <c r="W83" s="21"/>
    </row>
    <row r="84" ht="15.5" customHeight="1" spans="1:23">
      <c r="A84" s="44"/>
      <c r="B84" s="45" t="s">
        <v>268</v>
      </c>
      <c r="C84" s="44" t="s">
        <v>56</v>
      </c>
      <c r="D84" s="44" t="s">
        <v>56</v>
      </c>
      <c r="E84" s="44" t="s">
        <v>56</v>
      </c>
      <c r="F84" s="44" t="s">
        <v>56</v>
      </c>
      <c r="G84" s="8" t="s">
        <v>143</v>
      </c>
      <c r="H84" s="8" t="s">
        <v>56</v>
      </c>
      <c r="I84" s="8" t="s">
        <v>56</v>
      </c>
      <c r="J84" s="44"/>
      <c r="K84" s="44" t="s">
        <v>56</v>
      </c>
      <c r="L84" s="44" t="s">
        <v>56</v>
      </c>
      <c r="M84" s="44" t="s">
        <v>56</v>
      </c>
      <c r="N84" s="44" t="s">
        <v>56</v>
      </c>
      <c r="O84" s="44" t="s">
        <v>56</v>
      </c>
      <c r="P84" s="44" t="s">
        <v>56</v>
      </c>
      <c r="Q84" s="44"/>
      <c r="R84" s="44" t="s">
        <v>56</v>
      </c>
      <c r="S84" s="44"/>
      <c r="T84" s="44" t="s">
        <v>56</v>
      </c>
      <c r="U84" s="44" t="s">
        <v>56</v>
      </c>
      <c r="V84" s="21"/>
      <c r="W84" s="21"/>
    </row>
    <row r="85" ht="80.5" customHeight="1" spans="1:23">
      <c r="A85" s="6">
        <v>68</v>
      </c>
      <c r="B85" s="7" t="s">
        <v>269</v>
      </c>
      <c r="C85" s="7" t="s">
        <v>56</v>
      </c>
      <c r="D85" s="7" t="s">
        <v>56</v>
      </c>
      <c r="E85" s="7" t="s">
        <v>56</v>
      </c>
      <c r="F85" s="7" t="s">
        <v>56</v>
      </c>
      <c r="G85" s="8" t="s">
        <v>191</v>
      </c>
      <c r="H85" s="8" t="s">
        <v>56</v>
      </c>
      <c r="I85" s="8" t="s">
        <v>56</v>
      </c>
      <c r="J85" s="8" t="s">
        <v>270</v>
      </c>
      <c r="K85" s="8" t="s">
        <v>56</v>
      </c>
      <c r="L85" s="8" t="s">
        <v>56</v>
      </c>
      <c r="M85" s="8" t="s">
        <v>56</v>
      </c>
      <c r="N85" s="8" t="s">
        <v>56</v>
      </c>
      <c r="O85" s="8" t="s">
        <v>56</v>
      </c>
      <c r="P85" s="8" t="s">
        <v>56</v>
      </c>
      <c r="Q85" s="10" t="s">
        <v>88</v>
      </c>
      <c r="R85" s="10" t="s">
        <v>56</v>
      </c>
      <c r="S85" s="20">
        <v>131.24</v>
      </c>
      <c r="T85" s="20">
        <v>131.24</v>
      </c>
      <c r="U85" s="20">
        <v>131.24</v>
      </c>
      <c r="V85" s="21"/>
      <c r="W85" s="21"/>
    </row>
    <row r="86" ht="65.5" customHeight="1" spans="1:23">
      <c r="A86" s="6">
        <v>69</v>
      </c>
      <c r="B86" s="7" t="s">
        <v>271</v>
      </c>
      <c r="C86" s="7" t="s">
        <v>56</v>
      </c>
      <c r="D86" s="7" t="s">
        <v>56</v>
      </c>
      <c r="E86" s="7" t="s">
        <v>56</v>
      </c>
      <c r="F86" s="7" t="s">
        <v>56</v>
      </c>
      <c r="G86" s="8" t="s">
        <v>164</v>
      </c>
      <c r="H86" s="8" t="s">
        <v>56</v>
      </c>
      <c r="I86" s="8" t="s">
        <v>56</v>
      </c>
      <c r="J86" s="8" t="s">
        <v>272</v>
      </c>
      <c r="K86" s="8" t="s">
        <v>56</v>
      </c>
      <c r="L86" s="8" t="s">
        <v>56</v>
      </c>
      <c r="M86" s="8" t="s">
        <v>56</v>
      </c>
      <c r="N86" s="8" t="s">
        <v>56</v>
      </c>
      <c r="O86" s="8" t="s">
        <v>56</v>
      </c>
      <c r="P86" s="8" t="s">
        <v>56</v>
      </c>
      <c r="Q86" s="10" t="s">
        <v>88</v>
      </c>
      <c r="R86" s="10" t="s">
        <v>56</v>
      </c>
      <c r="S86" s="20">
        <v>123.68</v>
      </c>
      <c r="T86" s="20">
        <v>123.68</v>
      </c>
      <c r="U86" s="20">
        <v>123.68</v>
      </c>
      <c r="V86" s="21"/>
      <c r="W86" s="21"/>
    </row>
    <row r="87" ht="54.5" customHeight="1" spans="1:23">
      <c r="A87" s="6">
        <v>70</v>
      </c>
      <c r="B87" s="7" t="s">
        <v>273</v>
      </c>
      <c r="C87" s="7" t="s">
        <v>56</v>
      </c>
      <c r="D87" s="7" t="s">
        <v>56</v>
      </c>
      <c r="E87" s="7" t="s">
        <v>56</v>
      </c>
      <c r="F87" s="7" t="s">
        <v>56</v>
      </c>
      <c r="G87" s="8" t="s">
        <v>274</v>
      </c>
      <c r="H87" s="8" t="s">
        <v>56</v>
      </c>
      <c r="I87" s="8" t="s">
        <v>56</v>
      </c>
      <c r="J87" s="8" t="s">
        <v>275</v>
      </c>
      <c r="K87" s="8" t="s">
        <v>56</v>
      </c>
      <c r="L87" s="8" t="s">
        <v>56</v>
      </c>
      <c r="M87" s="8" t="s">
        <v>56</v>
      </c>
      <c r="N87" s="8" t="s">
        <v>56</v>
      </c>
      <c r="O87" s="8" t="s">
        <v>56</v>
      </c>
      <c r="P87" s="8" t="s">
        <v>56</v>
      </c>
      <c r="Q87" s="10" t="s">
        <v>73</v>
      </c>
      <c r="R87" s="10" t="s">
        <v>56</v>
      </c>
      <c r="S87" s="20">
        <v>5.69</v>
      </c>
      <c r="T87" s="20">
        <v>5.69</v>
      </c>
      <c r="U87" s="20">
        <v>5.69</v>
      </c>
      <c r="V87" s="21"/>
      <c r="W87" s="21"/>
    </row>
    <row r="88" ht="54.5" customHeight="1" spans="1:23">
      <c r="A88" s="6">
        <v>71</v>
      </c>
      <c r="B88" s="7" t="s">
        <v>276</v>
      </c>
      <c r="C88" s="7" t="s">
        <v>56</v>
      </c>
      <c r="D88" s="7" t="s">
        <v>56</v>
      </c>
      <c r="E88" s="7" t="s">
        <v>56</v>
      </c>
      <c r="F88" s="7" t="s">
        <v>56</v>
      </c>
      <c r="G88" s="8" t="s">
        <v>277</v>
      </c>
      <c r="H88" s="8" t="s">
        <v>56</v>
      </c>
      <c r="I88" s="8" t="s">
        <v>56</v>
      </c>
      <c r="J88" s="8" t="s">
        <v>278</v>
      </c>
      <c r="K88" s="8" t="s">
        <v>56</v>
      </c>
      <c r="L88" s="8" t="s">
        <v>56</v>
      </c>
      <c r="M88" s="8" t="s">
        <v>56</v>
      </c>
      <c r="N88" s="8" t="s">
        <v>56</v>
      </c>
      <c r="O88" s="8" t="s">
        <v>56</v>
      </c>
      <c r="P88" s="8" t="s">
        <v>56</v>
      </c>
      <c r="Q88" s="10" t="s">
        <v>73</v>
      </c>
      <c r="R88" s="10" t="s">
        <v>56</v>
      </c>
      <c r="S88" s="20">
        <v>138.94</v>
      </c>
      <c r="T88" s="20">
        <v>138.94</v>
      </c>
      <c r="U88" s="20">
        <v>138.94</v>
      </c>
      <c r="V88" s="21"/>
      <c r="W88" s="21"/>
    </row>
    <row r="89" ht="66" customHeight="1" spans="1:23">
      <c r="A89" s="6">
        <v>72</v>
      </c>
      <c r="B89" s="7" t="s">
        <v>279</v>
      </c>
      <c r="C89" s="7" t="s">
        <v>56</v>
      </c>
      <c r="D89" s="7" t="s">
        <v>56</v>
      </c>
      <c r="E89" s="7" t="s">
        <v>56</v>
      </c>
      <c r="F89" s="7" t="s">
        <v>56</v>
      </c>
      <c r="G89" s="8" t="s">
        <v>161</v>
      </c>
      <c r="H89" s="8" t="s">
        <v>56</v>
      </c>
      <c r="I89" s="8" t="s">
        <v>56</v>
      </c>
      <c r="J89" s="8" t="s">
        <v>280</v>
      </c>
      <c r="K89" s="8" t="s">
        <v>56</v>
      </c>
      <c r="L89" s="8" t="s">
        <v>56</v>
      </c>
      <c r="M89" s="8" t="s">
        <v>56</v>
      </c>
      <c r="N89" s="8" t="s">
        <v>56</v>
      </c>
      <c r="O89" s="8" t="s">
        <v>56</v>
      </c>
      <c r="P89" s="8" t="s">
        <v>56</v>
      </c>
      <c r="Q89" s="10" t="s">
        <v>88</v>
      </c>
      <c r="R89" s="10" t="s">
        <v>56</v>
      </c>
      <c r="S89" s="20">
        <v>18.93</v>
      </c>
      <c r="T89" s="20">
        <v>18.93</v>
      </c>
      <c r="U89" s="20">
        <v>18.93</v>
      </c>
      <c r="V89" s="21"/>
      <c r="W89" s="21"/>
    </row>
    <row r="90" ht="54.5" customHeight="1" spans="1:23">
      <c r="A90" s="6">
        <v>73</v>
      </c>
      <c r="B90" s="7" t="s">
        <v>281</v>
      </c>
      <c r="C90" s="7" t="s">
        <v>56</v>
      </c>
      <c r="D90" s="7" t="s">
        <v>56</v>
      </c>
      <c r="E90" s="7" t="s">
        <v>56</v>
      </c>
      <c r="F90" s="7" t="s">
        <v>56</v>
      </c>
      <c r="G90" s="8" t="s">
        <v>282</v>
      </c>
      <c r="H90" s="8" t="s">
        <v>56</v>
      </c>
      <c r="I90" s="8" t="s">
        <v>56</v>
      </c>
      <c r="J90" s="8" t="s">
        <v>283</v>
      </c>
      <c r="K90" s="8" t="s">
        <v>56</v>
      </c>
      <c r="L90" s="8" t="s">
        <v>56</v>
      </c>
      <c r="M90" s="8" t="s">
        <v>56</v>
      </c>
      <c r="N90" s="8" t="s">
        <v>56</v>
      </c>
      <c r="O90" s="8" t="s">
        <v>56</v>
      </c>
      <c r="P90" s="8" t="s">
        <v>56</v>
      </c>
      <c r="Q90" s="10" t="s">
        <v>156</v>
      </c>
      <c r="R90" s="10" t="s">
        <v>56</v>
      </c>
      <c r="S90" s="51">
        <v>0.938</v>
      </c>
      <c r="T90" s="51">
        <v>0.938</v>
      </c>
      <c r="U90" s="51">
        <v>0.938</v>
      </c>
      <c r="V90" s="21"/>
      <c r="W90" s="21"/>
    </row>
    <row r="91" ht="41.5" customHeight="1" spans="1:23">
      <c r="A91" s="6">
        <v>74</v>
      </c>
      <c r="B91" s="7" t="s">
        <v>284</v>
      </c>
      <c r="C91" s="7" t="s">
        <v>56</v>
      </c>
      <c r="D91" s="7" t="s">
        <v>56</v>
      </c>
      <c r="E91" s="7" t="s">
        <v>56</v>
      </c>
      <c r="F91" s="7" t="s">
        <v>56</v>
      </c>
      <c r="G91" s="8" t="s">
        <v>285</v>
      </c>
      <c r="H91" s="8" t="s">
        <v>56</v>
      </c>
      <c r="I91" s="8" t="s">
        <v>56</v>
      </c>
      <c r="J91" s="8" t="s">
        <v>286</v>
      </c>
      <c r="K91" s="8" t="s">
        <v>56</v>
      </c>
      <c r="L91" s="8" t="s">
        <v>56</v>
      </c>
      <c r="M91" s="8" t="s">
        <v>56</v>
      </c>
      <c r="N91" s="8" t="s">
        <v>56</v>
      </c>
      <c r="O91" s="8" t="s">
        <v>56</v>
      </c>
      <c r="P91" s="8" t="s">
        <v>56</v>
      </c>
      <c r="Q91" s="10" t="s">
        <v>88</v>
      </c>
      <c r="R91" s="10" t="s">
        <v>56</v>
      </c>
      <c r="S91" s="20">
        <v>382.71</v>
      </c>
      <c r="T91" s="20">
        <v>382.71</v>
      </c>
      <c r="U91" s="20">
        <v>382.71</v>
      </c>
      <c r="V91" s="21"/>
      <c r="W91" s="21"/>
    </row>
    <row r="92" ht="41.5" customHeight="1" spans="1:23">
      <c r="A92" s="6">
        <v>75</v>
      </c>
      <c r="B92" s="7" t="s">
        <v>287</v>
      </c>
      <c r="C92" s="7" t="s">
        <v>56</v>
      </c>
      <c r="D92" s="7" t="s">
        <v>56</v>
      </c>
      <c r="E92" s="7" t="s">
        <v>56</v>
      </c>
      <c r="F92" s="7" t="s">
        <v>56</v>
      </c>
      <c r="G92" s="8" t="s">
        <v>288</v>
      </c>
      <c r="H92" s="8" t="s">
        <v>56</v>
      </c>
      <c r="I92" s="8" t="s">
        <v>56</v>
      </c>
      <c r="J92" s="8" t="s">
        <v>289</v>
      </c>
      <c r="K92" s="8" t="s">
        <v>56</v>
      </c>
      <c r="L92" s="8" t="s">
        <v>56</v>
      </c>
      <c r="M92" s="8" t="s">
        <v>56</v>
      </c>
      <c r="N92" s="8" t="s">
        <v>56</v>
      </c>
      <c r="O92" s="8" t="s">
        <v>56</v>
      </c>
      <c r="P92" s="8" t="s">
        <v>56</v>
      </c>
      <c r="Q92" s="10" t="s">
        <v>196</v>
      </c>
      <c r="R92" s="10" t="s">
        <v>56</v>
      </c>
      <c r="S92" s="48">
        <v>30.6</v>
      </c>
      <c r="T92" s="48">
        <v>30.6</v>
      </c>
      <c r="U92" s="48">
        <v>30.6</v>
      </c>
      <c r="V92" s="21"/>
      <c r="W92" s="21"/>
    </row>
    <row r="93" ht="28.5" customHeight="1" spans="1:23">
      <c r="A93" s="6">
        <v>76</v>
      </c>
      <c r="B93" s="7" t="s">
        <v>290</v>
      </c>
      <c r="C93" s="7" t="s">
        <v>56</v>
      </c>
      <c r="D93" s="7" t="s">
        <v>56</v>
      </c>
      <c r="E93" s="7" t="s">
        <v>56</v>
      </c>
      <c r="F93" s="7" t="s">
        <v>56</v>
      </c>
      <c r="G93" s="8" t="s">
        <v>183</v>
      </c>
      <c r="H93" s="8" t="s">
        <v>56</v>
      </c>
      <c r="I93" s="8" t="s">
        <v>56</v>
      </c>
      <c r="J93" s="8" t="s">
        <v>291</v>
      </c>
      <c r="K93" s="8" t="s">
        <v>56</v>
      </c>
      <c r="L93" s="8" t="s">
        <v>56</v>
      </c>
      <c r="M93" s="8" t="s">
        <v>56</v>
      </c>
      <c r="N93" s="8" t="s">
        <v>56</v>
      </c>
      <c r="O93" s="8" t="s">
        <v>56</v>
      </c>
      <c r="P93" s="8" t="s">
        <v>56</v>
      </c>
      <c r="Q93" s="10" t="s">
        <v>88</v>
      </c>
      <c r="R93" s="10" t="s">
        <v>56</v>
      </c>
      <c r="S93" s="48">
        <v>2.5</v>
      </c>
      <c r="T93" s="48">
        <v>2.5</v>
      </c>
      <c r="U93" s="48">
        <v>2.5</v>
      </c>
      <c r="V93" s="21"/>
      <c r="W93" s="21"/>
    </row>
    <row r="94" ht="67" customHeight="1" spans="1:23">
      <c r="A94" s="6">
        <v>77</v>
      </c>
      <c r="B94" s="7" t="s">
        <v>292</v>
      </c>
      <c r="C94" s="7" t="s">
        <v>56</v>
      </c>
      <c r="D94" s="7" t="s">
        <v>56</v>
      </c>
      <c r="E94" s="7" t="s">
        <v>56</v>
      </c>
      <c r="F94" s="7" t="s">
        <v>56</v>
      </c>
      <c r="G94" s="8" t="s">
        <v>186</v>
      </c>
      <c r="H94" s="8" t="s">
        <v>56</v>
      </c>
      <c r="I94" s="8" t="s">
        <v>56</v>
      </c>
      <c r="J94" s="8" t="s">
        <v>293</v>
      </c>
      <c r="K94" s="8" t="s">
        <v>56</v>
      </c>
      <c r="L94" s="8" t="s">
        <v>56</v>
      </c>
      <c r="M94" s="8" t="s">
        <v>56</v>
      </c>
      <c r="N94" s="8" t="s">
        <v>56</v>
      </c>
      <c r="O94" s="8" t="s">
        <v>56</v>
      </c>
      <c r="P94" s="8" t="s">
        <v>56</v>
      </c>
      <c r="Q94" s="10" t="s">
        <v>112</v>
      </c>
      <c r="R94" s="10" t="s">
        <v>56</v>
      </c>
      <c r="S94" s="49">
        <v>29</v>
      </c>
      <c r="T94" s="49">
        <v>29</v>
      </c>
      <c r="U94" s="49">
        <v>29</v>
      </c>
      <c r="V94" s="21"/>
      <c r="W94" s="21"/>
    </row>
    <row r="95" ht="66.75" customHeight="1" spans="1:23">
      <c r="A95" s="6">
        <v>78</v>
      </c>
      <c r="B95" s="7" t="s">
        <v>294</v>
      </c>
      <c r="C95" s="7" t="s">
        <v>56</v>
      </c>
      <c r="D95" s="7" t="s">
        <v>56</v>
      </c>
      <c r="E95" s="7" t="s">
        <v>56</v>
      </c>
      <c r="F95" s="7" t="s">
        <v>56</v>
      </c>
      <c r="G95" s="8" t="s">
        <v>194</v>
      </c>
      <c r="H95" s="8" t="s">
        <v>56</v>
      </c>
      <c r="I95" s="8" t="s">
        <v>56</v>
      </c>
      <c r="J95" s="52" t="s">
        <v>195</v>
      </c>
      <c r="K95" s="52" t="s">
        <v>56</v>
      </c>
      <c r="L95" s="52" t="s">
        <v>56</v>
      </c>
      <c r="M95" s="52" t="s">
        <v>56</v>
      </c>
      <c r="N95" s="52" t="s">
        <v>56</v>
      </c>
      <c r="O95" s="52" t="s">
        <v>56</v>
      </c>
      <c r="P95" s="52" t="s">
        <v>56</v>
      </c>
      <c r="Q95" s="10" t="s">
        <v>196</v>
      </c>
      <c r="R95" s="10" t="s">
        <v>56</v>
      </c>
      <c r="S95" s="20">
        <v>68.18</v>
      </c>
      <c r="T95" s="20">
        <v>68.18</v>
      </c>
      <c r="U95" s="20">
        <v>68.18</v>
      </c>
      <c r="V95" s="21"/>
      <c r="W95" s="21"/>
    </row>
    <row r="96" ht="15.25" customHeight="1" spans="1:23">
      <c r="A96" s="44"/>
      <c r="B96" s="45" t="s">
        <v>295</v>
      </c>
      <c r="C96" s="44" t="s">
        <v>56</v>
      </c>
      <c r="D96" s="44" t="s">
        <v>56</v>
      </c>
      <c r="E96" s="44" t="s">
        <v>56</v>
      </c>
      <c r="F96" s="44" t="s">
        <v>56</v>
      </c>
      <c r="G96" s="8" t="s">
        <v>198</v>
      </c>
      <c r="H96" s="8" t="s">
        <v>56</v>
      </c>
      <c r="I96" s="8" t="s">
        <v>56</v>
      </c>
      <c r="J96" s="44"/>
      <c r="K96" s="44" t="s">
        <v>56</v>
      </c>
      <c r="L96" s="44" t="s">
        <v>56</v>
      </c>
      <c r="M96" s="44" t="s">
        <v>56</v>
      </c>
      <c r="N96" s="44" t="s">
        <v>56</v>
      </c>
      <c r="O96" s="44" t="s">
        <v>56</v>
      </c>
      <c r="P96" s="44" t="s">
        <v>56</v>
      </c>
      <c r="Q96" s="44"/>
      <c r="R96" s="44" t="s">
        <v>56</v>
      </c>
      <c r="S96" s="44"/>
      <c r="T96" s="44" t="s">
        <v>56</v>
      </c>
      <c r="U96" s="44" t="s">
        <v>56</v>
      </c>
      <c r="V96" s="21"/>
      <c r="W96" s="21"/>
    </row>
    <row r="97" ht="28" customHeight="1" spans="1:23">
      <c r="A97" s="6">
        <v>79</v>
      </c>
      <c r="B97" s="7" t="s">
        <v>296</v>
      </c>
      <c r="C97" s="7" t="s">
        <v>56</v>
      </c>
      <c r="D97" s="7" t="s">
        <v>56</v>
      </c>
      <c r="E97" s="7" t="s">
        <v>56</v>
      </c>
      <c r="F97" s="7" t="s">
        <v>56</v>
      </c>
      <c r="G97" s="8" t="s">
        <v>297</v>
      </c>
      <c r="H97" s="8" t="s">
        <v>56</v>
      </c>
      <c r="I97" s="8" t="s">
        <v>56</v>
      </c>
      <c r="J97" s="8" t="s">
        <v>298</v>
      </c>
      <c r="K97" s="8" t="s">
        <v>56</v>
      </c>
      <c r="L97" s="8" t="s">
        <v>56</v>
      </c>
      <c r="M97" s="8" t="s">
        <v>56</v>
      </c>
      <c r="N97" s="8" t="s">
        <v>56</v>
      </c>
      <c r="O97" s="8" t="s">
        <v>56</v>
      </c>
      <c r="P97" s="8" t="s">
        <v>56</v>
      </c>
      <c r="Q97" s="10" t="s">
        <v>88</v>
      </c>
      <c r="R97" s="10" t="s">
        <v>56</v>
      </c>
      <c r="S97" s="20">
        <v>1.37</v>
      </c>
      <c r="T97" s="20">
        <v>1.37</v>
      </c>
      <c r="U97" s="20">
        <v>1.37</v>
      </c>
      <c r="V97" s="21"/>
      <c r="W97" s="21"/>
    </row>
    <row r="98" ht="29.5" customHeight="1" spans="1:23">
      <c r="A98" s="6">
        <v>80</v>
      </c>
      <c r="B98" s="7" t="s">
        <v>299</v>
      </c>
      <c r="C98" s="7" t="s">
        <v>56</v>
      </c>
      <c r="D98" s="7" t="s">
        <v>56</v>
      </c>
      <c r="E98" s="7" t="s">
        <v>56</v>
      </c>
      <c r="F98" s="7" t="s">
        <v>56</v>
      </c>
      <c r="G98" s="8" t="s">
        <v>300</v>
      </c>
      <c r="H98" s="8" t="s">
        <v>56</v>
      </c>
      <c r="I98" s="8" t="s">
        <v>56</v>
      </c>
      <c r="J98" s="52" t="s">
        <v>301</v>
      </c>
      <c r="K98" s="52" t="s">
        <v>56</v>
      </c>
      <c r="L98" s="52" t="s">
        <v>56</v>
      </c>
      <c r="M98" s="52" t="s">
        <v>56</v>
      </c>
      <c r="N98" s="52" t="s">
        <v>56</v>
      </c>
      <c r="O98" s="52" t="s">
        <v>56</v>
      </c>
      <c r="P98" s="52" t="s">
        <v>56</v>
      </c>
      <c r="Q98" s="10" t="s">
        <v>88</v>
      </c>
      <c r="R98" s="10" t="s">
        <v>56</v>
      </c>
      <c r="S98" s="48">
        <v>18.3</v>
      </c>
      <c r="T98" s="48">
        <v>18.3</v>
      </c>
      <c r="U98" s="48">
        <v>18.3</v>
      </c>
      <c r="V98" s="21"/>
      <c r="W98" s="21"/>
    </row>
    <row r="99" ht="28.5" customHeight="1" spans="1:23">
      <c r="A99" s="6">
        <v>81</v>
      </c>
      <c r="B99" s="7" t="s">
        <v>302</v>
      </c>
      <c r="C99" s="7" t="s">
        <v>56</v>
      </c>
      <c r="D99" s="7" t="s">
        <v>56</v>
      </c>
      <c r="E99" s="7" t="s">
        <v>56</v>
      </c>
      <c r="F99" s="7" t="s">
        <v>56</v>
      </c>
      <c r="G99" s="8" t="s">
        <v>303</v>
      </c>
      <c r="H99" s="8" t="s">
        <v>56</v>
      </c>
      <c r="I99" s="8" t="s">
        <v>56</v>
      </c>
      <c r="J99" s="8" t="s">
        <v>304</v>
      </c>
      <c r="K99" s="8" t="s">
        <v>56</v>
      </c>
      <c r="L99" s="8" t="s">
        <v>56</v>
      </c>
      <c r="M99" s="8" t="s">
        <v>56</v>
      </c>
      <c r="N99" s="8" t="s">
        <v>56</v>
      </c>
      <c r="O99" s="8" t="s">
        <v>56</v>
      </c>
      <c r="P99" s="8" t="s">
        <v>56</v>
      </c>
      <c r="Q99" s="10" t="s">
        <v>88</v>
      </c>
      <c r="R99" s="10" t="s">
        <v>56</v>
      </c>
      <c r="S99" s="20">
        <v>32.47</v>
      </c>
      <c r="T99" s="20">
        <v>32.47</v>
      </c>
      <c r="U99" s="20">
        <v>32.47</v>
      </c>
      <c r="V99" s="21"/>
      <c r="W99" s="21"/>
    </row>
    <row r="100" ht="28.5" customHeight="1" spans="1:23">
      <c r="A100" s="6">
        <v>82</v>
      </c>
      <c r="B100" s="7" t="s">
        <v>305</v>
      </c>
      <c r="C100" s="7" t="s">
        <v>56</v>
      </c>
      <c r="D100" s="7" t="s">
        <v>56</v>
      </c>
      <c r="E100" s="7" t="s">
        <v>56</v>
      </c>
      <c r="F100" s="7" t="s">
        <v>56</v>
      </c>
      <c r="G100" s="8" t="s">
        <v>306</v>
      </c>
      <c r="H100" s="8" t="s">
        <v>56</v>
      </c>
      <c r="I100" s="8" t="s">
        <v>56</v>
      </c>
      <c r="J100" s="8" t="s">
        <v>307</v>
      </c>
      <c r="K100" s="8" t="s">
        <v>56</v>
      </c>
      <c r="L100" s="8" t="s">
        <v>56</v>
      </c>
      <c r="M100" s="8" t="s">
        <v>56</v>
      </c>
      <c r="N100" s="8" t="s">
        <v>56</v>
      </c>
      <c r="O100" s="8" t="s">
        <v>56</v>
      </c>
      <c r="P100" s="8" t="s">
        <v>56</v>
      </c>
      <c r="Q100" s="10" t="s">
        <v>88</v>
      </c>
      <c r="R100" s="10" t="s">
        <v>56</v>
      </c>
      <c r="S100" s="48">
        <v>0.7</v>
      </c>
      <c r="T100" s="48">
        <v>0.7</v>
      </c>
      <c r="U100" s="48">
        <v>0.7</v>
      </c>
      <c r="V100" s="21"/>
      <c r="W100" s="21"/>
    </row>
    <row r="101" ht="28" customHeight="1" spans="1:23">
      <c r="A101" s="6">
        <v>83</v>
      </c>
      <c r="B101" s="7" t="s">
        <v>308</v>
      </c>
      <c r="C101" s="7" t="s">
        <v>56</v>
      </c>
      <c r="D101" s="7" t="s">
        <v>56</v>
      </c>
      <c r="E101" s="7" t="s">
        <v>56</v>
      </c>
      <c r="F101" s="7" t="s">
        <v>56</v>
      </c>
      <c r="G101" s="8" t="s">
        <v>309</v>
      </c>
      <c r="H101" s="8" t="s">
        <v>56</v>
      </c>
      <c r="I101" s="8" t="s">
        <v>56</v>
      </c>
      <c r="J101" s="8" t="s">
        <v>310</v>
      </c>
      <c r="K101" s="8" t="s">
        <v>56</v>
      </c>
      <c r="L101" s="8" t="s">
        <v>56</v>
      </c>
      <c r="M101" s="8" t="s">
        <v>56</v>
      </c>
      <c r="N101" s="8" t="s">
        <v>56</v>
      </c>
      <c r="O101" s="8" t="s">
        <v>56</v>
      </c>
      <c r="P101" s="8" t="s">
        <v>56</v>
      </c>
      <c r="Q101" s="10" t="s">
        <v>88</v>
      </c>
      <c r="R101" s="10" t="s">
        <v>56</v>
      </c>
      <c r="S101" s="48">
        <v>1.2</v>
      </c>
      <c r="T101" s="48">
        <v>1.2</v>
      </c>
      <c r="U101" s="48">
        <v>1.2</v>
      </c>
      <c r="V101" s="21"/>
      <c r="W101" s="21"/>
    </row>
    <row r="102" ht="28" customHeight="1" spans="1:23">
      <c r="A102" s="6">
        <v>84</v>
      </c>
      <c r="B102" s="7" t="s">
        <v>311</v>
      </c>
      <c r="C102" s="7" t="s">
        <v>56</v>
      </c>
      <c r="D102" s="7" t="s">
        <v>56</v>
      </c>
      <c r="E102" s="7" t="s">
        <v>56</v>
      </c>
      <c r="F102" s="7" t="s">
        <v>56</v>
      </c>
      <c r="G102" s="8" t="s">
        <v>209</v>
      </c>
      <c r="H102" s="8" t="s">
        <v>56</v>
      </c>
      <c r="I102" s="8" t="s">
        <v>56</v>
      </c>
      <c r="J102" s="8" t="s">
        <v>312</v>
      </c>
      <c r="K102" s="8" t="s">
        <v>56</v>
      </c>
      <c r="L102" s="8" t="s">
        <v>56</v>
      </c>
      <c r="M102" s="8" t="s">
        <v>56</v>
      </c>
      <c r="N102" s="8" t="s">
        <v>56</v>
      </c>
      <c r="O102" s="8" t="s">
        <v>56</v>
      </c>
      <c r="P102" s="8" t="s">
        <v>56</v>
      </c>
      <c r="Q102" s="10" t="s">
        <v>88</v>
      </c>
      <c r="R102" s="10" t="s">
        <v>56</v>
      </c>
      <c r="S102" s="20">
        <v>12.52</v>
      </c>
      <c r="T102" s="20">
        <v>12.52</v>
      </c>
      <c r="U102" s="20">
        <v>12.52</v>
      </c>
      <c r="V102" s="21"/>
      <c r="W102" s="21"/>
    </row>
    <row r="103" ht="28.5" customHeight="1" spans="1:23">
      <c r="A103" s="6">
        <v>85</v>
      </c>
      <c r="B103" s="7" t="s">
        <v>313</v>
      </c>
      <c r="C103" s="7" t="s">
        <v>56</v>
      </c>
      <c r="D103" s="7" t="s">
        <v>56</v>
      </c>
      <c r="E103" s="7" t="s">
        <v>56</v>
      </c>
      <c r="F103" s="7" t="s">
        <v>56</v>
      </c>
      <c r="G103" s="8" t="s">
        <v>241</v>
      </c>
      <c r="H103" s="8" t="s">
        <v>56</v>
      </c>
      <c r="I103" s="8" t="s">
        <v>56</v>
      </c>
      <c r="J103" s="8" t="s">
        <v>314</v>
      </c>
      <c r="K103" s="8" t="s">
        <v>56</v>
      </c>
      <c r="L103" s="8" t="s">
        <v>56</v>
      </c>
      <c r="M103" s="8" t="s">
        <v>56</v>
      </c>
      <c r="N103" s="8" t="s">
        <v>56</v>
      </c>
      <c r="O103" s="8" t="s">
        <v>56</v>
      </c>
      <c r="P103" s="8" t="s">
        <v>56</v>
      </c>
      <c r="Q103" s="53" t="s">
        <v>88</v>
      </c>
      <c r="R103" s="53" t="s">
        <v>56</v>
      </c>
      <c r="S103" s="54">
        <v>0.8</v>
      </c>
      <c r="T103" s="54">
        <v>0.8</v>
      </c>
      <c r="U103" s="54">
        <v>0.8</v>
      </c>
      <c r="V103" s="21"/>
      <c r="W103" s="21"/>
    </row>
    <row r="104" ht="53.5" customHeight="1" spans="1:23">
      <c r="A104" s="44"/>
      <c r="B104" s="45" t="s">
        <v>315</v>
      </c>
      <c r="C104" s="44" t="s">
        <v>56</v>
      </c>
      <c r="D104" s="44" t="s">
        <v>56</v>
      </c>
      <c r="E104" s="44" t="s">
        <v>56</v>
      </c>
      <c r="F104" s="44" t="s">
        <v>56</v>
      </c>
      <c r="G104" s="8" t="s">
        <v>316</v>
      </c>
      <c r="H104" s="8" t="s">
        <v>56</v>
      </c>
      <c r="I104" s="8" t="s">
        <v>56</v>
      </c>
      <c r="J104" s="44"/>
      <c r="K104" s="44" t="s">
        <v>56</v>
      </c>
      <c r="L104" s="44" t="s">
        <v>56</v>
      </c>
      <c r="M104" s="44" t="s">
        <v>56</v>
      </c>
      <c r="N104" s="44" t="s">
        <v>56</v>
      </c>
      <c r="O104" s="44" t="s">
        <v>56</v>
      </c>
      <c r="P104" s="44" t="s">
        <v>56</v>
      </c>
      <c r="Q104" s="44"/>
      <c r="R104" s="44" t="s">
        <v>56</v>
      </c>
      <c r="S104" s="44"/>
      <c r="T104" s="44" t="s">
        <v>56</v>
      </c>
      <c r="U104" s="44" t="s">
        <v>56</v>
      </c>
      <c r="V104" s="21"/>
      <c r="W104" s="21"/>
    </row>
    <row r="105" ht="15.5" customHeight="1" spans="1:23">
      <c r="A105" s="44"/>
      <c r="B105" s="45" t="s">
        <v>317</v>
      </c>
      <c r="C105" s="44" t="s">
        <v>56</v>
      </c>
      <c r="D105" s="44" t="s">
        <v>56</v>
      </c>
      <c r="E105" s="44" t="s">
        <v>56</v>
      </c>
      <c r="F105" s="44" t="s">
        <v>56</v>
      </c>
      <c r="G105" s="8" t="s">
        <v>69</v>
      </c>
      <c r="H105" s="8" t="s">
        <v>56</v>
      </c>
      <c r="I105" s="8" t="s">
        <v>56</v>
      </c>
      <c r="J105" s="44"/>
      <c r="K105" s="44" t="s">
        <v>56</v>
      </c>
      <c r="L105" s="44" t="s">
        <v>56</v>
      </c>
      <c r="M105" s="44" t="s">
        <v>56</v>
      </c>
      <c r="N105" s="44" t="s">
        <v>56</v>
      </c>
      <c r="O105" s="44" t="s">
        <v>56</v>
      </c>
      <c r="P105" s="44" t="s">
        <v>56</v>
      </c>
      <c r="Q105" s="44"/>
      <c r="R105" s="44" t="s">
        <v>56</v>
      </c>
      <c r="S105" s="44"/>
      <c r="T105" s="44" t="s">
        <v>56</v>
      </c>
      <c r="U105" s="44" t="s">
        <v>56</v>
      </c>
      <c r="V105" s="21"/>
      <c r="W105" s="21"/>
    </row>
    <row r="106" ht="29" customHeight="1" spans="1:23">
      <c r="A106" s="6">
        <v>86</v>
      </c>
      <c r="B106" s="7" t="s">
        <v>318</v>
      </c>
      <c r="C106" s="7" t="s">
        <v>56</v>
      </c>
      <c r="D106" s="7" t="s">
        <v>56</v>
      </c>
      <c r="E106" s="7" t="s">
        <v>56</v>
      </c>
      <c r="F106" s="7" t="s">
        <v>56</v>
      </c>
      <c r="G106" s="8" t="s">
        <v>71</v>
      </c>
      <c r="H106" s="8" t="s">
        <v>56</v>
      </c>
      <c r="I106" s="8" t="s">
        <v>56</v>
      </c>
      <c r="J106" s="8" t="s">
        <v>319</v>
      </c>
      <c r="K106" s="8" t="s">
        <v>56</v>
      </c>
      <c r="L106" s="8" t="s">
        <v>56</v>
      </c>
      <c r="M106" s="8" t="s">
        <v>56</v>
      </c>
      <c r="N106" s="8" t="s">
        <v>56</v>
      </c>
      <c r="O106" s="8" t="s">
        <v>56</v>
      </c>
      <c r="P106" s="8" t="s">
        <v>56</v>
      </c>
      <c r="Q106" s="10" t="s">
        <v>73</v>
      </c>
      <c r="R106" s="10" t="s">
        <v>56</v>
      </c>
      <c r="S106" s="20">
        <v>5.32</v>
      </c>
      <c r="T106" s="20">
        <v>5.32</v>
      </c>
      <c r="U106" s="20">
        <v>5.32</v>
      </c>
      <c r="V106" s="21"/>
      <c r="W106" s="21"/>
    </row>
    <row r="107" ht="41.5" customHeight="1" spans="1:23">
      <c r="A107" s="6">
        <v>87</v>
      </c>
      <c r="B107" s="7" t="s">
        <v>320</v>
      </c>
      <c r="C107" s="7" t="s">
        <v>56</v>
      </c>
      <c r="D107" s="7" t="s">
        <v>56</v>
      </c>
      <c r="E107" s="7" t="s">
        <v>56</v>
      </c>
      <c r="F107" s="7" t="s">
        <v>56</v>
      </c>
      <c r="G107" s="8" t="s">
        <v>75</v>
      </c>
      <c r="H107" s="8" t="s">
        <v>56</v>
      </c>
      <c r="I107" s="8" t="s">
        <v>56</v>
      </c>
      <c r="J107" s="8" t="s">
        <v>321</v>
      </c>
      <c r="K107" s="8" t="s">
        <v>56</v>
      </c>
      <c r="L107" s="8" t="s">
        <v>56</v>
      </c>
      <c r="M107" s="8" t="s">
        <v>56</v>
      </c>
      <c r="N107" s="8" t="s">
        <v>56</v>
      </c>
      <c r="O107" s="8" t="s">
        <v>56</v>
      </c>
      <c r="P107" s="8" t="s">
        <v>56</v>
      </c>
      <c r="Q107" s="10" t="s">
        <v>73</v>
      </c>
      <c r="R107" s="10" t="s">
        <v>56</v>
      </c>
      <c r="S107" s="20">
        <v>4.24</v>
      </c>
      <c r="T107" s="20">
        <v>4.24</v>
      </c>
      <c r="U107" s="20">
        <v>4.24</v>
      </c>
      <c r="V107" s="21"/>
      <c r="W107" s="21"/>
    </row>
    <row r="108" ht="28.5" customHeight="1" spans="1:23">
      <c r="A108" s="6">
        <v>88</v>
      </c>
      <c r="B108" s="7" t="s">
        <v>322</v>
      </c>
      <c r="C108" s="7" t="s">
        <v>56</v>
      </c>
      <c r="D108" s="7" t="s">
        <v>56</v>
      </c>
      <c r="E108" s="7" t="s">
        <v>56</v>
      </c>
      <c r="F108" s="7" t="s">
        <v>56</v>
      </c>
      <c r="G108" s="8" t="s">
        <v>78</v>
      </c>
      <c r="H108" s="8" t="s">
        <v>56</v>
      </c>
      <c r="I108" s="8" t="s">
        <v>56</v>
      </c>
      <c r="J108" s="8" t="s">
        <v>323</v>
      </c>
      <c r="K108" s="8" t="s">
        <v>56</v>
      </c>
      <c r="L108" s="8" t="s">
        <v>56</v>
      </c>
      <c r="M108" s="8" t="s">
        <v>56</v>
      </c>
      <c r="N108" s="8" t="s">
        <v>56</v>
      </c>
      <c r="O108" s="8" t="s">
        <v>56</v>
      </c>
      <c r="P108" s="8" t="s">
        <v>56</v>
      </c>
      <c r="Q108" s="10" t="s">
        <v>73</v>
      </c>
      <c r="R108" s="10" t="s">
        <v>56</v>
      </c>
      <c r="S108" s="20">
        <v>1.08</v>
      </c>
      <c r="T108" s="20">
        <v>1.08</v>
      </c>
      <c r="U108" s="20">
        <v>1.08</v>
      </c>
      <c r="V108" s="21"/>
      <c r="W108" s="21"/>
    </row>
    <row r="109" ht="15.5" customHeight="1" spans="1:23">
      <c r="A109" s="44"/>
      <c r="B109" s="45" t="s">
        <v>324</v>
      </c>
      <c r="C109" s="44" t="s">
        <v>56</v>
      </c>
      <c r="D109" s="44" t="s">
        <v>56</v>
      </c>
      <c r="E109" s="44" t="s">
        <v>56</v>
      </c>
      <c r="F109" s="44" t="s">
        <v>56</v>
      </c>
      <c r="G109" s="8" t="s">
        <v>81</v>
      </c>
      <c r="H109" s="8" t="s">
        <v>56</v>
      </c>
      <c r="I109" s="8" t="s">
        <v>56</v>
      </c>
      <c r="J109" s="44"/>
      <c r="K109" s="44" t="s">
        <v>56</v>
      </c>
      <c r="L109" s="44" t="s">
        <v>56</v>
      </c>
      <c r="M109" s="44" t="s">
        <v>56</v>
      </c>
      <c r="N109" s="44" t="s">
        <v>56</v>
      </c>
      <c r="O109" s="44" t="s">
        <v>56</v>
      </c>
      <c r="P109" s="44" t="s">
        <v>56</v>
      </c>
      <c r="Q109" s="44"/>
      <c r="R109" s="44" t="s">
        <v>56</v>
      </c>
      <c r="S109" s="44"/>
      <c r="T109" s="44" t="s">
        <v>56</v>
      </c>
      <c r="U109" s="44" t="s">
        <v>56</v>
      </c>
      <c r="V109" s="21"/>
      <c r="W109" s="21"/>
    </row>
    <row r="110" ht="67" customHeight="1" spans="1:23">
      <c r="A110" s="6">
        <v>89</v>
      </c>
      <c r="B110" s="7" t="s">
        <v>325</v>
      </c>
      <c r="C110" s="7" t="s">
        <v>56</v>
      </c>
      <c r="D110" s="7" t="s">
        <v>56</v>
      </c>
      <c r="E110" s="7" t="s">
        <v>56</v>
      </c>
      <c r="F110" s="7" t="s">
        <v>56</v>
      </c>
      <c r="G110" s="8" t="s">
        <v>326</v>
      </c>
      <c r="H110" s="8" t="s">
        <v>56</v>
      </c>
      <c r="I110" s="8" t="s">
        <v>56</v>
      </c>
      <c r="J110" s="8" t="s">
        <v>327</v>
      </c>
      <c r="K110" s="8" t="s">
        <v>56</v>
      </c>
      <c r="L110" s="8" t="s">
        <v>56</v>
      </c>
      <c r="M110" s="8" t="s">
        <v>56</v>
      </c>
      <c r="N110" s="8" t="s">
        <v>56</v>
      </c>
      <c r="O110" s="8" t="s">
        <v>56</v>
      </c>
      <c r="P110" s="8" t="s">
        <v>56</v>
      </c>
      <c r="Q110" s="10" t="s">
        <v>73</v>
      </c>
      <c r="R110" s="10" t="s">
        <v>56</v>
      </c>
      <c r="S110" s="20">
        <v>2.61</v>
      </c>
      <c r="T110" s="20">
        <v>2.61</v>
      </c>
      <c r="U110" s="20">
        <v>2.61</v>
      </c>
      <c r="V110" s="21"/>
      <c r="W110" s="21"/>
    </row>
    <row r="111" ht="54" customHeight="1" spans="1:23">
      <c r="A111" s="6">
        <v>90</v>
      </c>
      <c r="B111" s="7" t="s">
        <v>328</v>
      </c>
      <c r="C111" s="7" t="s">
        <v>56</v>
      </c>
      <c r="D111" s="7" t="s">
        <v>56</v>
      </c>
      <c r="E111" s="7" t="s">
        <v>56</v>
      </c>
      <c r="F111" s="7" t="s">
        <v>56</v>
      </c>
      <c r="G111" s="8" t="s">
        <v>83</v>
      </c>
      <c r="H111" s="8" t="s">
        <v>56</v>
      </c>
      <c r="I111" s="8" t="s">
        <v>56</v>
      </c>
      <c r="J111" s="8" t="s">
        <v>329</v>
      </c>
      <c r="K111" s="8" t="s">
        <v>56</v>
      </c>
      <c r="L111" s="8" t="s">
        <v>56</v>
      </c>
      <c r="M111" s="8" t="s">
        <v>56</v>
      </c>
      <c r="N111" s="8" t="s">
        <v>56</v>
      </c>
      <c r="O111" s="8" t="s">
        <v>56</v>
      </c>
      <c r="P111" s="8" t="s">
        <v>56</v>
      </c>
      <c r="Q111" s="10" t="s">
        <v>73</v>
      </c>
      <c r="R111" s="10" t="s">
        <v>56</v>
      </c>
      <c r="S111" s="20">
        <v>1.89</v>
      </c>
      <c r="T111" s="20">
        <v>1.89</v>
      </c>
      <c r="U111" s="20">
        <v>1.89</v>
      </c>
      <c r="V111" s="21"/>
      <c r="W111" s="21"/>
    </row>
    <row r="112" ht="28.5" customHeight="1" spans="1:23">
      <c r="A112" s="44"/>
      <c r="B112" s="45" t="s">
        <v>330</v>
      </c>
      <c r="C112" s="44" t="s">
        <v>56</v>
      </c>
      <c r="D112" s="44" t="s">
        <v>56</v>
      </c>
      <c r="E112" s="44" t="s">
        <v>56</v>
      </c>
      <c r="F112" s="44" t="s">
        <v>56</v>
      </c>
      <c r="G112" s="8" t="s">
        <v>90</v>
      </c>
      <c r="H112" s="8" t="s">
        <v>56</v>
      </c>
      <c r="I112" s="8" t="s">
        <v>56</v>
      </c>
      <c r="J112" s="44"/>
      <c r="K112" s="44" t="s">
        <v>56</v>
      </c>
      <c r="L112" s="44" t="s">
        <v>56</v>
      </c>
      <c r="M112" s="44" t="s">
        <v>56</v>
      </c>
      <c r="N112" s="44" t="s">
        <v>56</v>
      </c>
      <c r="O112" s="44" t="s">
        <v>56</v>
      </c>
      <c r="P112" s="44" t="s">
        <v>56</v>
      </c>
      <c r="Q112" s="44"/>
      <c r="R112" s="44" t="s">
        <v>56</v>
      </c>
      <c r="S112" s="44"/>
      <c r="T112" s="44" t="s">
        <v>56</v>
      </c>
      <c r="U112" s="44" t="s">
        <v>56</v>
      </c>
      <c r="V112" s="21"/>
      <c r="W112" s="21"/>
    </row>
    <row r="113" ht="29" customHeight="1" spans="1:23">
      <c r="A113" s="6">
        <v>91</v>
      </c>
      <c r="B113" s="7" t="s">
        <v>331</v>
      </c>
      <c r="C113" s="7" t="s">
        <v>56</v>
      </c>
      <c r="D113" s="7" t="s">
        <v>56</v>
      </c>
      <c r="E113" s="7" t="s">
        <v>56</v>
      </c>
      <c r="F113" s="7" t="s">
        <v>56</v>
      </c>
      <c r="G113" s="8" t="s">
        <v>231</v>
      </c>
      <c r="H113" s="8" t="s">
        <v>56</v>
      </c>
      <c r="I113" s="8" t="s">
        <v>56</v>
      </c>
      <c r="J113" s="8" t="s">
        <v>332</v>
      </c>
      <c r="K113" s="8" t="s">
        <v>56</v>
      </c>
      <c r="L113" s="8" t="s">
        <v>56</v>
      </c>
      <c r="M113" s="8" t="s">
        <v>56</v>
      </c>
      <c r="N113" s="8" t="s">
        <v>56</v>
      </c>
      <c r="O113" s="8" t="s">
        <v>56</v>
      </c>
      <c r="P113" s="8" t="s">
        <v>56</v>
      </c>
      <c r="Q113" s="10" t="s">
        <v>73</v>
      </c>
      <c r="R113" s="10" t="s">
        <v>56</v>
      </c>
      <c r="S113" s="20">
        <v>12.56</v>
      </c>
      <c r="T113" s="20">
        <v>12.56</v>
      </c>
      <c r="U113" s="20">
        <v>12.56</v>
      </c>
      <c r="V113" s="21"/>
      <c r="W113" s="21"/>
    </row>
    <row r="114" ht="28.5" customHeight="1" spans="1:23">
      <c r="A114" s="6">
        <v>92</v>
      </c>
      <c r="B114" s="7" t="s">
        <v>333</v>
      </c>
      <c r="C114" s="7" t="s">
        <v>56</v>
      </c>
      <c r="D114" s="7" t="s">
        <v>56</v>
      </c>
      <c r="E114" s="7" t="s">
        <v>56</v>
      </c>
      <c r="F114" s="7" t="s">
        <v>56</v>
      </c>
      <c r="G114" s="8" t="s">
        <v>231</v>
      </c>
      <c r="H114" s="8" t="s">
        <v>56</v>
      </c>
      <c r="I114" s="8" t="s">
        <v>56</v>
      </c>
      <c r="J114" s="8" t="s">
        <v>334</v>
      </c>
      <c r="K114" s="8" t="s">
        <v>56</v>
      </c>
      <c r="L114" s="8" t="s">
        <v>56</v>
      </c>
      <c r="M114" s="8" t="s">
        <v>56</v>
      </c>
      <c r="N114" s="8" t="s">
        <v>56</v>
      </c>
      <c r="O114" s="8" t="s">
        <v>56</v>
      </c>
      <c r="P114" s="8" t="s">
        <v>56</v>
      </c>
      <c r="Q114" s="10" t="s">
        <v>73</v>
      </c>
      <c r="R114" s="10" t="s">
        <v>56</v>
      </c>
      <c r="S114" s="48">
        <v>1.3</v>
      </c>
      <c r="T114" s="48">
        <v>1.3</v>
      </c>
      <c r="U114" s="48">
        <v>1.3</v>
      </c>
      <c r="V114" s="21"/>
      <c r="W114" s="21"/>
    </row>
    <row r="115" ht="28.75" customHeight="1" spans="1:23">
      <c r="A115" s="6">
        <v>93</v>
      </c>
      <c r="B115" s="7" t="s">
        <v>335</v>
      </c>
      <c r="C115" s="7" t="s">
        <v>56</v>
      </c>
      <c r="D115" s="7" t="s">
        <v>56</v>
      </c>
      <c r="E115" s="7" t="s">
        <v>56</v>
      </c>
      <c r="F115" s="7" t="s">
        <v>56</v>
      </c>
      <c r="G115" s="8" t="s">
        <v>107</v>
      </c>
      <c r="H115" s="8" t="s">
        <v>56</v>
      </c>
      <c r="I115" s="8" t="s">
        <v>56</v>
      </c>
      <c r="J115" s="8" t="s">
        <v>336</v>
      </c>
      <c r="K115" s="8" t="s">
        <v>56</v>
      </c>
      <c r="L115" s="8" t="s">
        <v>56</v>
      </c>
      <c r="M115" s="8" t="s">
        <v>56</v>
      </c>
      <c r="N115" s="8" t="s">
        <v>56</v>
      </c>
      <c r="O115" s="8" t="s">
        <v>56</v>
      </c>
      <c r="P115" s="8" t="s">
        <v>56</v>
      </c>
      <c r="Q115" s="10" t="s">
        <v>73</v>
      </c>
      <c r="R115" s="10" t="s">
        <v>56</v>
      </c>
      <c r="S115" s="20">
        <v>0.53</v>
      </c>
      <c r="T115" s="20">
        <v>0.53</v>
      </c>
      <c r="U115" s="20">
        <v>0.53</v>
      </c>
      <c r="V115" s="21"/>
      <c r="W115" s="21"/>
    </row>
    <row r="116" ht="28.25" customHeight="1" spans="1:23">
      <c r="A116" s="49">
        <v>94</v>
      </c>
      <c r="B116" s="7" t="s">
        <v>337</v>
      </c>
      <c r="C116" s="7" t="s">
        <v>56</v>
      </c>
      <c r="D116" s="7" t="s">
        <v>56</v>
      </c>
      <c r="E116" s="7" t="s">
        <v>56</v>
      </c>
      <c r="F116" s="7" t="s">
        <v>56</v>
      </c>
      <c r="G116" s="8" t="s">
        <v>338</v>
      </c>
      <c r="H116" s="8" t="s">
        <v>56</v>
      </c>
      <c r="I116" s="8" t="s">
        <v>56</v>
      </c>
      <c r="J116" s="8" t="s">
        <v>339</v>
      </c>
      <c r="K116" s="8" t="s">
        <v>56</v>
      </c>
      <c r="L116" s="8" t="s">
        <v>56</v>
      </c>
      <c r="M116" s="8" t="s">
        <v>56</v>
      </c>
      <c r="N116" s="8" t="s">
        <v>56</v>
      </c>
      <c r="O116" s="8" t="s">
        <v>56</v>
      </c>
      <c r="P116" s="8" t="s">
        <v>56</v>
      </c>
      <c r="Q116" s="10" t="s">
        <v>73</v>
      </c>
      <c r="R116" s="10" t="s">
        <v>56</v>
      </c>
      <c r="S116" s="20">
        <v>0.14</v>
      </c>
      <c r="T116" s="20">
        <v>0.14</v>
      </c>
      <c r="U116" s="20">
        <v>0.14</v>
      </c>
      <c r="V116" s="21"/>
      <c r="W116" s="21"/>
    </row>
    <row r="117" ht="28.5" customHeight="1" spans="1:23">
      <c r="A117" s="49">
        <v>95</v>
      </c>
      <c r="B117" s="7" t="s">
        <v>340</v>
      </c>
      <c r="C117" s="7" t="s">
        <v>56</v>
      </c>
      <c r="D117" s="7" t="s">
        <v>56</v>
      </c>
      <c r="E117" s="7" t="s">
        <v>56</v>
      </c>
      <c r="F117" s="7" t="s">
        <v>56</v>
      </c>
      <c r="G117" s="8" t="s">
        <v>341</v>
      </c>
      <c r="H117" s="8" t="s">
        <v>56</v>
      </c>
      <c r="I117" s="8" t="s">
        <v>56</v>
      </c>
      <c r="J117" s="8" t="s">
        <v>342</v>
      </c>
      <c r="K117" s="8" t="s">
        <v>56</v>
      </c>
      <c r="L117" s="8" t="s">
        <v>56</v>
      </c>
      <c r="M117" s="8" t="s">
        <v>56</v>
      </c>
      <c r="N117" s="8" t="s">
        <v>56</v>
      </c>
      <c r="O117" s="8" t="s">
        <v>56</v>
      </c>
      <c r="P117" s="8" t="s">
        <v>56</v>
      </c>
      <c r="Q117" s="10" t="s">
        <v>73</v>
      </c>
      <c r="R117" s="10" t="s">
        <v>56</v>
      </c>
      <c r="S117" s="20">
        <v>0.42</v>
      </c>
      <c r="T117" s="20">
        <v>0.42</v>
      </c>
      <c r="U117" s="20">
        <v>0.42</v>
      </c>
      <c r="V117" s="21"/>
      <c r="W117" s="21"/>
    </row>
    <row r="118" ht="29" customHeight="1" spans="1:23">
      <c r="A118" s="49">
        <v>96</v>
      </c>
      <c r="B118" s="7" t="s">
        <v>343</v>
      </c>
      <c r="C118" s="7" t="s">
        <v>56</v>
      </c>
      <c r="D118" s="7" t="s">
        <v>56</v>
      </c>
      <c r="E118" s="7" t="s">
        <v>56</v>
      </c>
      <c r="F118" s="7" t="s">
        <v>56</v>
      </c>
      <c r="G118" s="8" t="s">
        <v>306</v>
      </c>
      <c r="H118" s="8" t="s">
        <v>56</v>
      </c>
      <c r="I118" s="8" t="s">
        <v>56</v>
      </c>
      <c r="J118" s="8" t="s">
        <v>342</v>
      </c>
      <c r="K118" s="8" t="s">
        <v>56</v>
      </c>
      <c r="L118" s="8" t="s">
        <v>56</v>
      </c>
      <c r="M118" s="8" t="s">
        <v>56</v>
      </c>
      <c r="N118" s="8" t="s">
        <v>56</v>
      </c>
      <c r="O118" s="8" t="s">
        <v>56</v>
      </c>
      <c r="P118" s="8" t="s">
        <v>56</v>
      </c>
      <c r="Q118" s="10" t="s">
        <v>73</v>
      </c>
      <c r="R118" s="10" t="s">
        <v>56</v>
      </c>
      <c r="S118" s="20">
        <v>0.22</v>
      </c>
      <c r="T118" s="20">
        <v>0.22</v>
      </c>
      <c r="U118" s="20">
        <v>0.22</v>
      </c>
      <c r="V118" s="21"/>
      <c r="W118" s="21"/>
    </row>
    <row r="119" ht="41.5" customHeight="1" spans="1:23">
      <c r="A119" s="49">
        <v>97</v>
      </c>
      <c r="B119" s="7" t="s">
        <v>344</v>
      </c>
      <c r="C119" s="7" t="s">
        <v>56</v>
      </c>
      <c r="D119" s="7" t="s">
        <v>56</v>
      </c>
      <c r="E119" s="7" t="s">
        <v>56</v>
      </c>
      <c r="F119" s="7" t="s">
        <v>56</v>
      </c>
      <c r="G119" s="8" t="s">
        <v>345</v>
      </c>
      <c r="H119" s="8" t="s">
        <v>56</v>
      </c>
      <c r="I119" s="8" t="s">
        <v>56</v>
      </c>
      <c r="J119" s="8" t="s">
        <v>346</v>
      </c>
      <c r="K119" s="8" t="s">
        <v>56</v>
      </c>
      <c r="L119" s="8" t="s">
        <v>56</v>
      </c>
      <c r="M119" s="8" t="s">
        <v>56</v>
      </c>
      <c r="N119" s="8" t="s">
        <v>56</v>
      </c>
      <c r="O119" s="8" t="s">
        <v>56</v>
      </c>
      <c r="P119" s="8" t="s">
        <v>56</v>
      </c>
      <c r="Q119" s="10" t="s">
        <v>196</v>
      </c>
      <c r="R119" s="10" t="s">
        <v>56</v>
      </c>
      <c r="S119" s="20">
        <v>1.13</v>
      </c>
      <c r="T119" s="20">
        <v>1.13</v>
      </c>
      <c r="U119" s="20">
        <v>1.13</v>
      </c>
      <c r="V119" s="21"/>
      <c r="W119" s="21"/>
    </row>
    <row r="120" ht="66" customHeight="1" spans="1:23">
      <c r="A120" s="49">
        <v>98</v>
      </c>
      <c r="B120" s="7" t="s">
        <v>347</v>
      </c>
      <c r="C120" s="7" t="s">
        <v>56</v>
      </c>
      <c r="D120" s="7" t="s">
        <v>56</v>
      </c>
      <c r="E120" s="7" t="s">
        <v>56</v>
      </c>
      <c r="F120" s="7" t="s">
        <v>56</v>
      </c>
      <c r="G120" s="8" t="s">
        <v>92</v>
      </c>
      <c r="H120" s="8" t="s">
        <v>56</v>
      </c>
      <c r="I120" s="8" t="s">
        <v>56</v>
      </c>
      <c r="J120" s="8" t="s">
        <v>348</v>
      </c>
      <c r="K120" s="8" t="s">
        <v>56</v>
      </c>
      <c r="L120" s="8" t="s">
        <v>56</v>
      </c>
      <c r="M120" s="8" t="s">
        <v>56</v>
      </c>
      <c r="N120" s="8" t="s">
        <v>56</v>
      </c>
      <c r="O120" s="8" t="s">
        <v>56</v>
      </c>
      <c r="P120" s="8" t="s">
        <v>56</v>
      </c>
      <c r="Q120" s="10" t="s">
        <v>73</v>
      </c>
      <c r="R120" s="10" t="s">
        <v>56</v>
      </c>
      <c r="S120" s="20">
        <v>9.64</v>
      </c>
      <c r="T120" s="20">
        <v>9.64</v>
      </c>
      <c r="U120" s="20">
        <v>9.64</v>
      </c>
      <c r="V120" s="21"/>
      <c r="W120" s="21"/>
    </row>
    <row r="121" ht="67" customHeight="1" spans="1:23">
      <c r="A121" s="49">
        <v>99</v>
      </c>
      <c r="B121" s="7" t="s">
        <v>349</v>
      </c>
      <c r="C121" s="7" t="s">
        <v>56</v>
      </c>
      <c r="D121" s="7" t="s">
        <v>56</v>
      </c>
      <c r="E121" s="7" t="s">
        <v>56</v>
      </c>
      <c r="F121" s="7" t="s">
        <v>56</v>
      </c>
      <c r="G121" s="8" t="s">
        <v>95</v>
      </c>
      <c r="H121" s="8" t="s">
        <v>56</v>
      </c>
      <c r="I121" s="8" t="s">
        <v>56</v>
      </c>
      <c r="J121" s="8" t="s">
        <v>96</v>
      </c>
      <c r="K121" s="8" t="s">
        <v>56</v>
      </c>
      <c r="L121" s="8" t="s">
        <v>56</v>
      </c>
      <c r="M121" s="8" t="s">
        <v>56</v>
      </c>
      <c r="N121" s="8" t="s">
        <v>56</v>
      </c>
      <c r="O121" s="8" t="s">
        <v>56</v>
      </c>
      <c r="P121" s="8" t="s">
        <v>56</v>
      </c>
      <c r="Q121" s="10" t="s">
        <v>73</v>
      </c>
      <c r="R121" s="10" t="s">
        <v>56</v>
      </c>
      <c r="S121" s="20">
        <v>7.05</v>
      </c>
      <c r="T121" s="20">
        <v>7.05</v>
      </c>
      <c r="U121" s="20">
        <v>7.05</v>
      </c>
      <c r="V121" s="21"/>
      <c r="W121" s="21"/>
    </row>
    <row r="122" ht="41" customHeight="1" spans="1:23">
      <c r="A122" s="49">
        <v>100</v>
      </c>
      <c r="B122" s="7" t="s">
        <v>350</v>
      </c>
      <c r="C122" s="7" t="s">
        <v>56</v>
      </c>
      <c r="D122" s="7" t="s">
        <v>56</v>
      </c>
      <c r="E122" s="7" t="s">
        <v>56</v>
      </c>
      <c r="F122" s="7" t="s">
        <v>56</v>
      </c>
      <c r="G122" s="8" t="s">
        <v>98</v>
      </c>
      <c r="H122" s="8" t="s">
        <v>56</v>
      </c>
      <c r="I122" s="8" t="s">
        <v>56</v>
      </c>
      <c r="J122" s="8" t="s">
        <v>351</v>
      </c>
      <c r="K122" s="8" t="s">
        <v>56</v>
      </c>
      <c r="L122" s="8" t="s">
        <v>56</v>
      </c>
      <c r="M122" s="8" t="s">
        <v>56</v>
      </c>
      <c r="N122" s="8" t="s">
        <v>56</v>
      </c>
      <c r="O122" s="8" t="s">
        <v>56</v>
      </c>
      <c r="P122" s="8" t="s">
        <v>56</v>
      </c>
      <c r="Q122" s="10" t="s">
        <v>73</v>
      </c>
      <c r="R122" s="10" t="s">
        <v>56</v>
      </c>
      <c r="S122" s="20">
        <v>5.48</v>
      </c>
      <c r="T122" s="20">
        <v>5.48</v>
      </c>
      <c r="U122" s="20">
        <v>5.48</v>
      </c>
      <c r="V122" s="21"/>
      <c r="W122" s="21"/>
    </row>
    <row r="123" ht="67" customHeight="1" spans="1:23">
      <c r="A123" s="49">
        <v>101</v>
      </c>
      <c r="B123" s="7" t="s">
        <v>352</v>
      </c>
      <c r="C123" s="7" t="s">
        <v>56</v>
      </c>
      <c r="D123" s="7" t="s">
        <v>56</v>
      </c>
      <c r="E123" s="7" t="s">
        <v>56</v>
      </c>
      <c r="F123" s="7" t="s">
        <v>56</v>
      </c>
      <c r="G123" s="8" t="s">
        <v>101</v>
      </c>
      <c r="H123" s="8" t="s">
        <v>56</v>
      </c>
      <c r="I123" s="8" t="s">
        <v>56</v>
      </c>
      <c r="J123" s="8" t="s">
        <v>96</v>
      </c>
      <c r="K123" s="8" t="s">
        <v>56</v>
      </c>
      <c r="L123" s="8" t="s">
        <v>56</v>
      </c>
      <c r="M123" s="8" t="s">
        <v>56</v>
      </c>
      <c r="N123" s="8" t="s">
        <v>56</v>
      </c>
      <c r="O123" s="8" t="s">
        <v>56</v>
      </c>
      <c r="P123" s="8" t="s">
        <v>56</v>
      </c>
      <c r="Q123" s="10" t="s">
        <v>73</v>
      </c>
      <c r="R123" s="10" t="s">
        <v>56</v>
      </c>
      <c r="S123" s="20">
        <v>0.22</v>
      </c>
      <c r="T123" s="20">
        <v>0.22</v>
      </c>
      <c r="U123" s="20">
        <v>0.22</v>
      </c>
      <c r="V123" s="21"/>
      <c r="W123" s="21"/>
    </row>
    <row r="124" ht="79" customHeight="1" spans="1:23">
      <c r="A124" s="49">
        <v>102</v>
      </c>
      <c r="B124" s="7" t="s">
        <v>353</v>
      </c>
      <c r="C124" s="7" t="s">
        <v>56</v>
      </c>
      <c r="D124" s="7" t="s">
        <v>56</v>
      </c>
      <c r="E124" s="7" t="s">
        <v>56</v>
      </c>
      <c r="F124" s="7" t="s">
        <v>56</v>
      </c>
      <c r="G124" s="8" t="s">
        <v>354</v>
      </c>
      <c r="H124" s="8" t="s">
        <v>56</v>
      </c>
      <c r="I124" s="8" t="s">
        <v>56</v>
      </c>
      <c r="J124" s="8" t="s">
        <v>355</v>
      </c>
      <c r="K124" s="8" t="s">
        <v>56</v>
      </c>
      <c r="L124" s="8" t="s">
        <v>56</v>
      </c>
      <c r="M124" s="8" t="s">
        <v>56</v>
      </c>
      <c r="N124" s="8" t="s">
        <v>56</v>
      </c>
      <c r="O124" s="8" t="s">
        <v>56</v>
      </c>
      <c r="P124" s="8" t="s">
        <v>56</v>
      </c>
      <c r="Q124" s="10" t="s">
        <v>88</v>
      </c>
      <c r="R124" s="10" t="s">
        <v>56</v>
      </c>
      <c r="S124" s="20">
        <v>182.66</v>
      </c>
      <c r="T124" s="20">
        <v>182.66</v>
      </c>
      <c r="U124" s="20">
        <v>182.66</v>
      </c>
      <c r="V124" s="21"/>
      <c r="W124" s="21"/>
    </row>
    <row r="125" ht="66.5" customHeight="1" spans="1:23">
      <c r="A125" s="49">
        <v>103</v>
      </c>
      <c r="B125" s="7" t="s">
        <v>356</v>
      </c>
      <c r="C125" s="7" t="s">
        <v>56</v>
      </c>
      <c r="D125" s="7" t="s">
        <v>56</v>
      </c>
      <c r="E125" s="7" t="s">
        <v>56</v>
      </c>
      <c r="F125" s="7" t="s">
        <v>56</v>
      </c>
      <c r="G125" s="8" t="s">
        <v>357</v>
      </c>
      <c r="H125" s="8" t="s">
        <v>56</v>
      </c>
      <c r="I125" s="8" t="s">
        <v>56</v>
      </c>
      <c r="J125" s="8" t="s">
        <v>358</v>
      </c>
      <c r="K125" s="8" t="s">
        <v>56</v>
      </c>
      <c r="L125" s="8" t="s">
        <v>56</v>
      </c>
      <c r="M125" s="8" t="s">
        <v>56</v>
      </c>
      <c r="N125" s="8" t="s">
        <v>56</v>
      </c>
      <c r="O125" s="8" t="s">
        <v>56</v>
      </c>
      <c r="P125" s="8" t="s">
        <v>56</v>
      </c>
      <c r="Q125" s="10" t="s">
        <v>88</v>
      </c>
      <c r="R125" s="10" t="s">
        <v>56</v>
      </c>
      <c r="S125" s="20">
        <v>2.79</v>
      </c>
      <c r="T125" s="20">
        <v>2.79</v>
      </c>
      <c r="U125" s="20">
        <v>2.79</v>
      </c>
      <c r="V125" s="21"/>
      <c r="W125" s="21"/>
    </row>
    <row r="126" ht="29.5" customHeight="1" spans="1:23">
      <c r="A126" s="49">
        <v>104</v>
      </c>
      <c r="B126" s="7" t="s">
        <v>359</v>
      </c>
      <c r="C126" s="7" t="s">
        <v>56</v>
      </c>
      <c r="D126" s="7" t="s">
        <v>56</v>
      </c>
      <c r="E126" s="7" t="s">
        <v>56</v>
      </c>
      <c r="F126" s="7" t="s">
        <v>56</v>
      </c>
      <c r="G126" s="8" t="s">
        <v>360</v>
      </c>
      <c r="H126" s="8" t="s">
        <v>56</v>
      </c>
      <c r="I126" s="8" t="s">
        <v>56</v>
      </c>
      <c r="J126" s="8" t="s">
        <v>361</v>
      </c>
      <c r="K126" s="8" t="s">
        <v>56</v>
      </c>
      <c r="L126" s="8" t="s">
        <v>56</v>
      </c>
      <c r="M126" s="8" t="s">
        <v>56</v>
      </c>
      <c r="N126" s="8" t="s">
        <v>56</v>
      </c>
      <c r="O126" s="8" t="s">
        <v>56</v>
      </c>
      <c r="P126" s="8" t="s">
        <v>56</v>
      </c>
      <c r="Q126" s="10" t="s">
        <v>73</v>
      </c>
      <c r="R126" s="10" t="s">
        <v>56</v>
      </c>
      <c r="S126" s="20">
        <v>1.06</v>
      </c>
      <c r="T126" s="20">
        <v>1.06</v>
      </c>
      <c r="U126" s="20">
        <v>1.06</v>
      </c>
      <c r="V126" s="21"/>
      <c r="W126" s="21"/>
    </row>
    <row r="127" ht="54" customHeight="1" spans="1:23">
      <c r="A127" s="49">
        <v>105</v>
      </c>
      <c r="B127" s="7" t="s">
        <v>362</v>
      </c>
      <c r="C127" s="7" t="s">
        <v>56</v>
      </c>
      <c r="D127" s="7" t="s">
        <v>56</v>
      </c>
      <c r="E127" s="7" t="s">
        <v>56</v>
      </c>
      <c r="F127" s="7" t="s">
        <v>56</v>
      </c>
      <c r="G127" s="8" t="s">
        <v>117</v>
      </c>
      <c r="H127" s="8" t="s">
        <v>56</v>
      </c>
      <c r="I127" s="8" t="s">
        <v>56</v>
      </c>
      <c r="J127" s="8" t="s">
        <v>363</v>
      </c>
      <c r="K127" s="8" t="s">
        <v>56</v>
      </c>
      <c r="L127" s="8" t="s">
        <v>56</v>
      </c>
      <c r="M127" s="8" t="s">
        <v>56</v>
      </c>
      <c r="N127" s="8" t="s">
        <v>56</v>
      </c>
      <c r="O127" s="8" t="s">
        <v>56</v>
      </c>
      <c r="P127" s="8" t="s">
        <v>56</v>
      </c>
      <c r="Q127" s="10" t="s">
        <v>73</v>
      </c>
      <c r="R127" s="10" t="s">
        <v>56</v>
      </c>
      <c r="S127" s="20">
        <v>2.15</v>
      </c>
      <c r="T127" s="20">
        <v>2.15</v>
      </c>
      <c r="U127" s="20">
        <v>2.15</v>
      </c>
      <c r="V127" s="21"/>
      <c r="W127" s="21"/>
    </row>
    <row r="128" ht="54" customHeight="1" spans="1:23">
      <c r="A128" s="49">
        <v>106</v>
      </c>
      <c r="B128" s="7" t="s">
        <v>364</v>
      </c>
      <c r="C128" s="7" t="s">
        <v>56</v>
      </c>
      <c r="D128" s="7" t="s">
        <v>56</v>
      </c>
      <c r="E128" s="7" t="s">
        <v>56</v>
      </c>
      <c r="F128" s="7" t="s">
        <v>56</v>
      </c>
      <c r="G128" s="8" t="s">
        <v>122</v>
      </c>
      <c r="H128" s="8" t="s">
        <v>56</v>
      </c>
      <c r="I128" s="8" t="s">
        <v>56</v>
      </c>
      <c r="J128" s="8" t="s">
        <v>365</v>
      </c>
      <c r="K128" s="8" t="s">
        <v>56</v>
      </c>
      <c r="L128" s="8" t="s">
        <v>56</v>
      </c>
      <c r="M128" s="8" t="s">
        <v>56</v>
      </c>
      <c r="N128" s="8" t="s">
        <v>56</v>
      </c>
      <c r="O128" s="8" t="s">
        <v>56</v>
      </c>
      <c r="P128" s="8" t="s">
        <v>56</v>
      </c>
      <c r="Q128" s="10" t="s">
        <v>156</v>
      </c>
      <c r="R128" s="10" t="s">
        <v>56</v>
      </c>
      <c r="S128" s="51">
        <v>2.467</v>
      </c>
      <c r="T128" s="51">
        <v>2.467</v>
      </c>
      <c r="U128" s="51">
        <v>2.467</v>
      </c>
      <c r="V128" s="21"/>
      <c r="W128" s="21"/>
    </row>
    <row r="129" ht="54.75" customHeight="1" spans="1:23">
      <c r="A129" s="49">
        <v>107</v>
      </c>
      <c r="B129" s="7" t="s">
        <v>366</v>
      </c>
      <c r="C129" s="7" t="s">
        <v>56</v>
      </c>
      <c r="D129" s="7" t="s">
        <v>56</v>
      </c>
      <c r="E129" s="7" t="s">
        <v>56</v>
      </c>
      <c r="F129" s="7" t="s">
        <v>56</v>
      </c>
      <c r="G129" s="8" t="s">
        <v>122</v>
      </c>
      <c r="H129" s="8" t="s">
        <v>56</v>
      </c>
      <c r="I129" s="8" t="s">
        <v>56</v>
      </c>
      <c r="J129" s="8" t="s">
        <v>367</v>
      </c>
      <c r="K129" s="8" t="s">
        <v>56</v>
      </c>
      <c r="L129" s="8" t="s">
        <v>56</v>
      </c>
      <c r="M129" s="8" t="s">
        <v>56</v>
      </c>
      <c r="N129" s="8" t="s">
        <v>56</v>
      </c>
      <c r="O129" s="8" t="s">
        <v>56</v>
      </c>
      <c r="P129" s="8" t="s">
        <v>56</v>
      </c>
      <c r="Q129" s="10" t="s">
        <v>156</v>
      </c>
      <c r="R129" s="10" t="s">
        <v>56</v>
      </c>
      <c r="S129" s="20">
        <v>0.91</v>
      </c>
      <c r="T129" s="20">
        <v>0.91</v>
      </c>
      <c r="U129" s="20">
        <v>0.91</v>
      </c>
      <c r="V129" s="21"/>
      <c r="W129" s="21"/>
    </row>
    <row r="130" ht="28.75" customHeight="1" spans="1:23">
      <c r="A130" s="6">
        <v>108</v>
      </c>
      <c r="B130" s="7" t="s">
        <v>368</v>
      </c>
      <c r="C130" s="7" t="s">
        <v>56</v>
      </c>
      <c r="D130" s="7" t="s">
        <v>56</v>
      </c>
      <c r="E130" s="7" t="s">
        <v>56</v>
      </c>
      <c r="F130" s="7" t="s">
        <v>56</v>
      </c>
      <c r="G130" s="8" t="s">
        <v>122</v>
      </c>
      <c r="H130" s="8" t="s">
        <v>56</v>
      </c>
      <c r="I130" s="8" t="s">
        <v>56</v>
      </c>
      <c r="J130" s="8" t="s">
        <v>369</v>
      </c>
      <c r="K130" s="8" t="s">
        <v>56</v>
      </c>
      <c r="L130" s="8" t="s">
        <v>56</v>
      </c>
      <c r="M130" s="8" t="s">
        <v>56</v>
      </c>
      <c r="N130" s="8" t="s">
        <v>56</v>
      </c>
      <c r="O130" s="8" t="s">
        <v>56</v>
      </c>
      <c r="P130" s="8" t="s">
        <v>56</v>
      </c>
      <c r="Q130" s="56" t="s">
        <v>370</v>
      </c>
      <c r="R130" s="56" t="s">
        <v>56</v>
      </c>
      <c r="S130" s="51">
        <v>1.843</v>
      </c>
      <c r="T130" s="51">
        <v>1.843</v>
      </c>
      <c r="U130" s="51">
        <v>1.843</v>
      </c>
      <c r="V130" s="21"/>
      <c r="W130" s="21"/>
    </row>
    <row r="131" ht="28.5" customHeight="1" spans="1:23">
      <c r="A131" s="6">
        <v>109</v>
      </c>
      <c r="B131" s="7" t="s">
        <v>371</v>
      </c>
      <c r="C131" s="7" t="s">
        <v>56</v>
      </c>
      <c r="D131" s="7" t="s">
        <v>56</v>
      </c>
      <c r="E131" s="7" t="s">
        <v>56</v>
      </c>
      <c r="F131" s="7" t="s">
        <v>56</v>
      </c>
      <c r="G131" s="8" t="s">
        <v>122</v>
      </c>
      <c r="H131" s="8" t="s">
        <v>56</v>
      </c>
      <c r="I131" s="8" t="s">
        <v>56</v>
      </c>
      <c r="J131" s="8" t="s">
        <v>253</v>
      </c>
      <c r="K131" s="8" t="s">
        <v>56</v>
      </c>
      <c r="L131" s="8" t="s">
        <v>56</v>
      </c>
      <c r="M131" s="8" t="s">
        <v>56</v>
      </c>
      <c r="N131" s="8" t="s">
        <v>56</v>
      </c>
      <c r="O131" s="8" t="s">
        <v>56</v>
      </c>
      <c r="P131" s="8" t="s">
        <v>56</v>
      </c>
      <c r="Q131" s="10" t="s">
        <v>156</v>
      </c>
      <c r="R131" s="10" t="s">
        <v>56</v>
      </c>
      <c r="S131" s="48">
        <v>1.3</v>
      </c>
      <c r="T131" s="48">
        <v>1.3</v>
      </c>
      <c r="U131" s="48">
        <v>1.3</v>
      </c>
      <c r="V131" s="21"/>
      <c r="W131" s="21"/>
    </row>
    <row r="132" ht="28.5" customHeight="1" spans="1:23">
      <c r="A132" s="6">
        <v>110</v>
      </c>
      <c r="B132" s="7" t="s">
        <v>372</v>
      </c>
      <c r="C132" s="7" t="s">
        <v>56</v>
      </c>
      <c r="D132" s="7" t="s">
        <v>56</v>
      </c>
      <c r="E132" s="7" t="s">
        <v>56</v>
      </c>
      <c r="F132" s="7" t="s">
        <v>56</v>
      </c>
      <c r="G132" s="8" t="s">
        <v>122</v>
      </c>
      <c r="H132" s="8" t="s">
        <v>56</v>
      </c>
      <c r="I132" s="8" t="s">
        <v>56</v>
      </c>
      <c r="J132" s="8" t="s">
        <v>373</v>
      </c>
      <c r="K132" s="8" t="s">
        <v>56</v>
      </c>
      <c r="L132" s="8" t="s">
        <v>56</v>
      </c>
      <c r="M132" s="8" t="s">
        <v>56</v>
      </c>
      <c r="N132" s="8" t="s">
        <v>56</v>
      </c>
      <c r="O132" s="8" t="s">
        <v>56</v>
      </c>
      <c r="P132" s="8" t="s">
        <v>56</v>
      </c>
      <c r="Q132" s="10" t="s">
        <v>156</v>
      </c>
      <c r="R132" s="10" t="s">
        <v>56</v>
      </c>
      <c r="S132" s="48">
        <v>1.3</v>
      </c>
      <c r="T132" s="48">
        <v>1.3</v>
      </c>
      <c r="U132" s="48">
        <v>1.3</v>
      </c>
      <c r="V132" s="21"/>
      <c r="W132" s="21"/>
    </row>
    <row r="133" ht="40.5" customHeight="1" spans="1:23">
      <c r="A133" s="6">
        <v>111</v>
      </c>
      <c r="B133" s="7" t="s">
        <v>374</v>
      </c>
      <c r="C133" s="7" t="s">
        <v>56</v>
      </c>
      <c r="D133" s="7" t="s">
        <v>56</v>
      </c>
      <c r="E133" s="7" t="s">
        <v>56</v>
      </c>
      <c r="F133" s="7" t="s">
        <v>56</v>
      </c>
      <c r="G133" s="8" t="s">
        <v>131</v>
      </c>
      <c r="H133" s="8" t="s">
        <v>56</v>
      </c>
      <c r="I133" s="8" t="s">
        <v>56</v>
      </c>
      <c r="J133" s="8" t="s">
        <v>243</v>
      </c>
      <c r="K133" s="8" t="s">
        <v>56</v>
      </c>
      <c r="L133" s="8" t="s">
        <v>56</v>
      </c>
      <c r="M133" s="8" t="s">
        <v>56</v>
      </c>
      <c r="N133" s="8" t="s">
        <v>56</v>
      </c>
      <c r="O133" s="8" t="s">
        <v>56</v>
      </c>
      <c r="P133" s="8" t="s">
        <v>56</v>
      </c>
      <c r="Q133" s="10" t="s">
        <v>133</v>
      </c>
      <c r="R133" s="10" t="s">
        <v>56</v>
      </c>
      <c r="S133" s="49">
        <v>123</v>
      </c>
      <c r="T133" s="49">
        <v>123</v>
      </c>
      <c r="U133" s="49">
        <v>123</v>
      </c>
      <c r="V133" s="21"/>
      <c r="W133" s="21"/>
    </row>
    <row r="134" ht="42" customHeight="1" spans="1:23">
      <c r="A134" s="6">
        <v>112</v>
      </c>
      <c r="B134" s="7" t="s">
        <v>375</v>
      </c>
      <c r="C134" s="7" t="s">
        <v>56</v>
      </c>
      <c r="D134" s="7" t="s">
        <v>56</v>
      </c>
      <c r="E134" s="7" t="s">
        <v>56</v>
      </c>
      <c r="F134" s="7" t="s">
        <v>56</v>
      </c>
      <c r="G134" s="8" t="s">
        <v>131</v>
      </c>
      <c r="H134" s="8" t="s">
        <v>56</v>
      </c>
      <c r="I134" s="8" t="s">
        <v>56</v>
      </c>
      <c r="J134" s="8" t="s">
        <v>245</v>
      </c>
      <c r="K134" s="8" t="s">
        <v>56</v>
      </c>
      <c r="L134" s="8" t="s">
        <v>56</v>
      </c>
      <c r="M134" s="8" t="s">
        <v>56</v>
      </c>
      <c r="N134" s="8" t="s">
        <v>56</v>
      </c>
      <c r="O134" s="8" t="s">
        <v>56</v>
      </c>
      <c r="P134" s="8" t="s">
        <v>56</v>
      </c>
      <c r="Q134" s="10" t="s">
        <v>133</v>
      </c>
      <c r="R134" s="10" t="s">
        <v>56</v>
      </c>
      <c r="S134" s="49">
        <v>64</v>
      </c>
      <c r="T134" s="49">
        <v>64</v>
      </c>
      <c r="U134" s="49">
        <v>64</v>
      </c>
      <c r="V134" s="21"/>
      <c r="W134" s="21"/>
    </row>
    <row r="135" ht="40.5" customHeight="1" spans="1:23">
      <c r="A135" s="6">
        <v>113</v>
      </c>
      <c r="B135" s="7" t="s">
        <v>376</v>
      </c>
      <c r="C135" s="7" t="s">
        <v>56</v>
      </c>
      <c r="D135" s="7" t="s">
        <v>56</v>
      </c>
      <c r="E135" s="7" t="s">
        <v>56</v>
      </c>
      <c r="F135" s="7" t="s">
        <v>56</v>
      </c>
      <c r="G135" s="8" t="s">
        <v>131</v>
      </c>
      <c r="H135" s="8" t="s">
        <v>56</v>
      </c>
      <c r="I135" s="8" t="s">
        <v>56</v>
      </c>
      <c r="J135" s="8" t="s">
        <v>247</v>
      </c>
      <c r="K135" s="8" t="s">
        <v>56</v>
      </c>
      <c r="L135" s="8" t="s">
        <v>56</v>
      </c>
      <c r="M135" s="8" t="s">
        <v>56</v>
      </c>
      <c r="N135" s="8" t="s">
        <v>56</v>
      </c>
      <c r="O135" s="8" t="s">
        <v>56</v>
      </c>
      <c r="P135" s="8" t="s">
        <v>56</v>
      </c>
      <c r="Q135" s="10" t="s">
        <v>133</v>
      </c>
      <c r="R135" s="10" t="s">
        <v>56</v>
      </c>
      <c r="S135" s="49">
        <v>253</v>
      </c>
      <c r="T135" s="49">
        <v>253</v>
      </c>
      <c r="U135" s="49">
        <v>253</v>
      </c>
      <c r="V135" s="21"/>
      <c r="W135" s="21"/>
    </row>
    <row r="136" ht="41.5" customHeight="1" spans="1:23">
      <c r="A136" s="6">
        <v>114</v>
      </c>
      <c r="B136" s="7" t="s">
        <v>377</v>
      </c>
      <c r="C136" s="7" t="s">
        <v>56</v>
      </c>
      <c r="D136" s="7" t="s">
        <v>56</v>
      </c>
      <c r="E136" s="7" t="s">
        <v>56</v>
      </c>
      <c r="F136" s="7" t="s">
        <v>56</v>
      </c>
      <c r="G136" s="8" t="s">
        <v>131</v>
      </c>
      <c r="H136" s="8" t="s">
        <v>56</v>
      </c>
      <c r="I136" s="8" t="s">
        <v>56</v>
      </c>
      <c r="J136" s="8" t="s">
        <v>378</v>
      </c>
      <c r="K136" s="8" t="s">
        <v>56</v>
      </c>
      <c r="L136" s="8" t="s">
        <v>56</v>
      </c>
      <c r="M136" s="8" t="s">
        <v>56</v>
      </c>
      <c r="N136" s="8" t="s">
        <v>56</v>
      </c>
      <c r="O136" s="8" t="s">
        <v>56</v>
      </c>
      <c r="P136" s="8" t="s">
        <v>56</v>
      </c>
      <c r="Q136" s="10" t="s">
        <v>133</v>
      </c>
      <c r="R136" s="10" t="s">
        <v>56</v>
      </c>
      <c r="S136" s="49">
        <v>15</v>
      </c>
      <c r="T136" s="49">
        <v>15</v>
      </c>
      <c r="U136" s="49">
        <v>15</v>
      </c>
      <c r="V136" s="21"/>
      <c r="W136" s="21"/>
    </row>
    <row r="137" ht="41" customHeight="1" spans="1:23">
      <c r="A137" s="6">
        <v>115</v>
      </c>
      <c r="B137" s="7" t="s">
        <v>379</v>
      </c>
      <c r="C137" s="7" t="s">
        <v>56</v>
      </c>
      <c r="D137" s="7" t="s">
        <v>56</v>
      </c>
      <c r="E137" s="7" t="s">
        <v>56</v>
      </c>
      <c r="F137" s="7" t="s">
        <v>56</v>
      </c>
      <c r="G137" s="8" t="s">
        <v>128</v>
      </c>
      <c r="H137" s="8" t="s">
        <v>56</v>
      </c>
      <c r="I137" s="8" t="s">
        <v>56</v>
      </c>
      <c r="J137" s="8" t="s">
        <v>262</v>
      </c>
      <c r="K137" s="8" t="s">
        <v>56</v>
      </c>
      <c r="L137" s="8" t="s">
        <v>56</v>
      </c>
      <c r="M137" s="8" t="s">
        <v>56</v>
      </c>
      <c r="N137" s="8" t="s">
        <v>56</v>
      </c>
      <c r="O137" s="8" t="s">
        <v>56</v>
      </c>
      <c r="P137" s="8" t="s">
        <v>56</v>
      </c>
      <c r="Q137" s="10" t="s">
        <v>112</v>
      </c>
      <c r="R137" s="10" t="s">
        <v>56</v>
      </c>
      <c r="S137" s="49">
        <v>59</v>
      </c>
      <c r="T137" s="49">
        <v>59</v>
      </c>
      <c r="U137" s="49">
        <v>59</v>
      </c>
      <c r="V137" s="21"/>
      <c r="W137" s="21"/>
    </row>
    <row r="138" ht="16" customHeight="1" spans="1:23">
      <c r="A138" s="44"/>
      <c r="B138" s="45" t="s">
        <v>380</v>
      </c>
      <c r="C138" s="44" t="s">
        <v>56</v>
      </c>
      <c r="D138" s="44" t="s">
        <v>56</v>
      </c>
      <c r="E138" s="44" t="s">
        <v>56</v>
      </c>
      <c r="F138" s="44" t="s">
        <v>56</v>
      </c>
      <c r="G138" s="8" t="s">
        <v>143</v>
      </c>
      <c r="H138" s="8" t="s">
        <v>56</v>
      </c>
      <c r="I138" s="8" t="s">
        <v>56</v>
      </c>
      <c r="J138" s="44"/>
      <c r="K138" s="44" t="s">
        <v>56</v>
      </c>
      <c r="L138" s="44" t="s">
        <v>56</v>
      </c>
      <c r="M138" s="44" t="s">
        <v>56</v>
      </c>
      <c r="N138" s="44" t="s">
        <v>56</v>
      </c>
      <c r="O138" s="44" t="s">
        <v>56</v>
      </c>
      <c r="P138" s="44" t="s">
        <v>56</v>
      </c>
      <c r="Q138" s="44"/>
      <c r="R138" s="44" t="s">
        <v>56</v>
      </c>
      <c r="S138" s="44"/>
      <c r="T138" s="44" t="s">
        <v>56</v>
      </c>
      <c r="U138" s="44" t="s">
        <v>56</v>
      </c>
      <c r="V138" s="21"/>
      <c r="W138" s="21"/>
    </row>
    <row r="139" ht="40.5" customHeight="1" spans="1:23">
      <c r="A139" s="6">
        <v>116</v>
      </c>
      <c r="B139" s="7" t="s">
        <v>381</v>
      </c>
      <c r="C139" s="7" t="s">
        <v>56</v>
      </c>
      <c r="D139" s="7" t="s">
        <v>56</v>
      </c>
      <c r="E139" s="7" t="s">
        <v>56</v>
      </c>
      <c r="F139" s="7" t="s">
        <v>56</v>
      </c>
      <c r="G139" s="8" t="s">
        <v>382</v>
      </c>
      <c r="H139" s="8" t="s">
        <v>56</v>
      </c>
      <c r="I139" s="8" t="s">
        <v>56</v>
      </c>
      <c r="J139" s="8" t="s">
        <v>383</v>
      </c>
      <c r="K139" s="8" t="s">
        <v>56</v>
      </c>
      <c r="L139" s="8" t="s">
        <v>56</v>
      </c>
      <c r="M139" s="8" t="s">
        <v>56</v>
      </c>
      <c r="N139" s="8" t="s">
        <v>56</v>
      </c>
      <c r="O139" s="8" t="s">
        <v>56</v>
      </c>
      <c r="P139" s="8" t="s">
        <v>56</v>
      </c>
      <c r="Q139" s="10" t="s">
        <v>88</v>
      </c>
      <c r="R139" s="10" t="s">
        <v>56</v>
      </c>
      <c r="S139" s="20">
        <v>96.99</v>
      </c>
      <c r="T139" s="20">
        <v>96.99</v>
      </c>
      <c r="U139" s="20">
        <v>96.99</v>
      </c>
      <c r="V139" s="21"/>
      <c r="W139" s="21"/>
    </row>
    <row r="140" ht="29" customHeight="1" spans="1:23">
      <c r="A140" s="6">
        <v>117</v>
      </c>
      <c r="B140" s="7" t="s">
        <v>384</v>
      </c>
      <c r="C140" s="7" t="s">
        <v>56</v>
      </c>
      <c r="D140" s="7" t="s">
        <v>56</v>
      </c>
      <c r="E140" s="7" t="s">
        <v>56</v>
      </c>
      <c r="F140" s="7" t="s">
        <v>56</v>
      </c>
      <c r="G140" s="8" t="s">
        <v>385</v>
      </c>
      <c r="H140" s="8" t="s">
        <v>56</v>
      </c>
      <c r="I140" s="8" t="s">
        <v>56</v>
      </c>
      <c r="J140" s="8" t="s">
        <v>386</v>
      </c>
      <c r="K140" s="8" t="s">
        <v>56</v>
      </c>
      <c r="L140" s="8" t="s">
        <v>56</v>
      </c>
      <c r="M140" s="8" t="s">
        <v>56</v>
      </c>
      <c r="N140" s="8" t="s">
        <v>56</v>
      </c>
      <c r="O140" s="8" t="s">
        <v>56</v>
      </c>
      <c r="P140" s="8" t="s">
        <v>56</v>
      </c>
      <c r="Q140" s="10" t="s">
        <v>88</v>
      </c>
      <c r="R140" s="10" t="s">
        <v>56</v>
      </c>
      <c r="S140" s="20">
        <v>7.03</v>
      </c>
      <c r="T140" s="20">
        <v>7.03</v>
      </c>
      <c r="U140" s="20">
        <v>7.03</v>
      </c>
      <c r="V140" s="21"/>
      <c r="W140" s="21"/>
    </row>
    <row r="141" ht="28.5" customHeight="1" spans="1:23">
      <c r="A141" s="6">
        <v>118</v>
      </c>
      <c r="B141" s="7" t="s">
        <v>387</v>
      </c>
      <c r="C141" s="7" t="s">
        <v>56</v>
      </c>
      <c r="D141" s="7" t="s">
        <v>56</v>
      </c>
      <c r="E141" s="7" t="s">
        <v>56</v>
      </c>
      <c r="F141" s="7" t="s">
        <v>56</v>
      </c>
      <c r="G141" s="8" t="s">
        <v>145</v>
      </c>
      <c r="H141" s="8" t="s">
        <v>56</v>
      </c>
      <c r="I141" s="8" t="s">
        <v>56</v>
      </c>
      <c r="J141" s="8" t="s">
        <v>388</v>
      </c>
      <c r="K141" s="8" t="s">
        <v>56</v>
      </c>
      <c r="L141" s="8" t="s">
        <v>56</v>
      </c>
      <c r="M141" s="8" t="s">
        <v>56</v>
      </c>
      <c r="N141" s="8" t="s">
        <v>56</v>
      </c>
      <c r="O141" s="8" t="s">
        <v>56</v>
      </c>
      <c r="P141" s="8" t="s">
        <v>56</v>
      </c>
      <c r="Q141" s="10" t="s">
        <v>73</v>
      </c>
      <c r="R141" s="10" t="s">
        <v>56</v>
      </c>
      <c r="S141" s="20">
        <v>5.18</v>
      </c>
      <c r="T141" s="20">
        <v>5.18</v>
      </c>
      <c r="U141" s="20">
        <v>5.18</v>
      </c>
      <c r="V141" s="21"/>
      <c r="W141" s="21"/>
    </row>
    <row r="142" ht="41.5" customHeight="1" spans="1:23">
      <c r="A142" s="6">
        <v>119</v>
      </c>
      <c r="B142" s="7" t="s">
        <v>389</v>
      </c>
      <c r="C142" s="7" t="s">
        <v>56</v>
      </c>
      <c r="D142" s="7" t="s">
        <v>56</v>
      </c>
      <c r="E142" s="7" t="s">
        <v>56</v>
      </c>
      <c r="F142" s="7" t="s">
        <v>56</v>
      </c>
      <c r="G142" s="8" t="s">
        <v>390</v>
      </c>
      <c r="H142" s="8" t="s">
        <v>56</v>
      </c>
      <c r="I142" s="8" t="s">
        <v>56</v>
      </c>
      <c r="J142" s="8" t="s">
        <v>289</v>
      </c>
      <c r="K142" s="8" t="s">
        <v>56</v>
      </c>
      <c r="L142" s="8" t="s">
        <v>56</v>
      </c>
      <c r="M142" s="8" t="s">
        <v>56</v>
      </c>
      <c r="N142" s="8" t="s">
        <v>56</v>
      </c>
      <c r="O142" s="8" t="s">
        <v>56</v>
      </c>
      <c r="P142" s="8" t="s">
        <v>56</v>
      </c>
      <c r="Q142" s="10" t="s">
        <v>196</v>
      </c>
      <c r="R142" s="10" t="s">
        <v>56</v>
      </c>
      <c r="S142" s="20">
        <v>66.34</v>
      </c>
      <c r="T142" s="20">
        <v>66.34</v>
      </c>
      <c r="U142" s="20">
        <v>66.34</v>
      </c>
      <c r="V142" s="21"/>
      <c r="W142" s="21"/>
    </row>
    <row r="143" ht="28.5" customHeight="1" spans="1:23">
      <c r="A143" s="6">
        <v>120</v>
      </c>
      <c r="B143" s="7" t="s">
        <v>391</v>
      </c>
      <c r="C143" s="7" t="s">
        <v>56</v>
      </c>
      <c r="D143" s="7" t="s">
        <v>56</v>
      </c>
      <c r="E143" s="7" t="s">
        <v>56</v>
      </c>
      <c r="F143" s="7" t="s">
        <v>56</v>
      </c>
      <c r="G143" s="8" t="s">
        <v>164</v>
      </c>
      <c r="H143" s="8" t="s">
        <v>56</v>
      </c>
      <c r="I143" s="8" t="s">
        <v>56</v>
      </c>
      <c r="J143" s="8" t="s">
        <v>392</v>
      </c>
      <c r="K143" s="8" t="s">
        <v>56</v>
      </c>
      <c r="L143" s="8" t="s">
        <v>56</v>
      </c>
      <c r="M143" s="8" t="s">
        <v>56</v>
      </c>
      <c r="N143" s="8" t="s">
        <v>56</v>
      </c>
      <c r="O143" s="8" t="s">
        <v>56</v>
      </c>
      <c r="P143" s="8" t="s">
        <v>56</v>
      </c>
      <c r="Q143" s="10" t="s">
        <v>88</v>
      </c>
      <c r="R143" s="10" t="s">
        <v>56</v>
      </c>
      <c r="S143" s="20">
        <v>92.53</v>
      </c>
      <c r="T143" s="20">
        <v>92.53</v>
      </c>
      <c r="U143" s="20">
        <v>92.53</v>
      </c>
      <c r="V143" s="21"/>
      <c r="W143" s="21"/>
    </row>
    <row r="144" ht="28.5" customHeight="1" spans="1:23">
      <c r="A144" s="6">
        <v>121</v>
      </c>
      <c r="B144" s="7" t="s">
        <v>393</v>
      </c>
      <c r="C144" s="7" t="s">
        <v>56</v>
      </c>
      <c r="D144" s="7" t="s">
        <v>56</v>
      </c>
      <c r="E144" s="7" t="s">
        <v>56</v>
      </c>
      <c r="F144" s="7" t="s">
        <v>56</v>
      </c>
      <c r="G144" s="8" t="s">
        <v>164</v>
      </c>
      <c r="H144" s="8" t="s">
        <v>56</v>
      </c>
      <c r="I144" s="8" t="s">
        <v>56</v>
      </c>
      <c r="J144" s="8" t="s">
        <v>394</v>
      </c>
      <c r="K144" s="8" t="s">
        <v>56</v>
      </c>
      <c r="L144" s="8" t="s">
        <v>56</v>
      </c>
      <c r="M144" s="8" t="s">
        <v>56</v>
      </c>
      <c r="N144" s="8" t="s">
        <v>56</v>
      </c>
      <c r="O144" s="8" t="s">
        <v>56</v>
      </c>
      <c r="P144" s="8" t="s">
        <v>56</v>
      </c>
      <c r="Q144" s="10" t="s">
        <v>88</v>
      </c>
      <c r="R144" s="10" t="s">
        <v>56</v>
      </c>
      <c r="S144" s="20">
        <v>68.66</v>
      </c>
      <c r="T144" s="20">
        <v>68.66</v>
      </c>
      <c r="U144" s="20">
        <v>68.66</v>
      </c>
      <c r="V144" s="21"/>
      <c r="W144" s="21"/>
    </row>
    <row r="145" ht="54" customHeight="1" spans="1:23">
      <c r="A145" s="6">
        <v>122</v>
      </c>
      <c r="B145" s="7" t="s">
        <v>395</v>
      </c>
      <c r="C145" s="7" t="s">
        <v>56</v>
      </c>
      <c r="D145" s="7" t="s">
        <v>56</v>
      </c>
      <c r="E145" s="7" t="s">
        <v>56</v>
      </c>
      <c r="F145" s="7" t="s">
        <v>56</v>
      </c>
      <c r="G145" s="8" t="s">
        <v>396</v>
      </c>
      <c r="H145" s="8" t="s">
        <v>56</v>
      </c>
      <c r="I145" s="8" t="s">
        <v>56</v>
      </c>
      <c r="J145" s="8" t="s">
        <v>397</v>
      </c>
      <c r="K145" s="8" t="s">
        <v>56</v>
      </c>
      <c r="L145" s="8" t="s">
        <v>56</v>
      </c>
      <c r="M145" s="8" t="s">
        <v>56</v>
      </c>
      <c r="N145" s="8" t="s">
        <v>56</v>
      </c>
      <c r="O145" s="8" t="s">
        <v>56</v>
      </c>
      <c r="P145" s="8" t="s">
        <v>56</v>
      </c>
      <c r="Q145" s="10" t="s">
        <v>88</v>
      </c>
      <c r="R145" s="10" t="s">
        <v>56</v>
      </c>
      <c r="S145" s="20">
        <v>5.08</v>
      </c>
      <c r="T145" s="20">
        <v>5.08</v>
      </c>
      <c r="U145" s="20">
        <v>5.08</v>
      </c>
      <c r="V145" s="21"/>
      <c r="W145" s="21"/>
    </row>
    <row r="146" ht="29" customHeight="1" spans="1:23">
      <c r="A146" s="6">
        <v>123</v>
      </c>
      <c r="B146" s="7" t="s">
        <v>398</v>
      </c>
      <c r="C146" s="7" t="s">
        <v>56</v>
      </c>
      <c r="D146" s="7" t="s">
        <v>56</v>
      </c>
      <c r="E146" s="7" t="s">
        <v>56</v>
      </c>
      <c r="F146" s="7" t="s">
        <v>56</v>
      </c>
      <c r="G146" s="8" t="s">
        <v>399</v>
      </c>
      <c r="H146" s="8" t="s">
        <v>56</v>
      </c>
      <c r="I146" s="8" t="s">
        <v>56</v>
      </c>
      <c r="J146" s="8" t="s">
        <v>400</v>
      </c>
      <c r="K146" s="8" t="s">
        <v>56</v>
      </c>
      <c r="L146" s="8" t="s">
        <v>56</v>
      </c>
      <c r="M146" s="8" t="s">
        <v>56</v>
      </c>
      <c r="N146" s="8" t="s">
        <v>56</v>
      </c>
      <c r="O146" s="8" t="s">
        <v>56</v>
      </c>
      <c r="P146" s="8" t="s">
        <v>56</v>
      </c>
      <c r="Q146" s="10" t="s">
        <v>73</v>
      </c>
      <c r="R146" s="10" t="s">
        <v>56</v>
      </c>
      <c r="S146" s="48">
        <v>0.2</v>
      </c>
      <c r="T146" s="48">
        <v>0.2</v>
      </c>
      <c r="U146" s="48">
        <v>0.2</v>
      </c>
      <c r="V146" s="21"/>
      <c r="W146" s="21"/>
    </row>
    <row r="147" ht="28.5" customHeight="1" spans="1:23">
      <c r="A147" s="6">
        <v>124</v>
      </c>
      <c r="B147" s="7" t="s">
        <v>401</v>
      </c>
      <c r="C147" s="7" t="s">
        <v>56</v>
      </c>
      <c r="D147" s="7" t="s">
        <v>56</v>
      </c>
      <c r="E147" s="7" t="s">
        <v>56</v>
      </c>
      <c r="F147" s="7" t="s">
        <v>56</v>
      </c>
      <c r="G147" s="8" t="s">
        <v>402</v>
      </c>
      <c r="H147" s="8" t="s">
        <v>56</v>
      </c>
      <c r="I147" s="8" t="s">
        <v>56</v>
      </c>
      <c r="J147" s="8" t="s">
        <v>403</v>
      </c>
      <c r="K147" s="8" t="s">
        <v>56</v>
      </c>
      <c r="L147" s="8" t="s">
        <v>56</v>
      </c>
      <c r="M147" s="8" t="s">
        <v>56</v>
      </c>
      <c r="N147" s="8" t="s">
        <v>56</v>
      </c>
      <c r="O147" s="8" t="s">
        <v>56</v>
      </c>
      <c r="P147" s="8" t="s">
        <v>56</v>
      </c>
      <c r="Q147" s="10" t="s">
        <v>73</v>
      </c>
      <c r="R147" s="10" t="s">
        <v>56</v>
      </c>
      <c r="S147" s="20">
        <v>0.18</v>
      </c>
      <c r="T147" s="20">
        <v>0.18</v>
      </c>
      <c r="U147" s="20">
        <v>0.18</v>
      </c>
      <c r="V147" s="21"/>
      <c r="W147" s="21"/>
    </row>
    <row r="148" ht="28.5" customHeight="1" spans="1:23">
      <c r="A148" s="6">
        <v>125</v>
      </c>
      <c r="B148" s="7" t="s">
        <v>404</v>
      </c>
      <c r="C148" s="7" t="s">
        <v>56</v>
      </c>
      <c r="D148" s="7" t="s">
        <v>56</v>
      </c>
      <c r="E148" s="7" t="s">
        <v>56</v>
      </c>
      <c r="F148" s="7" t="s">
        <v>56</v>
      </c>
      <c r="G148" s="8" t="s">
        <v>167</v>
      </c>
      <c r="H148" s="8" t="s">
        <v>56</v>
      </c>
      <c r="I148" s="8" t="s">
        <v>56</v>
      </c>
      <c r="J148" s="8" t="s">
        <v>405</v>
      </c>
      <c r="K148" s="8" t="s">
        <v>56</v>
      </c>
      <c r="L148" s="8" t="s">
        <v>56</v>
      </c>
      <c r="M148" s="8" t="s">
        <v>56</v>
      </c>
      <c r="N148" s="8" t="s">
        <v>56</v>
      </c>
      <c r="O148" s="8" t="s">
        <v>56</v>
      </c>
      <c r="P148" s="8" t="s">
        <v>56</v>
      </c>
      <c r="Q148" s="53" t="s">
        <v>196</v>
      </c>
      <c r="R148" s="53" t="s">
        <v>56</v>
      </c>
      <c r="S148" s="48">
        <v>15.2</v>
      </c>
      <c r="T148" s="48">
        <v>15.2</v>
      </c>
      <c r="U148" s="48">
        <v>15.2</v>
      </c>
      <c r="V148" s="21"/>
      <c r="W148" s="21"/>
    </row>
    <row r="149" ht="29" customHeight="1" spans="1:23">
      <c r="A149" s="6">
        <v>126</v>
      </c>
      <c r="B149" s="7" t="s">
        <v>406</v>
      </c>
      <c r="C149" s="7" t="s">
        <v>56</v>
      </c>
      <c r="D149" s="7" t="s">
        <v>56</v>
      </c>
      <c r="E149" s="7" t="s">
        <v>56</v>
      </c>
      <c r="F149" s="7" t="s">
        <v>56</v>
      </c>
      <c r="G149" s="8" t="s">
        <v>407</v>
      </c>
      <c r="H149" s="8" t="s">
        <v>56</v>
      </c>
      <c r="I149" s="8" t="s">
        <v>56</v>
      </c>
      <c r="J149" s="8" t="s">
        <v>408</v>
      </c>
      <c r="K149" s="8" t="s">
        <v>56</v>
      </c>
      <c r="L149" s="8" t="s">
        <v>56</v>
      </c>
      <c r="M149" s="8" t="s">
        <v>56</v>
      </c>
      <c r="N149" s="8" t="s">
        <v>56</v>
      </c>
      <c r="O149" s="8" t="s">
        <v>56</v>
      </c>
      <c r="P149" s="8" t="s">
        <v>56</v>
      </c>
      <c r="Q149" s="10" t="s">
        <v>112</v>
      </c>
      <c r="R149" s="10" t="s">
        <v>56</v>
      </c>
      <c r="S149" s="49">
        <v>12</v>
      </c>
      <c r="T149" s="49">
        <v>12</v>
      </c>
      <c r="U149" s="49">
        <v>12</v>
      </c>
      <c r="V149" s="21"/>
      <c r="W149" s="21"/>
    </row>
    <row r="150" ht="54.25" customHeight="1" spans="1:23">
      <c r="A150" s="6">
        <v>127</v>
      </c>
      <c r="B150" s="7" t="s">
        <v>409</v>
      </c>
      <c r="C150" s="7" t="s">
        <v>56</v>
      </c>
      <c r="D150" s="7" t="s">
        <v>56</v>
      </c>
      <c r="E150" s="7" t="s">
        <v>56</v>
      </c>
      <c r="F150" s="7" t="s">
        <v>56</v>
      </c>
      <c r="G150" s="8" t="s">
        <v>186</v>
      </c>
      <c r="H150" s="8" t="s">
        <v>56</v>
      </c>
      <c r="I150" s="8" t="s">
        <v>56</v>
      </c>
      <c r="J150" s="8" t="s">
        <v>187</v>
      </c>
      <c r="K150" s="8" t="s">
        <v>56</v>
      </c>
      <c r="L150" s="8" t="s">
        <v>56</v>
      </c>
      <c r="M150" s="8" t="s">
        <v>56</v>
      </c>
      <c r="N150" s="8" t="s">
        <v>56</v>
      </c>
      <c r="O150" s="8" t="s">
        <v>56</v>
      </c>
      <c r="P150" s="8" t="s">
        <v>56</v>
      </c>
      <c r="Q150" s="10" t="s">
        <v>112</v>
      </c>
      <c r="R150" s="10" t="s">
        <v>56</v>
      </c>
      <c r="S150" s="49">
        <v>18</v>
      </c>
      <c r="T150" s="49">
        <v>18</v>
      </c>
      <c r="U150" s="49">
        <v>18</v>
      </c>
      <c r="V150" s="21"/>
      <c r="W150" s="21"/>
    </row>
    <row r="151" ht="41.25" customHeight="1" spans="1:23">
      <c r="A151" s="49">
        <v>128</v>
      </c>
      <c r="B151" s="7" t="s">
        <v>410</v>
      </c>
      <c r="C151" s="7" t="s">
        <v>56</v>
      </c>
      <c r="D151" s="7" t="s">
        <v>56</v>
      </c>
      <c r="E151" s="7" t="s">
        <v>56</v>
      </c>
      <c r="F151" s="7" t="s">
        <v>56</v>
      </c>
      <c r="G151" s="8" t="s">
        <v>186</v>
      </c>
      <c r="H151" s="8" t="s">
        <v>56</v>
      </c>
      <c r="I151" s="8" t="s">
        <v>56</v>
      </c>
      <c r="J151" s="8" t="s">
        <v>189</v>
      </c>
      <c r="K151" s="8" t="s">
        <v>56</v>
      </c>
      <c r="L151" s="8" t="s">
        <v>56</v>
      </c>
      <c r="M151" s="8" t="s">
        <v>56</v>
      </c>
      <c r="N151" s="8" t="s">
        <v>56</v>
      </c>
      <c r="O151" s="8" t="s">
        <v>56</v>
      </c>
      <c r="P151" s="8" t="s">
        <v>56</v>
      </c>
      <c r="Q151" s="10" t="s">
        <v>112</v>
      </c>
      <c r="R151" s="10" t="s">
        <v>56</v>
      </c>
      <c r="S151" s="49">
        <v>29</v>
      </c>
      <c r="T151" s="49">
        <v>29</v>
      </c>
      <c r="U151" s="49">
        <v>29</v>
      </c>
      <c r="V151" s="21"/>
      <c r="W151" s="21"/>
    </row>
    <row r="152" ht="53.5" customHeight="1" spans="1:23">
      <c r="A152" s="49">
        <v>129</v>
      </c>
      <c r="B152" s="7" t="s">
        <v>411</v>
      </c>
      <c r="C152" s="7" t="s">
        <v>56</v>
      </c>
      <c r="D152" s="7" t="s">
        <v>56</v>
      </c>
      <c r="E152" s="7" t="s">
        <v>56</v>
      </c>
      <c r="F152" s="7" t="s">
        <v>56</v>
      </c>
      <c r="G152" s="8" t="s">
        <v>412</v>
      </c>
      <c r="H152" s="8" t="s">
        <v>56</v>
      </c>
      <c r="I152" s="8" t="s">
        <v>56</v>
      </c>
      <c r="J152" s="8" t="s">
        <v>413</v>
      </c>
      <c r="K152" s="8" t="s">
        <v>56</v>
      </c>
      <c r="L152" s="8" t="s">
        <v>56</v>
      </c>
      <c r="M152" s="8" t="s">
        <v>56</v>
      </c>
      <c r="N152" s="8" t="s">
        <v>56</v>
      </c>
      <c r="O152" s="8" t="s">
        <v>56</v>
      </c>
      <c r="P152" s="8" t="s">
        <v>56</v>
      </c>
      <c r="Q152" s="10" t="s">
        <v>88</v>
      </c>
      <c r="R152" s="10" t="s">
        <v>56</v>
      </c>
      <c r="S152" s="48">
        <v>10.6</v>
      </c>
      <c r="T152" s="48">
        <v>10.6</v>
      </c>
      <c r="U152" s="48">
        <v>10.6</v>
      </c>
      <c r="V152" s="21"/>
      <c r="W152" s="21"/>
    </row>
    <row r="153" ht="28.5" customHeight="1" spans="1:23">
      <c r="A153" s="55">
        <v>130</v>
      </c>
      <c r="B153" s="7" t="s">
        <v>414</v>
      </c>
      <c r="C153" s="7" t="s">
        <v>56</v>
      </c>
      <c r="D153" s="7" t="s">
        <v>56</v>
      </c>
      <c r="E153" s="7" t="s">
        <v>56</v>
      </c>
      <c r="F153" s="7" t="s">
        <v>56</v>
      </c>
      <c r="G153" s="8" t="s">
        <v>415</v>
      </c>
      <c r="H153" s="8" t="s">
        <v>56</v>
      </c>
      <c r="I153" s="8" t="s">
        <v>56</v>
      </c>
      <c r="J153" s="52" t="s">
        <v>416</v>
      </c>
      <c r="K153" s="52" t="s">
        <v>56</v>
      </c>
      <c r="L153" s="52" t="s">
        <v>56</v>
      </c>
      <c r="M153" s="52" t="s">
        <v>56</v>
      </c>
      <c r="N153" s="52" t="s">
        <v>56</v>
      </c>
      <c r="O153" s="52" t="s">
        <v>56</v>
      </c>
      <c r="P153" s="52" t="s">
        <v>56</v>
      </c>
      <c r="Q153" s="53" t="s">
        <v>156</v>
      </c>
      <c r="R153" s="53" t="s">
        <v>56</v>
      </c>
      <c r="S153" s="57">
        <v>0.052</v>
      </c>
      <c r="T153" s="57">
        <v>0.052</v>
      </c>
      <c r="U153" s="57">
        <v>0.052</v>
      </c>
      <c r="V153" s="21"/>
      <c r="W153" s="21"/>
    </row>
    <row r="154" ht="41.5" customHeight="1" spans="1:23">
      <c r="A154" s="49">
        <v>131</v>
      </c>
      <c r="B154" s="7" t="s">
        <v>417</v>
      </c>
      <c r="C154" s="7" t="s">
        <v>56</v>
      </c>
      <c r="D154" s="7" t="s">
        <v>56</v>
      </c>
      <c r="E154" s="7" t="s">
        <v>56</v>
      </c>
      <c r="F154" s="7" t="s">
        <v>56</v>
      </c>
      <c r="G154" s="8" t="s">
        <v>418</v>
      </c>
      <c r="H154" s="8" t="s">
        <v>56</v>
      </c>
      <c r="I154" s="8" t="s">
        <v>56</v>
      </c>
      <c r="J154" s="8" t="s">
        <v>419</v>
      </c>
      <c r="K154" s="8" t="s">
        <v>56</v>
      </c>
      <c r="L154" s="8" t="s">
        <v>56</v>
      </c>
      <c r="M154" s="8" t="s">
        <v>56</v>
      </c>
      <c r="N154" s="8" t="s">
        <v>56</v>
      </c>
      <c r="O154" s="8" t="s">
        <v>56</v>
      </c>
      <c r="P154" s="8" t="s">
        <v>56</v>
      </c>
      <c r="Q154" s="10" t="s">
        <v>73</v>
      </c>
      <c r="R154" s="10" t="s">
        <v>56</v>
      </c>
      <c r="S154" s="20">
        <v>0.71</v>
      </c>
      <c r="T154" s="20">
        <v>0.71</v>
      </c>
      <c r="U154" s="20">
        <v>0.71</v>
      </c>
      <c r="V154" s="21"/>
      <c r="W154" s="21"/>
    </row>
    <row r="155" ht="40.5" customHeight="1" spans="1:23">
      <c r="A155" s="49">
        <v>132</v>
      </c>
      <c r="B155" s="7" t="s">
        <v>420</v>
      </c>
      <c r="C155" s="7" t="s">
        <v>56</v>
      </c>
      <c r="D155" s="7" t="s">
        <v>56</v>
      </c>
      <c r="E155" s="7" t="s">
        <v>56</v>
      </c>
      <c r="F155" s="7" t="s">
        <v>56</v>
      </c>
      <c r="G155" s="8" t="s">
        <v>421</v>
      </c>
      <c r="H155" s="8" t="s">
        <v>56</v>
      </c>
      <c r="I155" s="8" t="s">
        <v>56</v>
      </c>
      <c r="J155" s="8" t="s">
        <v>422</v>
      </c>
      <c r="K155" s="8" t="s">
        <v>56</v>
      </c>
      <c r="L155" s="8" t="s">
        <v>56</v>
      </c>
      <c r="M155" s="8" t="s">
        <v>56</v>
      </c>
      <c r="N155" s="8" t="s">
        <v>56</v>
      </c>
      <c r="O155" s="8" t="s">
        <v>56</v>
      </c>
      <c r="P155" s="8" t="s">
        <v>56</v>
      </c>
      <c r="Q155" s="10" t="s">
        <v>88</v>
      </c>
      <c r="R155" s="10" t="s">
        <v>56</v>
      </c>
      <c r="S155" s="20">
        <v>125.22</v>
      </c>
      <c r="T155" s="20">
        <v>125.22</v>
      </c>
      <c r="U155" s="20">
        <v>125.22</v>
      </c>
      <c r="V155" s="21"/>
      <c r="W155" s="21"/>
    </row>
    <row r="156" ht="41.5" customHeight="1" spans="1:23">
      <c r="A156" s="49">
        <v>133</v>
      </c>
      <c r="B156" s="7" t="s">
        <v>423</v>
      </c>
      <c r="C156" s="7" t="s">
        <v>56</v>
      </c>
      <c r="D156" s="7" t="s">
        <v>56</v>
      </c>
      <c r="E156" s="7" t="s">
        <v>56</v>
      </c>
      <c r="F156" s="7" t="s">
        <v>56</v>
      </c>
      <c r="G156" s="8" t="s">
        <v>424</v>
      </c>
      <c r="H156" s="8" t="s">
        <v>56</v>
      </c>
      <c r="I156" s="8" t="s">
        <v>56</v>
      </c>
      <c r="J156" s="8" t="s">
        <v>425</v>
      </c>
      <c r="K156" s="8" t="s">
        <v>56</v>
      </c>
      <c r="L156" s="8" t="s">
        <v>56</v>
      </c>
      <c r="M156" s="8" t="s">
        <v>56</v>
      </c>
      <c r="N156" s="8" t="s">
        <v>56</v>
      </c>
      <c r="O156" s="8" t="s">
        <v>56</v>
      </c>
      <c r="P156" s="8" t="s">
        <v>56</v>
      </c>
      <c r="Q156" s="10" t="s">
        <v>88</v>
      </c>
      <c r="R156" s="10" t="s">
        <v>56</v>
      </c>
      <c r="S156" s="48">
        <v>5.5</v>
      </c>
      <c r="T156" s="48">
        <v>5.5</v>
      </c>
      <c r="U156" s="48">
        <v>5.5</v>
      </c>
      <c r="V156" s="21"/>
      <c r="W156" s="21"/>
    </row>
    <row r="157" ht="29" customHeight="1" spans="1:23">
      <c r="A157" s="49">
        <v>134</v>
      </c>
      <c r="B157" s="7" t="s">
        <v>426</v>
      </c>
      <c r="C157" s="7" t="s">
        <v>56</v>
      </c>
      <c r="D157" s="7" t="s">
        <v>56</v>
      </c>
      <c r="E157" s="7" t="s">
        <v>56</v>
      </c>
      <c r="F157" s="7" t="s">
        <v>56</v>
      </c>
      <c r="G157" s="8" t="s">
        <v>427</v>
      </c>
      <c r="H157" s="8" t="s">
        <v>56</v>
      </c>
      <c r="I157" s="8" t="s">
        <v>56</v>
      </c>
      <c r="J157" s="8" t="s">
        <v>428</v>
      </c>
      <c r="K157" s="8" t="s">
        <v>56</v>
      </c>
      <c r="L157" s="8" t="s">
        <v>56</v>
      </c>
      <c r="M157" s="8" t="s">
        <v>56</v>
      </c>
      <c r="N157" s="8" t="s">
        <v>56</v>
      </c>
      <c r="O157" s="8" t="s">
        <v>56</v>
      </c>
      <c r="P157" s="8" t="s">
        <v>56</v>
      </c>
      <c r="Q157" s="10" t="s">
        <v>88</v>
      </c>
      <c r="R157" s="10" t="s">
        <v>56</v>
      </c>
      <c r="S157" s="20">
        <v>52.89</v>
      </c>
      <c r="T157" s="20">
        <v>52.89</v>
      </c>
      <c r="U157" s="20">
        <v>52.89</v>
      </c>
      <c r="V157" s="21"/>
      <c r="W157" s="21"/>
    </row>
    <row r="158" ht="66" customHeight="1" spans="1:23">
      <c r="A158" s="49">
        <v>135</v>
      </c>
      <c r="B158" s="7" t="s">
        <v>429</v>
      </c>
      <c r="C158" s="7" t="s">
        <v>56</v>
      </c>
      <c r="D158" s="7" t="s">
        <v>56</v>
      </c>
      <c r="E158" s="7" t="s">
        <v>56</v>
      </c>
      <c r="F158" s="7" t="s">
        <v>56</v>
      </c>
      <c r="G158" s="8" t="s">
        <v>194</v>
      </c>
      <c r="H158" s="8" t="s">
        <v>56</v>
      </c>
      <c r="I158" s="8" t="s">
        <v>56</v>
      </c>
      <c r="J158" s="8" t="s">
        <v>195</v>
      </c>
      <c r="K158" s="8" t="s">
        <v>56</v>
      </c>
      <c r="L158" s="8" t="s">
        <v>56</v>
      </c>
      <c r="M158" s="8" t="s">
        <v>56</v>
      </c>
      <c r="N158" s="8" t="s">
        <v>56</v>
      </c>
      <c r="O158" s="8" t="s">
        <v>56</v>
      </c>
      <c r="P158" s="8" t="s">
        <v>56</v>
      </c>
      <c r="Q158" s="10" t="s">
        <v>196</v>
      </c>
      <c r="R158" s="10" t="s">
        <v>56</v>
      </c>
      <c r="S158" s="20">
        <v>134.64</v>
      </c>
      <c r="T158" s="20">
        <v>134.64</v>
      </c>
      <c r="U158" s="20">
        <v>134.64</v>
      </c>
      <c r="V158" s="21"/>
      <c r="W158" s="21"/>
    </row>
    <row r="159" ht="16" customHeight="1" spans="1:23">
      <c r="A159" s="44"/>
      <c r="B159" s="45" t="s">
        <v>430</v>
      </c>
      <c r="C159" s="44" t="s">
        <v>56</v>
      </c>
      <c r="D159" s="44" t="s">
        <v>56</v>
      </c>
      <c r="E159" s="44" t="s">
        <v>56</v>
      </c>
      <c r="F159" s="44" t="s">
        <v>56</v>
      </c>
      <c r="G159" s="8" t="s">
        <v>198</v>
      </c>
      <c r="H159" s="8" t="s">
        <v>56</v>
      </c>
      <c r="I159" s="8" t="s">
        <v>56</v>
      </c>
      <c r="J159" s="44"/>
      <c r="K159" s="44" t="s">
        <v>56</v>
      </c>
      <c r="L159" s="44" t="s">
        <v>56</v>
      </c>
      <c r="M159" s="44" t="s">
        <v>56</v>
      </c>
      <c r="N159" s="44" t="s">
        <v>56</v>
      </c>
      <c r="O159" s="44" t="s">
        <v>56</v>
      </c>
      <c r="P159" s="44" t="s">
        <v>56</v>
      </c>
      <c r="Q159" s="44"/>
      <c r="R159" s="44" t="s">
        <v>56</v>
      </c>
      <c r="S159" s="44"/>
      <c r="T159" s="44" t="s">
        <v>56</v>
      </c>
      <c r="U159" s="44" t="s">
        <v>56</v>
      </c>
      <c r="V159" s="21"/>
      <c r="W159" s="21"/>
    </row>
    <row r="160" ht="54.5" customHeight="1" spans="1:23">
      <c r="A160" s="49">
        <v>136</v>
      </c>
      <c r="B160" s="7" t="s">
        <v>431</v>
      </c>
      <c r="C160" s="7" t="s">
        <v>56</v>
      </c>
      <c r="D160" s="7" t="s">
        <v>56</v>
      </c>
      <c r="E160" s="7" t="s">
        <v>56</v>
      </c>
      <c r="F160" s="7" t="s">
        <v>56</v>
      </c>
      <c r="G160" s="8" t="s">
        <v>200</v>
      </c>
      <c r="H160" s="8" t="s">
        <v>56</v>
      </c>
      <c r="I160" s="8" t="s">
        <v>56</v>
      </c>
      <c r="J160" s="8" t="s">
        <v>201</v>
      </c>
      <c r="K160" s="8" t="s">
        <v>56</v>
      </c>
      <c r="L160" s="8" t="s">
        <v>56</v>
      </c>
      <c r="M160" s="8" t="s">
        <v>56</v>
      </c>
      <c r="N160" s="8" t="s">
        <v>56</v>
      </c>
      <c r="O160" s="8" t="s">
        <v>56</v>
      </c>
      <c r="P160" s="8" t="s">
        <v>56</v>
      </c>
      <c r="Q160" s="10" t="s">
        <v>88</v>
      </c>
      <c r="R160" s="10" t="s">
        <v>56</v>
      </c>
      <c r="S160" s="20">
        <v>267.37</v>
      </c>
      <c r="T160" s="20">
        <v>267.37</v>
      </c>
      <c r="U160" s="20">
        <v>267.37</v>
      </c>
      <c r="V160" s="21"/>
      <c r="W160" s="21"/>
    </row>
    <row r="161" ht="41.5" customHeight="1" spans="1:23">
      <c r="A161" s="49">
        <v>137</v>
      </c>
      <c r="B161" s="7" t="s">
        <v>432</v>
      </c>
      <c r="C161" s="7" t="s">
        <v>56</v>
      </c>
      <c r="D161" s="7" t="s">
        <v>56</v>
      </c>
      <c r="E161" s="7" t="s">
        <v>56</v>
      </c>
      <c r="F161" s="7" t="s">
        <v>56</v>
      </c>
      <c r="G161" s="8" t="s">
        <v>433</v>
      </c>
      <c r="H161" s="8" t="s">
        <v>56</v>
      </c>
      <c r="I161" s="8" t="s">
        <v>56</v>
      </c>
      <c r="J161" s="8" t="s">
        <v>213</v>
      </c>
      <c r="K161" s="8" t="s">
        <v>56</v>
      </c>
      <c r="L161" s="8" t="s">
        <v>56</v>
      </c>
      <c r="M161" s="8" t="s">
        <v>56</v>
      </c>
      <c r="N161" s="8" t="s">
        <v>56</v>
      </c>
      <c r="O161" s="8" t="s">
        <v>56</v>
      </c>
      <c r="P161" s="8" t="s">
        <v>56</v>
      </c>
      <c r="Q161" s="10" t="s">
        <v>88</v>
      </c>
      <c r="R161" s="10" t="s">
        <v>56</v>
      </c>
      <c r="S161" s="20">
        <v>3.56</v>
      </c>
      <c r="T161" s="20">
        <v>3.56</v>
      </c>
      <c r="U161" s="20">
        <v>3.56</v>
      </c>
      <c r="V161" s="21"/>
      <c r="W161" s="21"/>
    </row>
    <row r="162" ht="66.5" customHeight="1" spans="1:23">
      <c r="A162" s="49">
        <v>138</v>
      </c>
      <c r="B162" s="7" t="s">
        <v>434</v>
      </c>
      <c r="C162" s="7" t="s">
        <v>56</v>
      </c>
      <c r="D162" s="7" t="s">
        <v>56</v>
      </c>
      <c r="E162" s="7" t="s">
        <v>56</v>
      </c>
      <c r="F162" s="7" t="s">
        <v>56</v>
      </c>
      <c r="G162" s="8" t="s">
        <v>203</v>
      </c>
      <c r="H162" s="8" t="s">
        <v>56</v>
      </c>
      <c r="I162" s="8" t="s">
        <v>56</v>
      </c>
      <c r="J162" s="8" t="s">
        <v>204</v>
      </c>
      <c r="K162" s="8" t="s">
        <v>56</v>
      </c>
      <c r="L162" s="8" t="s">
        <v>56</v>
      </c>
      <c r="M162" s="8" t="s">
        <v>56</v>
      </c>
      <c r="N162" s="8" t="s">
        <v>56</v>
      </c>
      <c r="O162" s="8" t="s">
        <v>56</v>
      </c>
      <c r="P162" s="8" t="s">
        <v>56</v>
      </c>
      <c r="Q162" s="10" t="s">
        <v>88</v>
      </c>
      <c r="R162" s="10" t="s">
        <v>56</v>
      </c>
      <c r="S162" s="20">
        <v>2.14</v>
      </c>
      <c r="T162" s="20">
        <v>2.14</v>
      </c>
      <c r="U162" s="20">
        <v>2.14</v>
      </c>
      <c r="V162" s="21"/>
      <c r="W162" s="21"/>
    </row>
    <row r="163" ht="67" customHeight="1" spans="1:23">
      <c r="A163" s="44"/>
      <c r="B163" s="45" t="s">
        <v>435</v>
      </c>
      <c r="C163" s="44" t="s">
        <v>56</v>
      </c>
      <c r="D163" s="44" t="s">
        <v>56</v>
      </c>
      <c r="E163" s="44" t="s">
        <v>56</v>
      </c>
      <c r="F163" s="44" t="s">
        <v>56</v>
      </c>
      <c r="G163" s="8" t="s">
        <v>436</v>
      </c>
      <c r="H163" s="8" t="s">
        <v>56</v>
      </c>
      <c r="I163" s="8" t="s">
        <v>56</v>
      </c>
      <c r="J163" s="44"/>
      <c r="K163" s="44" t="s">
        <v>56</v>
      </c>
      <c r="L163" s="44" t="s">
        <v>56</v>
      </c>
      <c r="M163" s="44" t="s">
        <v>56</v>
      </c>
      <c r="N163" s="44" t="s">
        <v>56</v>
      </c>
      <c r="O163" s="44" t="s">
        <v>56</v>
      </c>
      <c r="P163" s="44" t="s">
        <v>56</v>
      </c>
      <c r="Q163" s="44"/>
      <c r="R163" s="44" t="s">
        <v>56</v>
      </c>
      <c r="S163" s="44"/>
      <c r="T163" s="44" t="s">
        <v>56</v>
      </c>
      <c r="U163" s="44" t="s">
        <v>56</v>
      </c>
      <c r="V163" s="21"/>
      <c r="W163" s="21"/>
    </row>
    <row r="164" ht="16" customHeight="1" spans="1:23">
      <c r="A164" s="44"/>
      <c r="B164" s="45" t="s">
        <v>437</v>
      </c>
      <c r="C164" s="44" t="s">
        <v>56</v>
      </c>
      <c r="D164" s="44" t="s">
        <v>56</v>
      </c>
      <c r="E164" s="44" t="s">
        <v>56</v>
      </c>
      <c r="F164" s="44" t="s">
        <v>56</v>
      </c>
      <c r="G164" s="8" t="s">
        <v>69</v>
      </c>
      <c r="H164" s="8" t="s">
        <v>56</v>
      </c>
      <c r="I164" s="8" t="s">
        <v>56</v>
      </c>
      <c r="J164" s="44"/>
      <c r="K164" s="44" t="s">
        <v>56</v>
      </c>
      <c r="L164" s="44" t="s">
        <v>56</v>
      </c>
      <c r="M164" s="44" t="s">
        <v>56</v>
      </c>
      <c r="N164" s="44" t="s">
        <v>56</v>
      </c>
      <c r="O164" s="44" t="s">
        <v>56</v>
      </c>
      <c r="P164" s="44" t="s">
        <v>56</v>
      </c>
      <c r="Q164" s="44"/>
      <c r="R164" s="44" t="s">
        <v>56</v>
      </c>
      <c r="S164" s="44"/>
      <c r="T164" s="44" t="s">
        <v>56</v>
      </c>
      <c r="U164" s="44" t="s">
        <v>56</v>
      </c>
      <c r="V164" s="21"/>
      <c r="W164" s="21"/>
    </row>
    <row r="165" ht="28.75" customHeight="1" spans="1:23">
      <c r="A165" s="49">
        <v>139</v>
      </c>
      <c r="B165" s="7" t="s">
        <v>438</v>
      </c>
      <c r="C165" s="7" t="s">
        <v>56</v>
      </c>
      <c r="D165" s="7" t="s">
        <v>56</v>
      </c>
      <c r="E165" s="7" t="s">
        <v>56</v>
      </c>
      <c r="F165" s="7" t="s">
        <v>56</v>
      </c>
      <c r="G165" s="8" t="s">
        <v>71</v>
      </c>
      <c r="H165" s="8" t="s">
        <v>56</v>
      </c>
      <c r="I165" s="8" t="s">
        <v>56</v>
      </c>
      <c r="J165" s="8" t="s">
        <v>319</v>
      </c>
      <c r="K165" s="8" t="s">
        <v>56</v>
      </c>
      <c r="L165" s="8" t="s">
        <v>56</v>
      </c>
      <c r="M165" s="8" t="s">
        <v>56</v>
      </c>
      <c r="N165" s="8" t="s">
        <v>56</v>
      </c>
      <c r="O165" s="8" t="s">
        <v>56</v>
      </c>
      <c r="P165" s="8" t="s">
        <v>56</v>
      </c>
      <c r="Q165" s="10" t="s">
        <v>73</v>
      </c>
      <c r="R165" s="10" t="s">
        <v>56</v>
      </c>
      <c r="S165" s="20">
        <v>30.73</v>
      </c>
      <c r="T165" s="20">
        <v>30.73</v>
      </c>
      <c r="U165" s="20">
        <v>30.73</v>
      </c>
      <c r="V165" s="21"/>
      <c r="W165" s="21"/>
    </row>
    <row r="166" ht="40.25" customHeight="1" spans="1:23">
      <c r="A166" s="49">
        <v>140</v>
      </c>
      <c r="B166" s="7" t="s">
        <v>439</v>
      </c>
      <c r="C166" s="7" t="s">
        <v>56</v>
      </c>
      <c r="D166" s="7" t="s">
        <v>56</v>
      </c>
      <c r="E166" s="7" t="s">
        <v>56</v>
      </c>
      <c r="F166" s="7" t="s">
        <v>56</v>
      </c>
      <c r="G166" s="8" t="s">
        <v>75</v>
      </c>
      <c r="H166" s="8" t="s">
        <v>56</v>
      </c>
      <c r="I166" s="8" t="s">
        <v>56</v>
      </c>
      <c r="J166" s="8" t="s">
        <v>321</v>
      </c>
      <c r="K166" s="8" t="s">
        <v>56</v>
      </c>
      <c r="L166" s="8" t="s">
        <v>56</v>
      </c>
      <c r="M166" s="8" t="s">
        <v>56</v>
      </c>
      <c r="N166" s="8" t="s">
        <v>56</v>
      </c>
      <c r="O166" s="8" t="s">
        <v>56</v>
      </c>
      <c r="P166" s="8" t="s">
        <v>56</v>
      </c>
      <c r="Q166" s="10" t="s">
        <v>73</v>
      </c>
      <c r="R166" s="10" t="s">
        <v>56</v>
      </c>
      <c r="S166" s="20">
        <v>3.58</v>
      </c>
      <c r="T166" s="20">
        <v>3.58</v>
      </c>
      <c r="U166" s="20">
        <v>3.58</v>
      </c>
      <c r="V166" s="21"/>
      <c r="W166" s="21"/>
    </row>
    <row r="167" ht="29" customHeight="1" spans="1:23">
      <c r="A167" s="49">
        <v>141</v>
      </c>
      <c r="B167" s="7" t="s">
        <v>440</v>
      </c>
      <c r="C167" s="7" t="s">
        <v>56</v>
      </c>
      <c r="D167" s="7" t="s">
        <v>56</v>
      </c>
      <c r="E167" s="7" t="s">
        <v>56</v>
      </c>
      <c r="F167" s="7" t="s">
        <v>56</v>
      </c>
      <c r="G167" s="8" t="s">
        <v>78</v>
      </c>
      <c r="H167" s="8" t="s">
        <v>56</v>
      </c>
      <c r="I167" s="8" t="s">
        <v>56</v>
      </c>
      <c r="J167" s="8" t="s">
        <v>323</v>
      </c>
      <c r="K167" s="8" t="s">
        <v>56</v>
      </c>
      <c r="L167" s="8" t="s">
        <v>56</v>
      </c>
      <c r="M167" s="8" t="s">
        <v>56</v>
      </c>
      <c r="N167" s="8" t="s">
        <v>56</v>
      </c>
      <c r="O167" s="8" t="s">
        <v>56</v>
      </c>
      <c r="P167" s="8" t="s">
        <v>56</v>
      </c>
      <c r="Q167" s="10" t="s">
        <v>73</v>
      </c>
      <c r="R167" s="10" t="s">
        <v>56</v>
      </c>
      <c r="S167" s="20">
        <v>27.15</v>
      </c>
      <c r="T167" s="20">
        <v>27.15</v>
      </c>
      <c r="U167" s="20">
        <v>27.15</v>
      </c>
      <c r="V167" s="21"/>
      <c r="W167" s="21"/>
    </row>
    <row r="168" ht="16" customHeight="1" spans="1:23">
      <c r="A168" s="44"/>
      <c r="B168" s="45" t="s">
        <v>441</v>
      </c>
      <c r="C168" s="44" t="s">
        <v>56</v>
      </c>
      <c r="D168" s="44" t="s">
        <v>56</v>
      </c>
      <c r="E168" s="44" t="s">
        <v>56</v>
      </c>
      <c r="F168" s="44" t="s">
        <v>56</v>
      </c>
      <c r="G168" s="8" t="s">
        <v>81</v>
      </c>
      <c r="H168" s="8" t="s">
        <v>56</v>
      </c>
      <c r="I168" s="8" t="s">
        <v>56</v>
      </c>
      <c r="J168" s="44"/>
      <c r="K168" s="44" t="s">
        <v>56</v>
      </c>
      <c r="L168" s="44" t="s">
        <v>56</v>
      </c>
      <c r="M168" s="44" t="s">
        <v>56</v>
      </c>
      <c r="N168" s="44" t="s">
        <v>56</v>
      </c>
      <c r="O168" s="44" t="s">
        <v>56</v>
      </c>
      <c r="P168" s="44" t="s">
        <v>56</v>
      </c>
      <c r="Q168" s="44"/>
      <c r="R168" s="44" t="s">
        <v>56</v>
      </c>
      <c r="S168" s="44"/>
      <c r="T168" s="44" t="s">
        <v>56</v>
      </c>
      <c r="U168" s="44" t="s">
        <v>56</v>
      </c>
      <c r="V168" s="21"/>
      <c r="W168" s="21"/>
    </row>
    <row r="169" ht="66.5" customHeight="1" spans="1:23">
      <c r="A169" s="49">
        <v>142</v>
      </c>
      <c r="B169" s="7" t="s">
        <v>442</v>
      </c>
      <c r="C169" s="7" t="s">
        <v>56</v>
      </c>
      <c r="D169" s="7" t="s">
        <v>56</v>
      </c>
      <c r="E169" s="7" t="s">
        <v>56</v>
      </c>
      <c r="F169" s="7" t="s">
        <v>56</v>
      </c>
      <c r="G169" s="8" t="s">
        <v>224</v>
      </c>
      <c r="H169" s="8" t="s">
        <v>56</v>
      </c>
      <c r="I169" s="8" t="s">
        <v>56</v>
      </c>
      <c r="J169" s="52" t="s">
        <v>327</v>
      </c>
      <c r="K169" s="52" t="s">
        <v>56</v>
      </c>
      <c r="L169" s="52" t="s">
        <v>56</v>
      </c>
      <c r="M169" s="52" t="s">
        <v>56</v>
      </c>
      <c r="N169" s="52" t="s">
        <v>56</v>
      </c>
      <c r="O169" s="52" t="s">
        <v>56</v>
      </c>
      <c r="P169" s="52" t="s">
        <v>56</v>
      </c>
      <c r="Q169" s="10" t="s">
        <v>73</v>
      </c>
      <c r="R169" s="10" t="s">
        <v>56</v>
      </c>
      <c r="S169" s="20">
        <v>6.18</v>
      </c>
      <c r="T169" s="20">
        <v>6.18</v>
      </c>
      <c r="U169" s="20">
        <v>6.18</v>
      </c>
      <c r="V169" s="21"/>
      <c r="W169" s="21"/>
    </row>
    <row r="170" ht="41" customHeight="1" spans="1:23">
      <c r="A170" s="49">
        <v>143</v>
      </c>
      <c r="B170" s="7" t="s">
        <v>443</v>
      </c>
      <c r="C170" s="7" t="s">
        <v>56</v>
      </c>
      <c r="D170" s="7" t="s">
        <v>56</v>
      </c>
      <c r="E170" s="7" t="s">
        <v>56</v>
      </c>
      <c r="F170" s="7" t="s">
        <v>56</v>
      </c>
      <c r="G170" s="8" t="s">
        <v>227</v>
      </c>
      <c r="H170" s="8" t="s">
        <v>56</v>
      </c>
      <c r="I170" s="8" t="s">
        <v>56</v>
      </c>
      <c r="J170" s="8" t="s">
        <v>444</v>
      </c>
      <c r="K170" s="8" t="s">
        <v>56</v>
      </c>
      <c r="L170" s="8" t="s">
        <v>56</v>
      </c>
      <c r="M170" s="8" t="s">
        <v>56</v>
      </c>
      <c r="N170" s="8" t="s">
        <v>56</v>
      </c>
      <c r="O170" s="8" t="s">
        <v>56</v>
      </c>
      <c r="P170" s="8" t="s">
        <v>56</v>
      </c>
      <c r="Q170" s="10" t="s">
        <v>88</v>
      </c>
      <c r="R170" s="10" t="s">
        <v>56</v>
      </c>
      <c r="S170" s="20">
        <v>0.75</v>
      </c>
      <c r="T170" s="20">
        <v>0.75</v>
      </c>
      <c r="U170" s="20">
        <v>0.75</v>
      </c>
      <c r="V170" s="21"/>
      <c r="W170" s="21"/>
    </row>
    <row r="171" ht="40.5" customHeight="1" spans="1:23">
      <c r="A171" s="49">
        <v>144</v>
      </c>
      <c r="B171" s="7" t="s">
        <v>445</v>
      </c>
      <c r="C171" s="7" t="s">
        <v>56</v>
      </c>
      <c r="D171" s="7" t="s">
        <v>56</v>
      </c>
      <c r="E171" s="7" t="s">
        <v>56</v>
      </c>
      <c r="F171" s="7" t="s">
        <v>56</v>
      </c>
      <c r="G171" s="8" t="s">
        <v>83</v>
      </c>
      <c r="H171" s="8" t="s">
        <v>56</v>
      </c>
      <c r="I171" s="8" t="s">
        <v>56</v>
      </c>
      <c r="J171" s="8" t="s">
        <v>446</v>
      </c>
      <c r="K171" s="8" t="s">
        <v>56</v>
      </c>
      <c r="L171" s="8" t="s">
        <v>56</v>
      </c>
      <c r="M171" s="8" t="s">
        <v>56</v>
      </c>
      <c r="N171" s="8" t="s">
        <v>56</v>
      </c>
      <c r="O171" s="8" t="s">
        <v>56</v>
      </c>
      <c r="P171" s="8" t="s">
        <v>56</v>
      </c>
      <c r="Q171" s="10" t="s">
        <v>73</v>
      </c>
      <c r="R171" s="10" t="s">
        <v>56</v>
      </c>
      <c r="S171" s="20">
        <v>7.09</v>
      </c>
      <c r="T171" s="20">
        <v>7.09</v>
      </c>
      <c r="U171" s="20">
        <v>7.09</v>
      </c>
      <c r="V171" s="21"/>
      <c r="W171" s="21"/>
    </row>
    <row r="172" ht="29" customHeight="1" spans="1:23">
      <c r="A172" s="44"/>
      <c r="B172" s="45" t="s">
        <v>447</v>
      </c>
      <c r="C172" s="44" t="s">
        <v>56</v>
      </c>
      <c r="D172" s="44" t="s">
        <v>56</v>
      </c>
      <c r="E172" s="44" t="s">
        <v>56</v>
      </c>
      <c r="F172" s="44" t="s">
        <v>56</v>
      </c>
      <c r="G172" s="8" t="s">
        <v>90</v>
      </c>
      <c r="H172" s="8" t="s">
        <v>56</v>
      </c>
      <c r="I172" s="8" t="s">
        <v>56</v>
      </c>
      <c r="J172" s="44"/>
      <c r="K172" s="44" t="s">
        <v>56</v>
      </c>
      <c r="L172" s="44" t="s">
        <v>56</v>
      </c>
      <c r="M172" s="44" t="s">
        <v>56</v>
      </c>
      <c r="N172" s="44" t="s">
        <v>56</v>
      </c>
      <c r="O172" s="44" t="s">
        <v>56</v>
      </c>
      <c r="P172" s="44" t="s">
        <v>56</v>
      </c>
      <c r="Q172" s="44"/>
      <c r="R172" s="44" t="s">
        <v>56</v>
      </c>
      <c r="S172" s="44"/>
      <c r="T172" s="44" t="s">
        <v>56</v>
      </c>
      <c r="U172" s="44" t="s">
        <v>56</v>
      </c>
      <c r="V172" s="21"/>
      <c r="W172" s="21"/>
    </row>
    <row r="173" ht="28" customHeight="1" spans="1:23">
      <c r="A173" s="49">
        <v>145</v>
      </c>
      <c r="B173" s="7" t="s">
        <v>448</v>
      </c>
      <c r="C173" s="7" t="s">
        <v>56</v>
      </c>
      <c r="D173" s="7" t="s">
        <v>56</v>
      </c>
      <c r="E173" s="7" t="s">
        <v>56</v>
      </c>
      <c r="F173" s="7" t="s">
        <v>56</v>
      </c>
      <c r="G173" s="8" t="s">
        <v>231</v>
      </c>
      <c r="H173" s="8" t="s">
        <v>56</v>
      </c>
      <c r="I173" s="8" t="s">
        <v>56</v>
      </c>
      <c r="J173" s="8" t="s">
        <v>449</v>
      </c>
      <c r="K173" s="8" t="s">
        <v>56</v>
      </c>
      <c r="L173" s="8" t="s">
        <v>56</v>
      </c>
      <c r="M173" s="8" t="s">
        <v>56</v>
      </c>
      <c r="N173" s="8" t="s">
        <v>56</v>
      </c>
      <c r="O173" s="8" t="s">
        <v>56</v>
      </c>
      <c r="P173" s="8" t="s">
        <v>56</v>
      </c>
      <c r="Q173" s="10" t="s">
        <v>73</v>
      </c>
      <c r="R173" s="10" t="s">
        <v>56</v>
      </c>
      <c r="S173" s="20">
        <v>19.37</v>
      </c>
      <c r="T173" s="20">
        <v>19.37</v>
      </c>
      <c r="U173" s="20">
        <v>19.37</v>
      </c>
      <c r="V173" s="21"/>
      <c r="W173" s="21"/>
    </row>
    <row r="174" ht="28.5" customHeight="1" spans="1:23">
      <c r="A174" s="49">
        <v>146</v>
      </c>
      <c r="B174" s="7" t="s">
        <v>450</v>
      </c>
      <c r="C174" s="7" t="s">
        <v>56</v>
      </c>
      <c r="D174" s="7" t="s">
        <v>56</v>
      </c>
      <c r="E174" s="7" t="s">
        <v>56</v>
      </c>
      <c r="F174" s="7" t="s">
        <v>56</v>
      </c>
      <c r="G174" s="8" t="s">
        <v>231</v>
      </c>
      <c r="H174" s="8" t="s">
        <v>56</v>
      </c>
      <c r="I174" s="8" t="s">
        <v>56</v>
      </c>
      <c r="J174" s="8" t="s">
        <v>334</v>
      </c>
      <c r="K174" s="8" t="s">
        <v>56</v>
      </c>
      <c r="L174" s="8" t="s">
        <v>56</v>
      </c>
      <c r="M174" s="8" t="s">
        <v>56</v>
      </c>
      <c r="N174" s="8" t="s">
        <v>56</v>
      </c>
      <c r="O174" s="8" t="s">
        <v>56</v>
      </c>
      <c r="P174" s="8" t="s">
        <v>56</v>
      </c>
      <c r="Q174" s="10" t="s">
        <v>73</v>
      </c>
      <c r="R174" s="10" t="s">
        <v>56</v>
      </c>
      <c r="S174" s="48">
        <v>5.8</v>
      </c>
      <c r="T174" s="48">
        <v>5.8</v>
      </c>
      <c r="U174" s="48">
        <v>5.8</v>
      </c>
      <c r="V174" s="21"/>
      <c r="W174" s="21"/>
    </row>
    <row r="175" ht="29" customHeight="1" spans="1:23">
      <c r="A175" s="49">
        <v>147</v>
      </c>
      <c r="B175" s="7" t="s">
        <v>451</v>
      </c>
      <c r="C175" s="7" t="s">
        <v>56</v>
      </c>
      <c r="D175" s="7" t="s">
        <v>56</v>
      </c>
      <c r="E175" s="7" t="s">
        <v>56</v>
      </c>
      <c r="F175" s="7" t="s">
        <v>56</v>
      </c>
      <c r="G175" s="8" t="s">
        <v>234</v>
      </c>
      <c r="H175" s="8" t="s">
        <v>56</v>
      </c>
      <c r="I175" s="8" t="s">
        <v>56</v>
      </c>
      <c r="J175" s="8" t="s">
        <v>361</v>
      </c>
      <c r="K175" s="8" t="s">
        <v>56</v>
      </c>
      <c r="L175" s="8" t="s">
        <v>56</v>
      </c>
      <c r="M175" s="8" t="s">
        <v>56</v>
      </c>
      <c r="N175" s="8" t="s">
        <v>56</v>
      </c>
      <c r="O175" s="8" t="s">
        <v>56</v>
      </c>
      <c r="P175" s="8" t="s">
        <v>56</v>
      </c>
      <c r="Q175" s="10" t="s">
        <v>73</v>
      </c>
      <c r="R175" s="10" t="s">
        <v>56</v>
      </c>
      <c r="S175" s="20">
        <v>14.87</v>
      </c>
      <c r="T175" s="20">
        <v>14.87</v>
      </c>
      <c r="U175" s="20">
        <v>14.87</v>
      </c>
      <c r="V175" s="21"/>
      <c r="W175" s="21"/>
    </row>
    <row r="176" ht="29" customHeight="1" spans="1:23">
      <c r="A176" s="49">
        <v>148</v>
      </c>
      <c r="B176" s="7" t="s">
        <v>452</v>
      </c>
      <c r="C176" s="7" t="s">
        <v>56</v>
      </c>
      <c r="D176" s="7" t="s">
        <v>56</v>
      </c>
      <c r="E176" s="7" t="s">
        <v>56</v>
      </c>
      <c r="F176" s="7" t="s">
        <v>56</v>
      </c>
      <c r="G176" s="8" t="s">
        <v>453</v>
      </c>
      <c r="H176" s="8" t="s">
        <v>56</v>
      </c>
      <c r="I176" s="8" t="s">
        <v>56</v>
      </c>
      <c r="J176" s="8" t="s">
        <v>361</v>
      </c>
      <c r="K176" s="8" t="s">
        <v>56</v>
      </c>
      <c r="L176" s="8" t="s">
        <v>56</v>
      </c>
      <c r="M176" s="8" t="s">
        <v>56</v>
      </c>
      <c r="N176" s="8" t="s">
        <v>56</v>
      </c>
      <c r="O176" s="8" t="s">
        <v>56</v>
      </c>
      <c r="P176" s="8" t="s">
        <v>56</v>
      </c>
      <c r="Q176" s="10" t="s">
        <v>73</v>
      </c>
      <c r="R176" s="10" t="s">
        <v>56</v>
      </c>
      <c r="S176" s="48">
        <v>0.3</v>
      </c>
      <c r="T176" s="48">
        <v>0.3</v>
      </c>
      <c r="U176" s="48">
        <v>0.3</v>
      </c>
      <c r="V176" s="21"/>
      <c r="W176" s="21"/>
    </row>
    <row r="177" ht="27.5" customHeight="1" spans="1:23">
      <c r="A177" s="49">
        <v>149</v>
      </c>
      <c r="B177" s="7" t="s">
        <v>454</v>
      </c>
      <c r="C177" s="7" t="s">
        <v>56</v>
      </c>
      <c r="D177" s="7" t="s">
        <v>56</v>
      </c>
      <c r="E177" s="7" t="s">
        <v>56</v>
      </c>
      <c r="F177" s="7" t="s">
        <v>56</v>
      </c>
      <c r="G177" s="8" t="s">
        <v>300</v>
      </c>
      <c r="H177" s="8" t="s">
        <v>56</v>
      </c>
      <c r="I177" s="8" t="s">
        <v>56</v>
      </c>
      <c r="J177" s="8" t="s">
        <v>361</v>
      </c>
      <c r="K177" s="8" t="s">
        <v>56</v>
      </c>
      <c r="L177" s="8" t="s">
        <v>56</v>
      </c>
      <c r="M177" s="8" t="s">
        <v>56</v>
      </c>
      <c r="N177" s="8" t="s">
        <v>56</v>
      </c>
      <c r="O177" s="8" t="s">
        <v>56</v>
      </c>
      <c r="P177" s="8" t="s">
        <v>56</v>
      </c>
      <c r="Q177" s="10" t="s">
        <v>73</v>
      </c>
      <c r="R177" s="10" t="s">
        <v>56</v>
      </c>
      <c r="S177" s="20">
        <v>11.59</v>
      </c>
      <c r="T177" s="20">
        <v>11.59</v>
      </c>
      <c r="U177" s="20">
        <v>11.59</v>
      </c>
      <c r="V177" s="21"/>
      <c r="W177" s="21"/>
    </row>
    <row r="178" ht="29" customHeight="1" spans="1:23">
      <c r="A178" s="49">
        <v>150</v>
      </c>
      <c r="B178" s="7" t="s">
        <v>455</v>
      </c>
      <c r="C178" s="7" t="s">
        <v>56</v>
      </c>
      <c r="D178" s="7" t="s">
        <v>56</v>
      </c>
      <c r="E178" s="7" t="s">
        <v>56</v>
      </c>
      <c r="F178" s="7" t="s">
        <v>56</v>
      </c>
      <c r="G178" s="8" t="s">
        <v>341</v>
      </c>
      <c r="H178" s="8" t="s">
        <v>56</v>
      </c>
      <c r="I178" s="8" t="s">
        <v>56</v>
      </c>
      <c r="J178" s="8" t="s">
        <v>456</v>
      </c>
      <c r="K178" s="8" t="s">
        <v>56</v>
      </c>
      <c r="L178" s="8" t="s">
        <v>56</v>
      </c>
      <c r="M178" s="8" t="s">
        <v>56</v>
      </c>
      <c r="N178" s="8" t="s">
        <v>56</v>
      </c>
      <c r="O178" s="8" t="s">
        <v>56</v>
      </c>
      <c r="P178" s="8" t="s">
        <v>56</v>
      </c>
      <c r="Q178" s="10" t="s">
        <v>73</v>
      </c>
      <c r="R178" s="10" t="s">
        <v>56</v>
      </c>
      <c r="S178" s="20">
        <v>0.56</v>
      </c>
      <c r="T178" s="20">
        <v>0.56</v>
      </c>
      <c r="U178" s="20">
        <v>0.56</v>
      </c>
      <c r="V178" s="21"/>
      <c r="W178" s="21"/>
    </row>
    <row r="179" ht="29" customHeight="1" spans="1:23">
      <c r="A179" s="49">
        <v>151</v>
      </c>
      <c r="B179" s="7" t="s">
        <v>457</v>
      </c>
      <c r="C179" s="7" t="s">
        <v>56</v>
      </c>
      <c r="D179" s="7" t="s">
        <v>56</v>
      </c>
      <c r="E179" s="7" t="s">
        <v>56</v>
      </c>
      <c r="F179" s="7" t="s">
        <v>56</v>
      </c>
      <c r="G179" s="8" t="s">
        <v>303</v>
      </c>
      <c r="H179" s="8" t="s">
        <v>56</v>
      </c>
      <c r="I179" s="8" t="s">
        <v>56</v>
      </c>
      <c r="J179" s="8" t="s">
        <v>361</v>
      </c>
      <c r="K179" s="8" t="s">
        <v>56</v>
      </c>
      <c r="L179" s="8" t="s">
        <v>56</v>
      </c>
      <c r="M179" s="8" t="s">
        <v>56</v>
      </c>
      <c r="N179" s="8" t="s">
        <v>56</v>
      </c>
      <c r="O179" s="8" t="s">
        <v>56</v>
      </c>
      <c r="P179" s="8" t="s">
        <v>56</v>
      </c>
      <c r="Q179" s="10" t="s">
        <v>73</v>
      </c>
      <c r="R179" s="10" t="s">
        <v>56</v>
      </c>
      <c r="S179" s="20">
        <v>5.46</v>
      </c>
      <c r="T179" s="20">
        <v>5.46</v>
      </c>
      <c r="U179" s="20">
        <v>5.46</v>
      </c>
      <c r="V179" s="21"/>
      <c r="W179" s="21"/>
    </row>
    <row r="180" ht="28" customHeight="1" spans="1:23">
      <c r="A180" s="49">
        <v>152</v>
      </c>
      <c r="B180" s="7" t="s">
        <v>458</v>
      </c>
      <c r="C180" s="7" t="s">
        <v>56</v>
      </c>
      <c r="D180" s="7" t="s">
        <v>56</v>
      </c>
      <c r="E180" s="7" t="s">
        <v>56</v>
      </c>
      <c r="F180" s="7" t="s">
        <v>56</v>
      </c>
      <c r="G180" s="8" t="s">
        <v>306</v>
      </c>
      <c r="H180" s="8" t="s">
        <v>56</v>
      </c>
      <c r="I180" s="8" t="s">
        <v>56</v>
      </c>
      <c r="J180" s="8" t="s">
        <v>456</v>
      </c>
      <c r="K180" s="8" t="s">
        <v>56</v>
      </c>
      <c r="L180" s="8" t="s">
        <v>56</v>
      </c>
      <c r="M180" s="8" t="s">
        <v>56</v>
      </c>
      <c r="N180" s="8" t="s">
        <v>56</v>
      </c>
      <c r="O180" s="8" t="s">
        <v>56</v>
      </c>
      <c r="P180" s="8" t="s">
        <v>56</v>
      </c>
      <c r="Q180" s="10" t="s">
        <v>73</v>
      </c>
      <c r="R180" s="10" t="s">
        <v>56</v>
      </c>
      <c r="S180" s="20">
        <v>0.16</v>
      </c>
      <c r="T180" s="20">
        <v>0.16</v>
      </c>
      <c r="U180" s="20">
        <v>0.16</v>
      </c>
      <c r="V180" s="21"/>
      <c r="W180" s="21"/>
    </row>
    <row r="181" ht="28.5" customHeight="1" spans="1:23">
      <c r="A181" s="49">
        <v>153</v>
      </c>
      <c r="B181" s="7" t="s">
        <v>459</v>
      </c>
      <c r="C181" s="7" t="s">
        <v>56</v>
      </c>
      <c r="D181" s="7" t="s">
        <v>56</v>
      </c>
      <c r="E181" s="7" t="s">
        <v>56</v>
      </c>
      <c r="F181" s="7" t="s">
        <v>56</v>
      </c>
      <c r="G181" s="8" t="s">
        <v>209</v>
      </c>
      <c r="H181" s="8" t="s">
        <v>56</v>
      </c>
      <c r="I181" s="8" t="s">
        <v>56</v>
      </c>
      <c r="J181" s="52" t="s">
        <v>456</v>
      </c>
      <c r="K181" s="52" t="s">
        <v>56</v>
      </c>
      <c r="L181" s="52" t="s">
        <v>56</v>
      </c>
      <c r="M181" s="52" t="s">
        <v>56</v>
      </c>
      <c r="N181" s="52" t="s">
        <v>56</v>
      </c>
      <c r="O181" s="52" t="s">
        <v>56</v>
      </c>
      <c r="P181" s="52" t="s">
        <v>56</v>
      </c>
      <c r="Q181" s="10" t="s">
        <v>73</v>
      </c>
      <c r="R181" s="10" t="s">
        <v>56</v>
      </c>
      <c r="S181" s="20">
        <v>1.09</v>
      </c>
      <c r="T181" s="20">
        <v>1.09</v>
      </c>
      <c r="U181" s="20">
        <v>1.09</v>
      </c>
      <c r="V181" s="21"/>
      <c r="W181" s="21"/>
    </row>
    <row r="182" ht="67" customHeight="1" spans="1:23">
      <c r="A182" s="49">
        <v>154</v>
      </c>
      <c r="B182" s="7" t="s">
        <v>460</v>
      </c>
      <c r="C182" s="7" t="s">
        <v>56</v>
      </c>
      <c r="D182" s="7" t="s">
        <v>56</v>
      </c>
      <c r="E182" s="7" t="s">
        <v>56</v>
      </c>
      <c r="F182" s="7" t="s">
        <v>56</v>
      </c>
      <c r="G182" s="8" t="s">
        <v>117</v>
      </c>
      <c r="H182" s="8" t="s">
        <v>56</v>
      </c>
      <c r="I182" s="8" t="s">
        <v>56</v>
      </c>
      <c r="J182" s="52" t="s">
        <v>461</v>
      </c>
      <c r="K182" s="52" t="s">
        <v>56</v>
      </c>
      <c r="L182" s="52" t="s">
        <v>56</v>
      </c>
      <c r="M182" s="52" t="s">
        <v>56</v>
      </c>
      <c r="N182" s="52" t="s">
        <v>56</v>
      </c>
      <c r="O182" s="52" t="s">
        <v>56</v>
      </c>
      <c r="P182" s="52" t="s">
        <v>56</v>
      </c>
      <c r="Q182" s="10" t="s">
        <v>73</v>
      </c>
      <c r="R182" s="10" t="s">
        <v>56</v>
      </c>
      <c r="S182" s="20">
        <v>1.1</v>
      </c>
      <c r="T182" s="20">
        <v>1</v>
      </c>
      <c r="U182" s="20">
        <v>1</v>
      </c>
      <c r="V182" s="21"/>
      <c r="W182" s="21"/>
    </row>
    <row r="183" ht="42" customHeight="1" spans="1:23">
      <c r="A183" s="49">
        <v>155</v>
      </c>
      <c r="B183" s="7" t="s">
        <v>462</v>
      </c>
      <c r="C183" s="7" t="s">
        <v>56</v>
      </c>
      <c r="D183" s="7" t="s">
        <v>56</v>
      </c>
      <c r="E183" s="7" t="s">
        <v>56</v>
      </c>
      <c r="F183" s="7" t="s">
        <v>56</v>
      </c>
      <c r="G183" s="8" t="s">
        <v>98</v>
      </c>
      <c r="H183" s="8" t="s">
        <v>56</v>
      </c>
      <c r="I183" s="8" t="s">
        <v>56</v>
      </c>
      <c r="J183" s="8" t="s">
        <v>99</v>
      </c>
      <c r="K183" s="8" t="s">
        <v>56</v>
      </c>
      <c r="L183" s="8" t="s">
        <v>56</v>
      </c>
      <c r="M183" s="8" t="s">
        <v>56</v>
      </c>
      <c r="N183" s="8" t="s">
        <v>56</v>
      </c>
      <c r="O183" s="8" t="s">
        <v>56</v>
      </c>
      <c r="P183" s="8" t="s">
        <v>56</v>
      </c>
      <c r="Q183" s="10" t="s">
        <v>73</v>
      </c>
      <c r="R183" s="10" t="s">
        <v>56</v>
      </c>
      <c r="S183" s="20">
        <v>0.09</v>
      </c>
      <c r="T183" s="20">
        <v>0.09</v>
      </c>
      <c r="U183" s="20">
        <v>0.09</v>
      </c>
      <c r="V183" s="21"/>
      <c r="W183" s="21"/>
    </row>
    <row r="184" ht="66.5" customHeight="1" spans="1:23">
      <c r="A184" s="49">
        <v>156</v>
      </c>
      <c r="B184" s="7" t="s">
        <v>463</v>
      </c>
      <c r="C184" s="7" t="s">
        <v>56</v>
      </c>
      <c r="D184" s="7" t="s">
        <v>56</v>
      </c>
      <c r="E184" s="7" t="s">
        <v>56</v>
      </c>
      <c r="F184" s="7" t="s">
        <v>56</v>
      </c>
      <c r="G184" s="8" t="s">
        <v>101</v>
      </c>
      <c r="H184" s="8" t="s">
        <v>56</v>
      </c>
      <c r="I184" s="8" t="s">
        <v>56</v>
      </c>
      <c r="J184" s="8" t="s">
        <v>96</v>
      </c>
      <c r="K184" s="8" t="s">
        <v>56</v>
      </c>
      <c r="L184" s="8" t="s">
        <v>56</v>
      </c>
      <c r="M184" s="8" t="s">
        <v>56</v>
      </c>
      <c r="N184" s="8" t="s">
        <v>56</v>
      </c>
      <c r="O184" s="8" t="s">
        <v>56</v>
      </c>
      <c r="P184" s="8" t="s">
        <v>56</v>
      </c>
      <c r="Q184" s="10" t="s">
        <v>73</v>
      </c>
      <c r="R184" s="10" t="s">
        <v>56</v>
      </c>
      <c r="S184" s="20">
        <v>1.98</v>
      </c>
      <c r="T184" s="20">
        <v>1.98</v>
      </c>
      <c r="U184" s="20">
        <v>1.98</v>
      </c>
      <c r="V184" s="21"/>
      <c r="W184" s="21"/>
    </row>
    <row r="185" ht="29.25" customHeight="1" spans="1:23">
      <c r="A185" s="49">
        <v>157</v>
      </c>
      <c r="B185" s="7" t="s">
        <v>464</v>
      </c>
      <c r="C185" s="7" t="s">
        <v>56</v>
      </c>
      <c r="D185" s="7" t="s">
        <v>56</v>
      </c>
      <c r="E185" s="7" t="s">
        <v>56</v>
      </c>
      <c r="F185" s="7" t="s">
        <v>56</v>
      </c>
      <c r="G185" s="8" t="s">
        <v>122</v>
      </c>
      <c r="H185" s="8" t="s">
        <v>56</v>
      </c>
      <c r="I185" s="8" t="s">
        <v>56</v>
      </c>
      <c r="J185" s="8" t="s">
        <v>255</v>
      </c>
      <c r="K185" s="8" t="s">
        <v>56</v>
      </c>
      <c r="L185" s="8" t="s">
        <v>56</v>
      </c>
      <c r="M185" s="8" t="s">
        <v>56</v>
      </c>
      <c r="N185" s="8" t="s">
        <v>56</v>
      </c>
      <c r="O185" s="8" t="s">
        <v>56</v>
      </c>
      <c r="P185" s="8" t="s">
        <v>56</v>
      </c>
      <c r="Q185" s="10" t="s">
        <v>156</v>
      </c>
      <c r="R185" s="10" t="s">
        <v>56</v>
      </c>
      <c r="S185" s="51">
        <v>0.026</v>
      </c>
      <c r="T185" s="51">
        <v>0.026</v>
      </c>
      <c r="U185" s="51">
        <v>0.026</v>
      </c>
      <c r="V185" s="21"/>
      <c r="W185" s="21"/>
    </row>
    <row r="186" ht="28.25" customHeight="1" spans="1:23">
      <c r="A186" s="6">
        <v>158</v>
      </c>
      <c r="B186" s="7" t="s">
        <v>465</v>
      </c>
      <c r="C186" s="7" t="s">
        <v>56</v>
      </c>
      <c r="D186" s="7" t="s">
        <v>56</v>
      </c>
      <c r="E186" s="7" t="s">
        <v>56</v>
      </c>
      <c r="F186" s="7" t="s">
        <v>56</v>
      </c>
      <c r="G186" s="8" t="s">
        <v>122</v>
      </c>
      <c r="H186" s="8" t="s">
        <v>56</v>
      </c>
      <c r="I186" s="8" t="s">
        <v>56</v>
      </c>
      <c r="J186" s="8" t="s">
        <v>466</v>
      </c>
      <c r="K186" s="8" t="s">
        <v>56</v>
      </c>
      <c r="L186" s="8" t="s">
        <v>56</v>
      </c>
      <c r="M186" s="8" t="s">
        <v>56</v>
      </c>
      <c r="N186" s="8" t="s">
        <v>56</v>
      </c>
      <c r="O186" s="8" t="s">
        <v>56</v>
      </c>
      <c r="P186" s="8" t="s">
        <v>56</v>
      </c>
      <c r="Q186" s="10" t="s">
        <v>156</v>
      </c>
      <c r="R186" s="10" t="s">
        <v>56</v>
      </c>
      <c r="S186" s="51">
        <v>0.293</v>
      </c>
      <c r="T186" s="51">
        <v>0.293</v>
      </c>
      <c r="U186" s="51">
        <v>0.293</v>
      </c>
      <c r="V186" s="21"/>
      <c r="W186" s="21"/>
    </row>
    <row r="187" ht="28.5" customHeight="1" spans="1:23">
      <c r="A187" s="6">
        <v>159</v>
      </c>
      <c r="B187" s="7" t="s">
        <v>467</v>
      </c>
      <c r="C187" s="7" t="s">
        <v>56</v>
      </c>
      <c r="D187" s="7" t="s">
        <v>56</v>
      </c>
      <c r="E187" s="7" t="s">
        <v>56</v>
      </c>
      <c r="F187" s="7" t="s">
        <v>56</v>
      </c>
      <c r="G187" s="8" t="s">
        <v>122</v>
      </c>
      <c r="H187" s="8" t="s">
        <v>56</v>
      </c>
      <c r="I187" s="8" t="s">
        <v>56</v>
      </c>
      <c r="J187" s="8" t="s">
        <v>468</v>
      </c>
      <c r="K187" s="8" t="s">
        <v>56</v>
      </c>
      <c r="L187" s="8" t="s">
        <v>56</v>
      </c>
      <c r="M187" s="8" t="s">
        <v>56</v>
      </c>
      <c r="N187" s="8" t="s">
        <v>56</v>
      </c>
      <c r="O187" s="8" t="s">
        <v>56</v>
      </c>
      <c r="P187" s="8" t="s">
        <v>56</v>
      </c>
      <c r="Q187" s="10" t="s">
        <v>156</v>
      </c>
      <c r="R187" s="10" t="s">
        <v>56</v>
      </c>
      <c r="S187" s="51">
        <v>0.004</v>
      </c>
      <c r="T187" s="51">
        <v>0.004</v>
      </c>
      <c r="U187" s="51">
        <v>0.004</v>
      </c>
      <c r="V187" s="21"/>
      <c r="W187" s="21"/>
    </row>
    <row r="188" ht="41.5" customHeight="1" spans="1:23">
      <c r="A188" s="6">
        <v>160</v>
      </c>
      <c r="B188" s="7" t="s">
        <v>469</v>
      </c>
      <c r="C188" s="7" t="s">
        <v>56</v>
      </c>
      <c r="D188" s="7" t="s">
        <v>56</v>
      </c>
      <c r="E188" s="7" t="s">
        <v>56</v>
      </c>
      <c r="F188" s="7" t="s">
        <v>56</v>
      </c>
      <c r="G188" s="8" t="s">
        <v>131</v>
      </c>
      <c r="H188" s="8" t="s">
        <v>56</v>
      </c>
      <c r="I188" s="8" t="s">
        <v>56</v>
      </c>
      <c r="J188" s="8" t="s">
        <v>243</v>
      </c>
      <c r="K188" s="8" t="s">
        <v>56</v>
      </c>
      <c r="L188" s="8" t="s">
        <v>56</v>
      </c>
      <c r="M188" s="8" t="s">
        <v>56</v>
      </c>
      <c r="N188" s="8" t="s">
        <v>56</v>
      </c>
      <c r="O188" s="8" t="s">
        <v>56</v>
      </c>
      <c r="P188" s="8" t="s">
        <v>56</v>
      </c>
      <c r="Q188" s="10" t="s">
        <v>133</v>
      </c>
      <c r="R188" s="10" t="s">
        <v>56</v>
      </c>
      <c r="S188" s="49">
        <v>141</v>
      </c>
      <c r="T188" s="49">
        <v>141</v>
      </c>
      <c r="U188" s="49">
        <v>141</v>
      </c>
      <c r="V188" s="21"/>
      <c r="W188" s="21"/>
    </row>
    <row r="189" ht="41.5" customHeight="1" spans="1:23">
      <c r="A189" s="6">
        <v>161</v>
      </c>
      <c r="B189" s="7" t="s">
        <v>470</v>
      </c>
      <c r="C189" s="7" t="s">
        <v>56</v>
      </c>
      <c r="D189" s="7" t="s">
        <v>56</v>
      </c>
      <c r="E189" s="7" t="s">
        <v>56</v>
      </c>
      <c r="F189" s="7" t="s">
        <v>56</v>
      </c>
      <c r="G189" s="8" t="s">
        <v>131</v>
      </c>
      <c r="H189" s="8" t="s">
        <v>56</v>
      </c>
      <c r="I189" s="8" t="s">
        <v>56</v>
      </c>
      <c r="J189" s="8" t="s">
        <v>245</v>
      </c>
      <c r="K189" s="8" t="s">
        <v>56</v>
      </c>
      <c r="L189" s="8" t="s">
        <v>56</v>
      </c>
      <c r="M189" s="8" t="s">
        <v>56</v>
      </c>
      <c r="N189" s="8" t="s">
        <v>56</v>
      </c>
      <c r="O189" s="8" t="s">
        <v>56</v>
      </c>
      <c r="P189" s="8" t="s">
        <v>56</v>
      </c>
      <c r="Q189" s="10" t="s">
        <v>133</v>
      </c>
      <c r="R189" s="10" t="s">
        <v>56</v>
      </c>
      <c r="S189" s="49">
        <v>62</v>
      </c>
      <c r="T189" s="49">
        <v>62</v>
      </c>
      <c r="U189" s="49">
        <v>62</v>
      </c>
      <c r="V189" s="21"/>
      <c r="W189" s="21"/>
    </row>
    <row r="190" ht="40.5" customHeight="1" spans="1:23">
      <c r="A190" s="6">
        <v>162</v>
      </c>
      <c r="B190" s="7" t="s">
        <v>471</v>
      </c>
      <c r="C190" s="7" t="s">
        <v>56</v>
      </c>
      <c r="D190" s="7" t="s">
        <v>56</v>
      </c>
      <c r="E190" s="7" t="s">
        <v>56</v>
      </c>
      <c r="F190" s="7" t="s">
        <v>56</v>
      </c>
      <c r="G190" s="8" t="s">
        <v>131</v>
      </c>
      <c r="H190" s="8" t="s">
        <v>56</v>
      </c>
      <c r="I190" s="8" t="s">
        <v>56</v>
      </c>
      <c r="J190" s="8" t="s">
        <v>247</v>
      </c>
      <c r="K190" s="8" t="s">
        <v>56</v>
      </c>
      <c r="L190" s="8" t="s">
        <v>56</v>
      </c>
      <c r="M190" s="8" t="s">
        <v>56</v>
      </c>
      <c r="N190" s="8" t="s">
        <v>56</v>
      </c>
      <c r="O190" s="8" t="s">
        <v>56</v>
      </c>
      <c r="P190" s="8" t="s">
        <v>56</v>
      </c>
      <c r="Q190" s="10" t="s">
        <v>133</v>
      </c>
      <c r="R190" s="10" t="s">
        <v>56</v>
      </c>
      <c r="S190" s="49">
        <v>110</v>
      </c>
      <c r="T190" s="49">
        <v>110</v>
      </c>
      <c r="U190" s="49">
        <v>110</v>
      </c>
      <c r="V190" s="21"/>
      <c r="W190" s="21"/>
    </row>
    <row r="191" ht="41" customHeight="1" spans="1:23">
      <c r="A191" s="6">
        <v>163</v>
      </c>
      <c r="B191" s="7" t="s">
        <v>472</v>
      </c>
      <c r="C191" s="7" t="s">
        <v>56</v>
      </c>
      <c r="D191" s="7" t="s">
        <v>56</v>
      </c>
      <c r="E191" s="7" t="s">
        <v>56</v>
      </c>
      <c r="F191" s="7" t="s">
        <v>56</v>
      </c>
      <c r="G191" s="8" t="s">
        <v>131</v>
      </c>
      <c r="H191" s="8" t="s">
        <v>56</v>
      </c>
      <c r="I191" s="8" t="s">
        <v>56</v>
      </c>
      <c r="J191" s="8" t="s">
        <v>378</v>
      </c>
      <c r="K191" s="8" t="s">
        <v>56</v>
      </c>
      <c r="L191" s="8" t="s">
        <v>56</v>
      </c>
      <c r="M191" s="8" t="s">
        <v>56</v>
      </c>
      <c r="N191" s="8" t="s">
        <v>56</v>
      </c>
      <c r="O191" s="8" t="s">
        <v>56</v>
      </c>
      <c r="P191" s="8" t="s">
        <v>56</v>
      </c>
      <c r="Q191" s="10" t="s">
        <v>133</v>
      </c>
      <c r="R191" s="10" t="s">
        <v>56</v>
      </c>
      <c r="S191" s="49">
        <v>8</v>
      </c>
      <c r="T191" s="49">
        <v>8</v>
      </c>
      <c r="U191" s="49">
        <v>8</v>
      </c>
      <c r="V191" s="21"/>
      <c r="W191" s="21"/>
    </row>
    <row r="192" ht="29" customHeight="1" spans="1:23">
      <c r="A192" s="6">
        <v>164</v>
      </c>
      <c r="B192" s="7" t="s">
        <v>473</v>
      </c>
      <c r="C192" s="7" t="s">
        <v>56</v>
      </c>
      <c r="D192" s="7" t="s">
        <v>56</v>
      </c>
      <c r="E192" s="7" t="s">
        <v>56</v>
      </c>
      <c r="F192" s="7" t="s">
        <v>56</v>
      </c>
      <c r="G192" s="8" t="s">
        <v>122</v>
      </c>
      <c r="H192" s="8" t="s">
        <v>56</v>
      </c>
      <c r="I192" s="8" t="s">
        <v>56</v>
      </c>
      <c r="J192" s="8" t="s">
        <v>253</v>
      </c>
      <c r="K192" s="8" t="s">
        <v>56</v>
      </c>
      <c r="L192" s="8" t="s">
        <v>56</v>
      </c>
      <c r="M192" s="8" t="s">
        <v>56</v>
      </c>
      <c r="N192" s="8" t="s">
        <v>56</v>
      </c>
      <c r="O192" s="8" t="s">
        <v>56</v>
      </c>
      <c r="P192" s="8" t="s">
        <v>56</v>
      </c>
      <c r="Q192" s="10" t="s">
        <v>156</v>
      </c>
      <c r="R192" s="10" t="s">
        <v>56</v>
      </c>
      <c r="S192" s="57">
        <v>1.291</v>
      </c>
      <c r="T192" s="57">
        <v>1.291</v>
      </c>
      <c r="U192" s="57">
        <v>1.291</v>
      </c>
      <c r="V192" s="21"/>
      <c r="W192" s="21"/>
    </row>
    <row r="193" ht="28" customHeight="1" spans="1:23">
      <c r="A193" s="6">
        <v>165</v>
      </c>
      <c r="B193" s="7" t="s">
        <v>474</v>
      </c>
      <c r="C193" s="7" t="s">
        <v>56</v>
      </c>
      <c r="D193" s="7" t="s">
        <v>56</v>
      </c>
      <c r="E193" s="7" t="s">
        <v>56</v>
      </c>
      <c r="F193" s="7" t="s">
        <v>56</v>
      </c>
      <c r="G193" s="8" t="s">
        <v>122</v>
      </c>
      <c r="H193" s="8" t="s">
        <v>56</v>
      </c>
      <c r="I193" s="8" t="s">
        <v>56</v>
      </c>
      <c r="J193" s="8" t="s">
        <v>255</v>
      </c>
      <c r="K193" s="8" t="s">
        <v>56</v>
      </c>
      <c r="L193" s="8" t="s">
        <v>56</v>
      </c>
      <c r="M193" s="8" t="s">
        <v>56</v>
      </c>
      <c r="N193" s="8" t="s">
        <v>56</v>
      </c>
      <c r="O193" s="8" t="s">
        <v>56</v>
      </c>
      <c r="P193" s="8" t="s">
        <v>56</v>
      </c>
      <c r="Q193" s="10" t="s">
        <v>156</v>
      </c>
      <c r="R193" s="10" t="s">
        <v>56</v>
      </c>
      <c r="S193" s="51">
        <v>0.038</v>
      </c>
      <c r="T193" s="51">
        <v>0.038</v>
      </c>
      <c r="U193" s="51">
        <v>0.038</v>
      </c>
      <c r="V193" s="21"/>
      <c r="W193" s="21"/>
    </row>
    <row r="194" ht="28.5" customHeight="1" spans="1:23">
      <c r="A194" s="6">
        <v>166</v>
      </c>
      <c r="B194" s="7" t="s">
        <v>475</v>
      </c>
      <c r="C194" s="7" t="s">
        <v>56</v>
      </c>
      <c r="D194" s="7" t="s">
        <v>56</v>
      </c>
      <c r="E194" s="7" t="s">
        <v>56</v>
      </c>
      <c r="F194" s="7" t="s">
        <v>56</v>
      </c>
      <c r="G194" s="8" t="s">
        <v>122</v>
      </c>
      <c r="H194" s="8" t="s">
        <v>56</v>
      </c>
      <c r="I194" s="8" t="s">
        <v>56</v>
      </c>
      <c r="J194" s="8" t="s">
        <v>466</v>
      </c>
      <c r="K194" s="8" t="s">
        <v>56</v>
      </c>
      <c r="L194" s="8" t="s">
        <v>56</v>
      </c>
      <c r="M194" s="8" t="s">
        <v>56</v>
      </c>
      <c r="N194" s="8" t="s">
        <v>56</v>
      </c>
      <c r="O194" s="8" t="s">
        <v>56</v>
      </c>
      <c r="P194" s="8" t="s">
        <v>56</v>
      </c>
      <c r="Q194" s="10" t="s">
        <v>156</v>
      </c>
      <c r="R194" s="10" t="s">
        <v>56</v>
      </c>
      <c r="S194" s="51">
        <v>2.301</v>
      </c>
      <c r="T194" s="51">
        <v>2.301</v>
      </c>
      <c r="U194" s="51">
        <v>2.301</v>
      </c>
      <c r="V194" s="21"/>
      <c r="W194" s="21"/>
    </row>
    <row r="195" ht="28.5" customHeight="1" spans="1:23">
      <c r="A195" s="6">
        <v>167</v>
      </c>
      <c r="B195" s="7" t="s">
        <v>476</v>
      </c>
      <c r="C195" s="7" t="s">
        <v>56</v>
      </c>
      <c r="D195" s="7" t="s">
        <v>56</v>
      </c>
      <c r="E195" s="7" t="s">
        <v>56</v>
      </c>
      <c r="F195" s="7" t="s">
        <v>56</v>
      </c>
      <c r="G195" s="8" t="s">
        <v>122</v>
      </c>
      <c r="H195" s="8" t="s">
        <v>56</v>
      </c>
      <c r="I195" s="8" t="s">
        <v>56</v>
      </c>
      <c r="J195" s="8" t="s">
        <v>477</v>
      </c>
      <c r="K195" s="8" t="s">
        <v>56</v>
      </c>
      <c r="L195" s="8" t="s">
        <v>56</v>
      </c>
      <c r="M195" s="8" t="s">
        <v>56</v>
      </c>
      <c r="N195" s="8" t="s">
        <v>56</v>
      </c>
      <c r="O195" s="8" t="s">
        <v>56</v>
      </c>
      <c r="P195" s="8" t="s">
        <v>56</v>
      </c>
      <c r="Q195" s="10" t="s">
        <v>156</v>
      </c>
      <c r="R195" s="10" t="s">
        <v>56</v>
      </c>
      <c r="S195" s="51">
        <v>0.217</v>
      </c>
      <c r="T195" s="51">
        <v>0.217</v>
      </c>
      <c r="U195" s="51">
        <v>0.217</v>
      </c>
      <c r="V195" s="21"/>
      <c r="W195" s="21"/>
    </row>
    <row r="196" ht="41.5" customHeight="1" spans="1:23">
      <c r="A196" s="6">
        <v>168</v>
      </c>
      <c r="B196" s="7" t="s">
        <v>478</v>
      </c>
      <c r="C196" s="7" t="s">
        <v>56</v>
      </c>
      <c r="D196" s="7" t="s">
        <v>56</v>
      </c>
      <c r="E196" s="7" t="s">
        <v>56</v>
      </c>
      <c r="F196" s="7" t="s">
        <v>56</v>
      </c>
      <c r="G196" s="8" t="s">
        <v>128</v>
      </c>
      <c r="H196" s="8" t="s">
        <v>56</v>
      </c>
      <c r="I196" s="8" t="s">
        <v>56</v>
      </c>
      <c r="J196" s="8" t="s">
        <v>262</v>
      </c>
      <c r="K196" s="8" t="s">
        <v>56</v>
      </c>
      <c r="L196" s="8" t="s">
        <v>56</v>
      </c>
      <c r="M196" s="8" t="s">
        <v>56</v>
      </c>
      <c r="N196" s="8" t="s">
        <v>56</v>
      </c>
      <c r="O196" s="8" t="s">
        <v>56</v>
      </c>
      <c r="P196" s="8" t="s">
        <v>56</v>
      </c>
      <c r="Q196" s="10" t="s">
        <v>112</v>
      </c>
      <c r="R196" s="10" t="s">
        <v>56</v>
      </c>
      <c r="S196" s="49">
        <v>86</v>
      </c>
      <c r="T196" s="49">
        <v>86</v>
      </c>
      <c r="U196" s="49">
        <v>86</v>
      </c>
      <c r="V196" s="21"/>
      <c r="W196" s="21"/>
    </row>
    <row r="197" ht="16" customHeight="1" spans="1:23">
      <c r="A197" s="44"/>
      <c r="B197" s="45" t="s">
        <v>479</v>
      </c>
      <c r="C197" s="44" t="s">
        <v>56</v>
      </c>
      <c r="D197" s="44" t="s">
        <v>56</v>
      </c>
      <c r="E197" s="44" t="s">
        <v>56</v>
      </c>
      <c r="F197" s="44" t="s">
        <v>56</v>
      </c>
      <c r="G197" s="8" t="s">
        <v>143</v>
      </c>
      <c r="H197" s="8" t="s">
        <v>56</v>
      </c>
      <c r="I197" s="8" t="s">
        <v>56</v>
      </c>
      <c r="J197" s="44"/>
      <c r="K197" s="44" t="s">
        <v>56</v>
      </c>
      <c r="L197" s="44" t="s">
        <v>56</v>
      </c>
      <c r="M197" s="44" t="s">
        <v>56</v>
      </c>
      <c r="N197" s="44" t="s">
        <v>56</v>
      </c>
      <c r="O197" s="44" t="s">
        <v>56</v>
      </c>
      <c r="P197" s="44" t="s">
        <v>56</v>
      </c>
      <c r="Q197" s="44"/>
      <c r="R197" s="44" t="s">
        <v>56</v>
      </c>
      <c r="S197" s="44"/>
      <c r="T197" s="44" t="s">
        <v>56</v>
      </c>
      <c r="U197" s="44" t="s">
        <v>56</v>
      </c>
      <c r="V197" s="21"/>
      <c r="W197" s="21"/>
    </row>
    <row r="198" ht="41" customHeight="1" spans="1:23">
      <c r="A198" s="6">
        <v>169</v>
      </c>
      <c r="B198" s="7" t="s">
        <v>480</v>
      </c>
      <c r="C198" s="7" t="s">
        <v>56</v>
      </c>
      <c r="D198" s="7" t="s">
        <v>56</v>
      </c>
      <c r="E198" s="7" t="s">
        <v>56</v>
      </c>
      <c r="F198" s="7" t="s">
        <v>56</v>
      </c>
      <c r="G198" s="8" t="s">
        <v>191</v>
      </c>
      <c r="H198" s="8" t="s">
        <v>56</v>
      </c>
      <c r="I198" s="8" t="s">
        <v>56</v>
      </c>
      <c r="J198" s="8" t="s">
        <v>422</v>
      </c>
      <c r="K198" s="8" t="s">
        <v>56</v>
      </c>
      <c r="L198" s="8" t="s">
        <v>56</v>
      </c>
      <c r="M198" s="8" t="s">
        <v>56</v>
      </c>
      <c r="N198" s="8" t="s">
        <v>56</v>
      </c>
      <c r="O198" s="8" t="s">
        <v>56</v>
      </c>
      <c r="P198" s="8" t="s">
        <v>56</v>
      </c>
      <c r="Q198" s="10" t="s">
        <v>88</v>
      </c>
      <c r="R198" s="10" t="s">
        <v>56</v>
      </c>
      <c r="S198" s="20">
        <v>193.36</v>
      </c>
      <c r="T198" s="20">
        <v>193.36</v>
      </c>
      <c r="U198" s="20">
        <v>193.36</v>
      </c>
      <c r="V198" s="21"/>
      <c r="W198" s="21"/>
    </row>
    <row r="199" ht="29" customHeight="1" spans="1:23">
      <c r="A199" s="6">
        <v>170</v>
      </c>
      <c r="B199" s="7" t="s">
        <v>481</v>
      </c>
      <c r="C199" s="7" t="s">
        <v>56</v>
      </c>
      <c r="D199" s="7" t="s">
        <v>56</v>
      </c>
      <c r="E199" s="7" t="s">
        <v>56</v>
      </c>
      <c r="F199" s="7" t="s">
        <v>56</v>
      </c>
      <c r="G199" s="8" t="s">
        <v>274</v>
      </c>
      <c r="H199" s="8" t="s">
        <v>56</v>
      </c>
      <c r="I199" s="8" t="s">
        <v>56</v>
      </c>
      <c r="J199" s="8" t="s">
        <v>482</v>
      </c>
      <c r="K199" s="8" t="s">
        <v>56</v>
      </c>
      <c r="L199" s="8" t="s">
        <v>56</v>
      </c>
      <c r="M199" s="8" t="s">
        <v>56</v>
      </c>
      <c r="N199" s="8" t="s">
        <v>56</v>
      </c>
      <c r="O199" s="8" t="s">
        <v>56</v>
      </c>
      <c r="P199" s="8" t="s">
        <v>56</v>
      </c>
      <c r="Q199" s="10" t="s">
        <v>73</v>
      </c>
      <c r="R199" s="10" t="s">
        <v>56</v>
      </c>
      <c r="S199" s="20">
        <v>11.23</v>
      </c>
      <c r="T199" s="20">
        <v>11.23</v>
      </c>
      <c r="U199" s="20">
        <v>11.23</v>
      </c>
      <c r="V199" s="21"/>
      <c r="W199" s="21"/>
    </row>
    <row r="200" ht="40.5" customHeight="1" spans="1:23">
      <c r="A200" s="6">
        <v>171</v>
      </c>
      <c r="B200" s="7" t="s">
        <v>483</v>
      </c>
      <c r="C200" s="7" t="s">
        <v>56</v>
      </c>
      <c r="D200" s="7" t="s">
        <v>56</v>
      </c>
      <c r="E200" s="7" t="s">
        <v>56</v>
      </c>
      <c r="F200" s="7" t="s">
        <v>56</v>
      </c>
      <c r="G200" s="8" t="s">
        <v>277</v>
      </c>
      <c r="H200" s="8" t="s">
        <v>56</v>
      </c>
      <c r="I200" s="8" t="s">
        <v>56</v>
      </c>
      <c r="J200" s="8" t="s">
        <v>484</v>
      </c>
      <c r="K200" s="8" t="s">
        <v>56</v>
      </c>
      <c r="L200" s="8" t="s">
        <v>56</v>
      </c>
      <c r="M200" s="8" t="s">
        <v>56</v>
      </c>
      <c r="N200" s="8" t="s">
        <v>56</v>
      </c>
      <c r="O200" s="8" t="s">
        <v>56</v>
      </c>
      <c r="P200" s="8" t="s">
        <v>56</v>
      </c>
      <c r="Q200" s="10" t="s">
        <v>73</v>
      </c>
      <c r="R200" s="10" t="s">
        <v>56</v>
      </c>
      <c r="S200" s="20">
        <v>2.26</v>
      </c>
      <c r="T200" s="20">
        <v>2.26</v>
      </c>
      <c r="U200" s="20">
        <v>2.26</v>
      </c>
      <c r="V200" s="21"/>
      <c r="W200" s="21"/>
    </row>
    <row r="201" ht="29" customHeight="1" spans="1:23">
      <c r="A201" s="6">
        <v>172</v>
      </c>
      <c r="B201" s="7" t="s">
        <v>485</v>
      </c>
      <c r="C201" s="7" t="s">
        <v>56</v>
      </c>
      <c r="D201" s="7" t="s">
        <v>56</v>
      </c>
      <c r="E201" s="7" t="s">
        <v>56</v>
      </c>
      <c r="F201" s="7" t="s">
        <v>56</v>
      </c>
      <c r="G201" s="8" t="s">
        <v>277</v>
      </c>
      <c r="H201" s="8" t="s">
        <v>56</v>
      </c>
      <c r="I201" s="8" t="s">
        <v>56</v>
      </c>
      <c r="J201" s="8" t="s">
        <v>486</v>
      </c>
      <c r="K201" s="8" t="s">
        <v>56</v>
      </c>
      <c r="L201" s="8" t="s">
        <v>56</v>
      </c>
      <c r="M201" s="8" t="s">
        <v>56</v>
      </c>
      <c r="N201" s="8" t="s">
        <v>56</v>
      </c>
      <c r="O201" s="8" t="s">
        <v>56</v>
      </c>
      <c r="P201" s="8" t="s">
        <v>56</v>
      </c>
      <c r="Q201" s="10" t="s">
        <v>73</v>
      </c>
      <c r="R201" s="10" t="s">
        <v>56</v>
      </c>
      <c r="S201" s="20">
        <v>0.53</v>
      </c>
      <c r="T201" s="20">
        <v>0.53</v>
      </c>
      <c r="U201" s="20">
        <v>0.53</v>
      </c>
      <c r="V201" s="21"/>
      <c r="W201" s="21"/>
    </row>
    <row r="202" ht="41" customHeight="1" spans="1:23">
      <c r="A202" s="6">
        <v>173</v>
      </c>
      <c r="B202" s="7" t="s">
        <v>487</v>
      </c>
      <c r="C202" s="7" t="s">
        <v>56</v>
      </c>
      <c r="D202" s="7" t="s">
        <v>56</v>
      </c>
      <c r="E202" s="7" t="s">
        <v>56</v>
      </c>
      <c r="F202" s="7" t="s">
        <v>56</v>
      </c>
      <c r="G202" s="8" t="s">
        <v>161</v>
      </c>
      <c r="H202" s="8" t="s">
        <v>56</v>
      </c>
      <c r="I202" s="8" t="s">
        <v>56</v>
      </c>
      <c r="J202" s="8" t="s">
        <v>383</v>
      </c>
      <c r="K202" s="8" t="s">
        <v>56</v>
      </c>
      <c r="L202" s="8" t="s">
        <v>56</v>
      </c>
      <c r="M202" s="8" t="s">
        <v>56</v>
      </c>
      <c r="N202" s="8" t="s">
        <v>56</v>
      </c>
      <c r="O202" s="8" t="s">
        <v>56</v>
      </c>
      <c r="P202" s="8" t="s">
        <v>56</v>
      </c>
      <c r="Q202" s="10" t="s">
        <v>88</v>
      </c>
      <c r="R202" s="10" t="s">
        <v>56</v>
      </c>
      <c r="S202" s="20">
        <v>48.96</v>
      </c>
      <c r="T202" s="20">
        <v>48.96</v>
      </c>
      <c r="U202" s="20">
        <v>48.96</v>
      </c>
      <c r="V202" s="21"/>
      <c r="W202" s="21"/>
    </row>
    <row r="203" ht="29" customHeight="1" spans="1:23">
      <c r="A203" s="6">
        <v>174</v>
      </c>
      <c r="B203" s="7" t="s">
        <v>488</v>
      </c>
      <c r="C203" s="7" t="s">
        <v>56</v>
      </c>
      <c r="D203" s="7" t="s">
        <v>56</v>
      </c>
      <c r="E203" s="7" t="s">
        <v>56</v>
      </c>
      <c r="F203" s="7" t="s">
        <v>56</v>
      </c>
      <c r="G203" s="8" t="s">
        <v>282</v>
      </c>
      <c r="H203" s="8" t="s">
        <v>56</v>
      </c>
      <c r="I203" s="8" t="s">
        <v>56</v>
      </c>
      <c r="J203" s="8" t="s">
        <v>489</v>
      </c>
      <c r="K203" s="8" t="s">
        <v>56</v>
      </c>
      <c r="L203" s="8" t="s">
        <v>56</v>
      </c>
      <c r="M203" s="8" t="s">
        <v>56</v>
      </c>
      <c r="N203" s="8" t="s">
        <v>56</v>
      </c>
      <c r="O203" s="8" t="s">
        <v>56</v>
      </c>
      <c r="P203" s="8" t="s">
        <v>56</v>
      </c>
      <c r="Q203" s="10" t="s">
        <v>88</v>
      </c>
      <c r="R203" s="10" t="s">
        <v>56</v>
      </c>
      <c r="S203" s="48">
        <v>4.9</v>
      </c>
      <c r="T203" s="48">
        <v>4.9</v>
      </c>
      <c r="U203" s="48">
        <v>4.9</v>
      </c>
      <c r="V203" s="21"/>
      <c r="W203" s="21"/>
    </row>
    <row r="204" ht="41" customHeight="1" spans="1:23">
      <c r="A204" s="6">
        <v>175</v>
      </c>
      <c r="B204" s="7" t="s">
        <v>490</v>
      </c>
      <c r="C204" s="7" t="s">
        <v>56</v>
      </c>
      <c r="D204" s="7" t="s">
        <v>56</v>
      </c>
      <c r="E204" s="7" t="s">
        <v>56</v>
      </c>
      <c r="F204" s="7" t="s">
        <v>56</v>
      </c>
      <c r="G204" s="8" t="s">
        <v>491</v>
      </c>
      <c r="H204" s="8" t="s">
        <v>56</v>
      </c>
      <c r="I204" s="8" t="s">
        <v>56</v>
      </c>
      <c r="J204" s="8" t="s">
        <v>492</v>
      </c>
      <c r="K204" s="8" t="s">
        <v>56</v>
      </c>
      <c r="L204" s="8" t="s">
        <v>56</v>
      </c>
      <c r="M204" s="8" t="s">
        <v>56</v>
      </c>
      <c r="N204" s="8" t="s">
        <v>56</v>
      </c>
      <c r="O204" s="8" t="s">
        <v>56</v>
      </c>
      <c r="P204" s="8" t="s">
        <v>56</v>
      </c>
      <c r="Q204" s="10" t="s">
        <v>88</v>
      </c>
      <c r="R204" s="10" t="s">
        <v>56</v>
      </c>
      <c r="S204" s="20">
        <v>104.22</v>
      </c>
      <c r="T204" s="20">
        <v>104.22</v>
      </c>
      <c r="U204" s="20">
        <v>104.22</v>
      </c>
      <c r="V204" s="21"/>
      <c r="W204" s="21"/>
    </row>
    <row r="205" ht="42" customHeight="1" spans="1:23">
      <c r="A205" s="6">
        <v>176</v>
      </c>
      <c r="B205" s="7" t="s">
        <v>493</v>
      </c>
      <c r="C205" s="7" t="s">
        <v>56</v>
      </c>
      <c r="D205" s="7" t="s">
        <v>56</v>
      </c>
      <c r="E205" s="7" t="s">
        <v>56</v>
      </c>
      <c r="F205" s="7" t="s">
        <v>56</v>
      </c>
      <c r="G205" s="8" t="s">
        <v>285</v>
      </c>
      <c r="H205" s="8" t="s">
        <v>56</v>
      </c>
      <c r="I205" s="8" t="s">
        <v>56</v>
      </c>
      <c r="J205" s="8" t="s">
        <v>286</v>
      </c>
      <c r="K205" s="8" t="s">
        <v>56</v>
      </c>
      <c r="L205" s="8" t="s">
        <v>56</v>
      </c>
      <c r="M205" s="8" t="s">
        <v>56</v>
      </c>
      <c r="N205" s="8" t="s">
        <v>56</v>
      </c>
      <c r="O205" s="8" t="s">
        <v>56</v>
      </c>
      <c r="P205" s="8" t="s">
        <v>56</v>
      </c>
      <c r="Q205" s="10" t="s">
        <v>88</v>
      </c>
      <c r="R205" s="10" t="s">
        <v>56</v>
      </c>
      <c r="S205" s="20">
        <v>973.23</v>
      </c>
      <c r="T205" s="20">
        <v>973.23</v>
      </c>
      <c r="U205" s="20">
        <v>973.23</v>
      </c>
      <c r="V205" s="21"/>
      <c r="W205" s="21"/>
    </row>
    <row r="206" ht="41.25" customHeight="1" spans="1:23">
      <c r="A206" s="6">
        <v>177</v>
      </c>
      <c r="B206" s="7" t="s">
        <v>494</v>
      </c>
      <c r="C206" s="7" t="s">
        <v>56</v>
      </c>
      <c r="D206" s="7" t="s">
        <v>56</v>
      </c>
      <c r="E206" s="7" t="s">
        <v>56</v>
      </c>
      <c r="F206" s="7" t="s">
        <v>56</v>
      </c>
      <c r="G206" s="8" t="s">
        <v>288</v>
      </c>
      <c r="H206" s="8" t="s">
        <v>56</v>
      </c>
      <c r="I206" s="8" t="s">
        <v>56</v>
      </c>
      <c r="J206" s="8" t="s">
        <v>289</v>
      </c>
      <c r="K206" s="8" t="s">
        <v>56</v>
      </c>
      <c r="L206" s="8" t="s">
        <v>56</v>
      </c>
      <c r="M206" s="8" t="s">
        <v>56</v>
      </c>
      <c r="N206" s="8" t="s">
        <v>56</v>
      </c>
      <c r="O206" s="8" t="s">
        <v>56</v>
      </c>
      <c r="P206" s="8" t="s">
        <v>56</v>
      </c>
      <c r="Q206" s="10" t="s">
        <v>196</v>
      </c>
      <c r="R206" s="10" t="s">
        <v>56</v>
      </c>
      <c r="S206" s="20">
        <v>16.58</v>
      </c>
      <c r="T206" s="20">
        <v>16.58</v>
      </c>
      <c r="U206" s="20">
        <v>16.58</v>
      </c>
      <c r="V206" s="21"/>
      <c r="W206" s="21"/>
    </row>
    <row r="207" ht="41.25" customHeight="1" spans="1:23">
      <c r="A207" s="6">
        <v>178</v>
      </c>
      <c r="B207" s="7" t="s">
        <v>495</v>
      </c>
      <c r="C207" s="7" t="s">
        <v>56</v>
      </c>
      <c r="D207" s="7" t="s">
        <v>56</v>
      </c>
      <c r="E207" s="7" t="s">
        <v>56</v>
      </c>
      <c r="F207" s="7" t="s">
        <v>56</v>
      </c>
      <c r="G207" s="8" t="s">
        <v>496</v>
      </c>
      <c r="H207" s="8" t="s">
        <v>56</v>
      </c>
      <c r="I207" s="8" t="s">
        <v>56</v>
      </c>
      <c r="J207" s="8" t="s">
        <v>497</v>
      </c>
      <c r="K207" s="8" t="s">
        <v>56</v>
      </c>
      <c r="L207" s="8" t="s">
        <v>56</v>
      </c>
      <c r="M207" s="8" t="s">
        <v>56</v>
      </c>
      <c r="N207" s="8" t="s">
        <v>56</v>
      </c>
      <c r="O207" s="8" t="s">
        <v>56</v>
      </c>
      <c r="P207" s="8" t="s">
        <v>56</v>
      </c>
      <c r="Q207" s="10" t="s">
        <v>88</v>
      </c>
      <c r="R207" s="10" t="s">
        <v>56</v>
      </c>
      <c r="S207" s="20">
        <v>8.23</v>
      </c>
      <c r="T207" s="20">
        <v>8.23</v>
      </c>
      <c r="U207" s="20">
        <v>8.23</v>
      </c>
      <c r="V207" s="21"/>
      <c r="W207" s="21"/>
    </row>
    <row r="208" ht="41" customHeight="1" spans="1:23">
      <c r="A208" s="6">
        <v>179</v>
      </c>
      <c r="B208" s="7" t="s">
        <v>498</v>
      </c>
      <c r="C208" s="7" t="s">
        <v>56</v>
      </c>
      <c r="D208" s="7" t="s">
        <v>56</v>
      </c>
      <c r="E208" s="7" t="s">
        <v>56</v>
      </c>
      <c r="F208" s="7" t="s">
        <v>56</v>
      </c>
      <c r="G208" s="8" t="s">
        <v>499</v>
      </c>
      <c r="H208" s="8" t="s">
        <v>56</v>
      </c>
      <c r="I208" s="8" t="s">
        <v>56</v>
      </c>
      <c r="J208" s="8" t="s">
        <v>500</v>
      </c>
      <c r="K208" s="8" t="s">
        <v>56</v>
      </c>
      <c r="L208" s="8" t="s">
        <v>56</v>
      </c>
      <c r="M208" s="8" t="s">
        <v>56</v>
      </c>
      <c r="N208" s="8" t="s">
        <v>56</v>
      </c>
      <c r="O208" s="8" t="s">
        <v>56</v>
      </c>
      <c r="P208" s="8" t="s">
        <v>56</v>
      </c>
      <c r="Q208" s="10" t="s">
        <v>88</v>
      </c>
      <c r="R208" s="10" t="s">
        <v>56</v>
      </c>
      <c r="S208" s="20">
        <v>43.74</v>
      </c>
      <c r="T208" s="20">
        <v>43.74</v>
      </c>
      <c r="U208" s="20">
        <v>43.74</v>
      </c>
      <c r="V208" s="21"/>
      <c r="W208" s="21"/>
    </row>
    <row r="209" ht="28.5" customHeight="1" spans="1:23">
      <c r="A209" s="6">
        <v>180</v>
      </c>
      <c r="B209" s="7" t="s">
        <v>501</v>
      </c>
      <c r="C209" s="7" t="s">
        <v>56</v>
      </c>
      <c r="D209" s="7" t="s">
        <v>56</v>
      </c>
      <c r="E209" s="7" t="s">
        <v>56</v>
      </c>
      <c r="F209" s="7" t="s">
        <v>56</v>
      </c>
      <c r="G209" s="8" t="s">
        <v>183</v>
      </c>
      <c r="H209" s="8" t="s">
        <v>56</v>
      </c>
      <c r="I209" s="8" t="s">
        <v>56</v>
      </c>
      <c r="J209" s="8" t="s">
        <v>291</v>
      </c>
      <c r="K209" s="8" t="s">
        <v>56</v>
      </c>
      <c r="L209" s="8" t="s">
        <v>56</v>
      </c>
      <c r="M209" s="8" t="s">
        <v>56</v>
      </c>
      <c r="N209" s="8" t="s">
        <v>56</v>
      </c>
      <c r="O209" s="8" t="s">
        <v>56</v>
      </c>
      <c r="P209" s="8" t="s">
        <v>56</v>
      </c>
      <c r="Q209" s="10" t="s">
        <v>88</v>
      </c>
      <c r="R209" s="10" t="s">
        <v>56</v>
      </c>
      <c r="S209" s="20">
        <v>2.72</v>
      </c>
      <c r="T209" s="20">
        <v>2.72</v>
      </c>
      <c r="U209" s="20">
        <v>2.72</v>
      </c>
      <c r="V209" s="21"/>
      <c r="W209" s="21"/>
    </row>
    <row r="210" ht="41" customHeight="1" spans="1:23">
      <c r="A210" s="6">
        <v>181</v>
      </c>
      <c r="B210" s="7" t="s">
        <v>502</v>
      </c>
      <c r="C210" s="7" t="s">
        <v>56</v>
      </c>
      <c r="D210" s="7" t="s">
        <v>56</v>
      </c>
      <c r="E210" s="7" t="s">
        <v>56</v>
      </c>
      <c r="F210" s="7" t="s">
        <v>56</v>
      </c>
      <c r="G210" s="8" t="s">
        <v>186</v>
      </c>
      <c r="H210" s="8" t="s">
        <v>56</v>
      </c>
      <c r="I210" s="8" t="s">
        <v>56</v>
      </c>
      <c r="J210" s="8" t="s">
        <v>189</v>
      </c>
      <c r="K210" s="8" t="s">
        <v>56</v>
      </c>
      <c r="L210" s="8" t="s">
        <v>56</v>
      </c>
      <c r="M210" s="8" t="s">
        <v>56</v>
      </c>
      <c r="N210" s="8" t="s">
        <v>56</v>
      </c>
      <c r="O210" s="8" t="s">
        <v>56</v>
      </c>
      <c r="P210" s="8" t="s">
        <v>56</v>
      </c>
      <c r="Q210" s="10" t="s">
        <v>112</v>
      </c>
      <c r="R210" s="10" t="s">
        <v>56</v>
      </c>
      <c r="S210" s="49">
        <v>5</v>
      </c>
      <c r="T210" s="49">
        <v>5</v>
      </c>
      <c r="U210" s="49">
        <v>5</v>
      </c>
      <c r="V210" s="21"/>
      <c r="W210" s="21"/>
    </row>
    <row r="211" ht="28.5" customHeight="1" spans="1:23">
      <c r="A211" s="6">
        <v>182</v>
      </c>
      <c r="B211" s="7" t="s">
        <v>503</v>
      </c>
      <c r="C211" s="7" t="s">
        <v>56</v>
      </c>
      <c r="D211" s="7" t="s">
        <v>56</v>
      </c>
      <c r="E211" s="7" t="s">
        <v>56</v>
      </c>
      <c r="F211" s="7" t="s">
        <v>56</v>
      </c>
      <c r="G211" s="8" t="s">
        <v>164</v>
      </c>
      <c r="H211" s="8" t="s">
        <v>56</v>
      </c>
      <c r="I211" s="8" t="s">
        <v>56</v>
      </c>
      <c r="J211" s="8" t="s">
        <v>394</v>
      </c>
      <c r="K211" s="8" t="s">
        <v>56</v>
      </c>
      <c r="L211" s="8" t="s">
        <v>56</v>
      </c>
      <c r="M211" s="8" t="s">
        <v>56</v>
      </c>
      <c r="N211" s="8" t="s">
        <v>56</v>
      </c>
      <c r="O211" s="8" t="s">
        <v>56</v>
      </c>
      <c r="P211" s="8" t="s">
        <v>56</v>
      </c>
      <c r="Q211" s="10" t="s">
        <v>88</v>
      </c>
      <c r="R211" s="10" t="s">
        <v>56</v>
      </c>
      <c r="S211" s="20">
        <v>26.74</v>
      </c>
      <c r="T211" s="20">
        <v>26.74</v>
      </c>
      <c r="U211" s="20">
        <v>26.74</v>
      </c>
      <c r="V211" s="21"/>
      <c r="W211" s="21"/>
    </row>
    <row r="212" ht="66" customHeight="1" spans="1:23">
      <c r="A212" s="6">
        <v>183</v>
      </c>
      <c r="B212" s="7" t="s">
        <v>504</v>
      </c>
      <c r="C212" s="7" t="s">
        <v>56</v>
      </c>
      <c r="D212" s="7" t="s">
        <v>56</v>
      </c>
      <c r="E212" s="7" t="s">
        <v>56</v>
      </c>
      <c r="F212" s="7" t="s">
        <v>56</v>
      </c>
      <c r="G212" s="8" t="s">
        <v>194</v>
      </c>
      <c r="H212" s="8" t="s">
        <v>56</v>
      </c>
      <c r="I212" s="8" t="s">
        <v>56</v>
      </c>
      <c r="J212" s="8" t="s">
        <v>195</v>
      </c>
      <c r="K212" s="8" t="s">
        <v>56</v>
      </c>
      <c r="L212" s="8" t="s">
        <v>56</v>
      </c>
      <c r="M212" s="8" t="s">
        <v>56</v>
      </c>
      <c r="N212" s="8" t="s">
        <v>56</v>
      </c>
      <c r="O212" s="8" t="s">
        <v>56</v>
      </c>
      <c r="P212" s="8" t="s">
        <v>56</v>
      </c>
      <c r="Q212" s="10" t="s">
        <v>196</v>
      </c>
      <c r="R212" s="10" t="s">
        <v>56</v>
      </c>
      <c r="S212" s="48">
        <v>123.8</v>
      </c>
      <c r="T212" s="48">
        <v>123.8</v>
      </c>
      <c r="U212" s="48">
        <v>123.8</v>
      </c>
      <c r="V212" s="21"/>
      <c r="W212" s="21"/>
    </row>
    <row r="213" ht="15.5" customHeight="1" spans="1:23">
      <c r="A213" s="44"/>
      <c r="B213" s="45" t="s">
        <v>479</v>
      </c>
      <c r="C213" s="44" t="s">
        <v>56</v>
      </c>
      <c r="D213" s="44" t="s">
        <v>56</v>
      </c>
      <c r="E213" s="44" t="s">
        <v>56</v>
      </c>
      <c r="F213" s="44" t="s">
        <v>56</v>
      </c>
      <c r="G213" s="8" t="s">
        <v>505</v>
      </c>
      <c r="H213" s="8" t="s">
        <v>56</v>
      </c>
      <c r="I213" s="8" t="s">
        <v>56</v>
      </c>
      <c r="J213" s="44"/>
      <c r="K213" s="44" t="s">
        <v>56</v>
      </c>
      <c r="L213" s="44" t="s">
        <v>56</v>
      </c>
      <c r="M213" s="44" t="s">
        <v>56</v>
      </c>
      <c r="N213" s="44" t="s">
        <v>56</v>
      </c>
      <c r="O213" s="44" t="s">
        <v>56</v>
      </c>
      <c r="P213" s="44" t="s">
        <v>56</v>
      </c>
      <c r="Q213" s="44"/>
      <c r="R213" s="44" t="s">
        <v>56</v>
      </c>
      <c r="S213" s="44"/>
      <c r="T213" s="44" t="s">
        <v>56</v>
      </c>
      <c r="U213" s="44" t="s">
        <v>56</v>
      </c>
      <c r="V213" s="21"/>
      <c r="W213" s="21"/>
    </row>
    <row r="214" ht="29" customHeight="1" spans="1:23">
      <c r="A214" s="6">
        <v>184</v>
      </c>
      <c r="B214" s="7" t="s">
        <v>506</v>
      </c>
      <c r="C214" s="7" t="s">
        <v>56</v>
      </c>
      <c r="D214" s="7" t="s">
        <v>56</v>
      </c>
      <c r="E214" s="7" t="s">
        <v>56</v>
      </c>
      <c r="F214" s="7" t="s">
        <v>56</v>
      </c>
      <c r="G214" s="8" t="s">
        <v>507</v>
      </c>
      <c r="H214" s="8" t="s">
        <v>56</v>
      </c>
      <c r="I214" s="8" t="s">
        <v>56</v>
      </c>
      <c r="J214" s="8" t="s">
        <v>508</v>
      </c>
      <c r="K214" s="8" t="s">
        <v>56</v>
      </c>
      <c r="L214" s="8" t="s">
        <v>56</v>
      </c>
      <c r="M214" s="8" t="s">
        <v>56</v>
      </c>
      <c r="N214" s="8" t="s">
        <v>56</v>
      </c>
      <c r="O214" s="8" t="s">
        <v>56</v>
      </c>
      <c r="P214" s="8" t="s">
        <v>56</v>
      </c>
      <c r="Q214" s="10" t="s">
        <v>88</v>
      </c>
      <c r="R214" s="10" t="s">
        <v>56</v>
      </c>
      <c r="S214" s="20">
        <v>0.91</v>
      </c>
      <c r="T214" s="20">
        <v>0.91</v>
      </c>
      <c r="U214" s="20">
        <v>0.91</v>
      </c>
      <c r="V214" s="21"/>
      <c r="W214" s="21"/>
    </row>
    <row r="215" ht="335.5" customHeight="1" spans="1:23">
      <c r="A215" s="6">
        <v>185</v>
      </c>
      <c r="B215" s="7" t="s">
        <v>509</v>
      </c>
      <c r="C215" s="7" t="s">
        <v>56</v>
      </c>
      <c r="D215" s="7" t="s">
        <v>56</v>
      </c>
      <c r="E215" s="7" t="s">
        <v>56</v>
      </c>
      <c r="F215" s="7" t="s">
        <v>56</v>
      </c>
      <c r="G215" s="8" t="s">
        <v>510</v>
      </c>
      <c r="H215" s="8" t="s">
        <v>56</v>
      </c>
      <c r="I215" s="8" t="s">
        <v>56</v>
      </c>
      <c r="J215" s="8" t="s">
        <v>511</v>
      </c>
      <c r="K215" s="8" t="s">
        <v>56</v>
      </c>
      <c r="L215" s="8" t="s">
        <v>56</v>
      </c>
      <c r="M215" s="8" t="s">
        <v>56</v>
      </c>
      <c r="N215" s="8" t="s">
        <v>56</v>
      </c>
      <c r="O215" s="8" t="s">
        <v>56</v>
      </c>
      <c r="P215" s="8" t="s">
        <v>56</v>
      </c>
      <c r="Q215" s="10" t="s">
        <v>196</v>
      </c>
      <c r="R215" s="10" t="s">
        <v>56</v>
      </c>
      <c r="S215" s="20">
        <v>10.94</v>
      </c>
      <c r="T215" s="20">
        <v>10.94</v>
      </c>
      <c r="U215" s="20">
        <v>10.94</v>
      </c>
      <c r="V215" s="21"/>
      <c r="W215" s="21"/>
    </row>
    <row r="216" ht="16" customHeight="1" spans="1:23">
      <c r="A216" s="44"/>
      <c r="B216" s="45" t="s">
        <v>512</v>
      </c>
      <c r="C216" s="44" t="s">
        <v>56</v>
      </c>
      <c r="D216" s="44" t="s">
        <v>56</v>
      </c>
      <c r="E216" s="44" t="s">
        <v>56</v>
      </c>
      <c r="F216" s="44" t="s">
        <v>56</v>
      </c>
      <c r="G216" s="8" t="s">
        <v>198</v>
      </c>
      <c r="H216" s="8" t="s">
        <v>56</v>
      </c>
      <c r="I216" s="8" t="s">
        <v>56</v>
      </c>
      <c r="J216" s="44"/>
      <c r="K216" s="44" t="s">
        <v>56</v>
      </c>
      <c r="L216" s="44" t="s">
        <v>56</v>
      </c>
      <c r="M216" s="44" t="s">
        <v>56</v>
      </c>
      <c r="N216" s="44" t="s">
        <v>56</v>
      </c>
      <c r="O216" s="44" t="s">
        <v>56</v>
      </c>
      <c r="P216" s="44" t="s">
        <v>56</v>
      </c>
      <c r="Q216" s="44"/>
      <c r="R216" s="44" t="s">
        <v>56</v>
      </c>
      <c r="S216" s="44"/>
      <c r="T216" s="44" t="s">
        <v>56</v>
      </c>
      <c r="U216" s="44" t="s">
        <v>56</v>
      </c>
      <c r="V216" s="21"/>
      <c r="W216" s="21"/>
    </row>
    <row r="217" ht="29" customHeight="1" spans="1:23">
      <c r="A217" s="6">
        <v>186</v>
      </c>
      <c r="B217" s="7" t="s">
        <v>513</v>
      </c>
      <c r="C217" s="7" t="s">
        <v>56</v>
      </c>
      <c r="D217" s="7" t="s">
        <v>56</v>
      </c>
      <c r="E217" s="7" t="s">
        <v>56</v>
      </c>
      <c r="F217" s="7" t="s">
        <v>56</v>
      </c>
      <c r="G217" s="8" t="s">
        <v>300</v>
      </c>
      <c r="H217" s="8" t="s">
        <v>56</v>
      </c>
      <c r="I217" s="8" t="s">
        <v>56</v>
      </c>
      <c r="J217" s="52" t="s">
        <v>514</v>
      </c>
      <c r="K217" s="52" t="s">
        <v>56</v>
      </c>
      <c r="L217" s="52" t="s">
        <v>56</v>
      </c>
      <c r="M217" s="52" t="s">
        <v>56</v>
      </c>
      <c r="N217" s="52" t="s">
        <v>56</v>
      </c>
      <c r="O217" s="52" t="s">
        <v>56</v>
      </c>
      <c r="P217" s="52" t="s">
        <v>56</v>
      </c>
      <c r="Q217" s="10" t="s">
        <v>88</v>
      </c>
      <c r="R217" s="10" t="s">
        <v>56</v>
      </c>
      <c r="S217" s="20">
        <v>27.59</v>
      </c>
      <c r="T217" s="20">
        <v>27.59</v>
      </c>
      <c r="U217" s="20">
        <v>27.59</v>
      </c>
      <c r="V217" s="21"/>
      <c r="W217" s="21"/>
    </row>
    <row r="218" ht="28.75" customHeight="1" spans="1:23">
      <c r="A218" s="6">
        <v>187</v>
      </c>
      <c r="B218" s="7" t="s">
        <v>515</v>
      </c>
      <c r="C218" s="7" t="s">
        <v>56</v>
      </c>
      <c r="D218" s="7" t="s">
        <v>56</v>
      </c>
      <c r="E218" s="7" t="s">
        <v>56</v>
      </c>
      <c r="F218" s="7" t="s">
        <v>56</v>
      </c>
      <c r="G218" s="8" t="s">
        <v>300</v>
      </c>
      <c r="H218" s="8" t="s">
        <v>56</v>
      </c>
      <c r="I218" s="8" t="s">
        <v>56</v>
      </c>
      <c r="J218" s="52" t="s">
        <v>301</v>
      </c>
      <c r="K218" s="52" t="s">
        <v>56</v>
      </c>
      <c r="L218" s="52" t="s">
        <v>56</v>
      </c>
      <c r="M218" s="52" t="s">
        <v>56</v>
      </c>
      <c r="N218" s="52" t="s">
        <v>56</v>
      </c>
      <c r="O218" s="52" t="s">
        <v>56</v>
      </c>
      <c r="P218" s="52" t="s">
        <v>56</v>
      </c>
      <c r="Q218" s="10" t="s">
        <v>88</v>
      </c>
      <c r="R218" s="10" t="s">
        <v>56</v>
      </c>
      <c r="S218" s="20">
        <v>134.29</v>
      </c>
      <c r="T218" s="20">
        <v>134.29</v>
      </c>
      <c r="U218" s="20">
        <v>134.29</v>
      </c>
      <c r="V218" s="21"/>
      <c r="W218" s="21"/>
    </row>
    <row r="219" ht="27.25" customHeight="1" spans="1:23">
      <c r="A219" s="6">
        <v>188</v>
      </c>
      <c r="B219" s="7" t="s">
        <v>516</v>
      </c>
      <c r="C219" s="7" t="s">
        <v>56</v>
      </c>
      <c r="D219" s="7" t="s">
        <v>56</v>
      </c>
      <c r="E219" s="7" t="s">
        <v>56</v>
      </c>
      <c r="F219" s="7" t="s">
        <v>56</v>
      </c>
      <c r="G219" s="8" t="s">
        <v>341</v>
      </c>
      <c r="H219" s="8" t="s">
        <v>56</v>
      </c>
      <c r="I219" s="8" t="s">
        <v>56</v>
      </c>
      <c r="J219" s="8" t="s">
        <v>517</v>
      </c>
      <c r="K219" s="8" t="s">
        <v>56</v>
      </c>
      <c r="L219" s="8" t="s">
        <v>56</v>
      </c>
      <c r="M219" s="8" t="s">
        <v>56</v>
      </c>
      <c r="N219" s="8" t="s">
        <v>56</v>
      </c>
      <c r="O219" s="8" t="s">
        <v>56</v>
      </c>
      <c r="P219" s="8" t="s">
        <v>56</v>
      </c>
      <c r="Q219" s="10" t="s">
        <v>88</v>
      </c>
      <c r="R219" s="10" t="s">
        <v>56</v>
      </c>
      <c r="S219" s="20">
        <v>8.68</v>
      </c>
      <c r="T219" s="20">
        <v>8.68</v>
      </c>
      <c r="U219" s="20">
        <v>8.68</v>
      </c>
      <c r="V219" s="21"/>
      <c r="W219" s="21"/>
    </row>
    <row r="220" ht="29" customHeight="1" spans="1:23">
      <c r="A220" s="6">
        <v>189</v>
      </c>
      <c r="B220" s="7" t="s">
        <v>518</v>
      </c>
      <c r="C220" s="7" t="s">
        <v>56</v>
      </c>
      <c r="D220" s="7" t="s">
        <v>56</v>
      </c>
      <c r="E220" s="7" t="s">
        <v>56</v>
      </c>
      <c r="F220" s="7" t="s">
        <v>56</v>
      </c>
      <c r="G220" s="8" t="s">
        <v>303</v>
      </c>
      <c r="H220" s="8" t="s">
        <v>56</v>
      </c>
      <c r="I220" s="8" t="s">
        <v>56</v>
      </c>
      <c r="J220" s="52" t="s">
        <v>304</v>
      </c>
      <c r="K220" s="52" t="s">
        <v>56</v>
      </c>
      <c r="L220" s="52" t="s">
        <v>56</v>
      </c>
      <c r="M220" s="52" t="s">
        <v>56</v>
      </c>
      <c r="N220" s="52" t="s">
        <v>56</v>
      </c>
      <c r="O220" s="52" t="s">
        <v>56</v>
      </c>
      <c r="P220" s="52" t="s">
        <v>56</v>
      </c>
      <c r="Q220" s="10" t="s">
        <v>88</v>
      </c>
      <c r="R220" s="10" t="s">
        <v>56</v>
      </c>
      <c r="S220" s="20">
        <v>70.62</v>
      </c>
      <c r="T220" s="20">
        <v>70.62</v>
      </c>
      <c r="U220" s="20">
        <v>70.62</v>
      </c>
      <c r="V220" s="21"/>
      <c r="W220" s="21"/>
    </row>
    <row r="221" ht="29" customHeight="1" spans="1:23">
      <c r="A221" s="6">
        <v>190</v>
      </c>
      <c r="B221" s="7" t="s">
        <v>519</v>
      </c>
      <c r="C221" s="7" t="s">
        <v>56</v>
      </c>
      <c r="D221" s="7" t="s">
        <v>56</v>
      </c>
      <c r="E221" s="7" t="s">
        <v>56</v>
      </c>
      <c r="F221" s="7" t="s">
        <v>56</v>
      </c>
      <c r="G221" s="8" t="s">
        <v>306</v>
      </c>
      <c r="H221" s="8" t="s">
        <v>56</v>
      </c>
      <c r="I221" s="8" t="s">
        <v>56</v>
      </c>
      <c r="J221" s="8" t="s">
        <v>307</v>
      </c>
      <c r="K221" s="8" t="s">
        <v>56</v>
      </c>
      <c r="L221" s="8" t="s">
        <v>56</v>
      </c>
      <c r="M221" s="8" t="s">
        <v>56</v>
      </c>
      <c r="N221" s="8" t="s">
        <v>56</v>
      </c>
      <c r="O221" s="8" t="s">
        <v>56</v>
      </c>
      <c r="P221" s="8" t="s">
        <v>56</v>
      </c>
      <c r="Q221" s="10" t="s">
        <v>88</v>
      </c>
      <c r="R221" s="10" t="s">
        <v>56</v>
      </c>
      <c r="S221" s="49">
        <v>2</v>
      </c>
      <c r="T221" s="49">
        <v>2</v>
      </c>
      <c r="U221" s="49">
        <v>2</v>
      </c>
      <c r="V221" s="21"/>
      <c r="W221" s="21"/>
    </row>
    <row r="222" ht="28" customHeight="1" spans="1:23">
      <c r="A222" s="6">
        <v>191</v>
      </c>
      <c r="B222" s="7" t="s">
        <v>520</v>
      </c>
      <c r="C222" s="7" t="s">
        <v>56</v>
      </c>
      <c r="D222" s="7" t="s">
        <v>56</v>
      </c>
      <c r="E222" s="7" t="s">
        <v>56</v>
      </c>
      <c r="F222" s="7" t="s">
        <v>56</v>
      </c>
      <c r="G222" s="8" t="s">
        <v>209</v>
      </c>
      <c r="H222" s="8" t="s">
        <v>56</v>
      </c>
      <c r="I222" s="8" t="s">
        <v>56</v>
      </c>
      <c r="J222" s="8" t="s">
        <v>312</v>
      </c>
      <c r="K222" s="8" t="s">
        <v>56</v>
      </c>
      <c r="L222" s="8" t="s">
        <v>56</v>
      </c>
      <c r="M222" s="8" t="s">
        <v>56</v>
      </c>
      <c r="N222" s="8" t="s">
        <v>56</v>
      </c>
      <c r="O222" s="8" t="s">
        <v>56</v>
      </c>
      <c r="P222" s="8" t="s">
        <v>56</v>
      </c>
      <c r="Q222" s="10" t="s">
        <v>88</v>
      </c>
      <c r="R222" s="10" t="s">
        <v>56</v>
      </c>
      <c r="S222" s="20">
        <v>15.59</v>
      </c>
      <c r="T222" s="20">
        <v>15.59</v>
      </c>
      <c r="U222" s="20">
        <v>15.59</v>
      </c>
      <c r="V222" s="21"/>
      <c r="W222" s="21"/>
    </row>
    <row r="223" ht="28.5" customHeight="1" spans="1:23">
      <c r="A223" s="6">
        <v>192</v>
      </c>
      <c r="B223" s="7" t="s">
        <v>521</v>
      </c>
      <c r="C223" s="7" t="s">
        <v>56</v>
      </c>
      <c r="D223" s="7" t="s">
        <v>56</v>
      </c>
      <c r="E223" s="7" t="s">
        <v>56</v>
      </c>
      <c r="F223" s="7" t="s">
        <v>56</v>
      </c>
      <c r="G223" s="8" t="s">
        <v>522</v>
      </c>
      <c r="H223" s="8" t="s">
        <v>56</v>
      </c>
      <c r="I223" s="8" t="s">
        <v>56</v>
      </c>
      <c r="J223" s="8" t="s">
        <v>523</v>
      </c>
      <c r="K223" s="8" t="s">
        <v>56</v>
      </c>
      <c r="L223" s="8" t="s">
        <v>56</v>
      </c>
      <c r="M223" s="8" t="s">
        <v>56</v>
      </c>
      <c r="N223" s="8" t="s">
        <v>56</v>
      </c>
      <c r="O223" s="8" t="s">
        <v>56</v>
      </c>
      <c r="P223" s="8" t="s">
        <v>56</v>
      </c>
      <c r="Q223" s="10" t="s">
        <v>88</v>
      </c>
      <c r="R223" s="10" t="s">
        <v>56</v>
      </c>
      <c r="S223" s="48">
        <v>11</v>
      </c>
      <c r="T223" s="48">
        <v>11</v>
      </c>
      <c r="U223" s="48">
        <v>11</v>
      </c>
      <c r="V223" s="21"/>
      <c r="W223" s="21"/>
    </row>
    <row r="224" ht="66.5" customHeight="1" spans="1:23">
      <c r="A224" s="44"/>
      <c r="B224" s="45" t="s">
        <v>524</v>
      </c>
      <c r="C224" s="44" t="s">
        <v>56</v>
      </c>
      <c r="D224" s="44" t="s">
        <v>56</v>
      </c>
      <c r="E224" s="44" t="s">
        <v>56</v>
      </c>
      <c r="F224" s="44" t="s">
        <v>56</v>
      </c>
      <c r="G224" s="8" t="s">
        <v>525</v>
      </c>
      <c r="H224" s="8" t="s">
        <v>56</v>
      </c>
      <c r="I224" s="8" t="s">
        <v>56</v>
      </c>
      <c r="J224" s="44"/>
      <c r="K224" s="44" t="s">
        <v>56</v>
      </c>
      <c r="L224" s="44" t="s">
        <v>56</v>
      </c>
      <c r="M224" s="44" t="s">
        <v>56</v>
      </c>
      <c r="N224" s="44" t="s">
        <v>56</v>
      </c>
      <c r="O224" s="44" t="s">
        <v>56</v>
      </c>
      <c r="P224" s="44" t="s">
        <v>56</v>
      </c>
      <c r="Q224" s="44"/>
      <c r="R224" s="44" t="s">
        <v>56</v>
      </c>
      <c r="S224" s="44"/>
      <c r="T224" s="44" t="s">
        <v>56</v>
      </c>
      <c r="U224" s="44" t="s">
        <v>56</v>
      </c>
      <c r="V224" s="21"/>
      <c r="W224" s="21"/>
    </row>
    <row r="225" ht="16" customHeight="1" spans="1:23">
      <c r="A225" s="44"/>
      <c r="B225" s="45" t="s">
        <v>526</v>
      </c>
      <c r="C225" s="44" t="s">
        <v>56</v>
      </c>
      <c r="D225" s="44" t="s">
        <v>56</v>
      </c>
      <c r="E225" s="44" t="s">
        <v>56</v>
      </c>
      <c r="F225" s="44" t="s">
        <v>56</v>
      </c>
      <c r="G225" s="8" t="s">
        <v>69</v>
      </c>
      <c r="H225" s="8" t="s">
        <v>56</v>
      </c>
      <c r="I225" s="8" t="s">
        <v>56</v>
      </c>
      <c r="J225" s="44"/>
      <c r="K225" s="44" t="s">
        <v>56</v>
      </c>
      <c r="L225" s="44" t="s">
        <v>56</v>
      </c>
      <c r="M225" s="44" t="s">
        <v>56</v>
      </c>
      <c r="N225" s="44" t="s">
        <v>56</v>
      </c>
      <c r="O225" s="44" t="s">
        <v>56</v>
      </c>
      <c r="P225" s="44" t="s">
        <v>56</v>
      </c>
      <c r="Q225" s="44"/>
      <c r="R225" s="44" t="s">
        <v>56</v>
      </c>
      <c r="S225" s="44"/>
      <c r="T225" s="44" t="s">
        <v>56</v>
      </c>
      <c r="U225" s="44" t="s">
        <v>56</v>
      </c>
      <c r="V225" s="21"/>
      <c r="W225" s="21"/>
    </row>
    <row r="226" ht="29" customHeight="1" spans="1:23">
      <c r="A226" s="6">
        <v>206</v>
      </c>
      <c r="B226" s="7" t="s">
        <v>527</v>
      </c>
      <c r="C226" s="7" t="s">
        <v>56</v>
      </c>
      <c r="D226" s="7" t="s">
        <v>56</v>
      </c>
      <c r="E226" s="7" t="s">
        <v>56</v>
      </c>
      <c r="F226" s="7" t="s">
        <v>56</v>
      </c>
      <c r="G226" s="8" t="s">
        <v>71</v>
      </c>
      <c r="H226" s="8" t="s">
        <v>56</v>
      </c>
      <c r="I226" s="8" t="s">
        <v>56</v>
      </c>
      <c r="J226" s="8" t="s">
        <v>319</v>
      </c>
      <c r="K226" s="8" t="s">
        <v>56</v>
      </c>
      <c r="L226" s="8" t="s">
        <v>56</v>
      </c>
      <c r="M226" s="8" t="s">
        <v>56</v>
      </c>
      <c r="N226" s="8" t="s">
        <v>56</v>
      </c>
      <c r="O226" s="8" t="s">
        <v>56</v>
      </c>
      <c r="P226" s="8" t="s">
        <v>56</v>
      </c>
      <c r="Q226" s="10" t="s">
        <v>73</v>
      </c>
      <c r="R226" s="10" t="s">
        <v>56</v>
      </c>
      <c r="S226" s="20">
        <v>35.33</v>
      </c>
      <c r="T226" s="20">
        <v>35.33</v>
      </c>
      <c r="U226" s="20">
        <v>35.33</v>
      </c>
      <c r="V226" s="21"/>
      <c r="W226" s="21"/>
    </row>
    <row r="227" ht="40.5" customHeight="1" spans="1:23">
      <c r="A227" s="6">
        <v>207</v>
      </c>
      <c r="B227" s="7" t="s">
        <v>528</v>
      </c>
      <c r="C227" s="7" t="s">
        <v>56</v>
      </c>
      <c r="D227" s="7" t="s">
        <v>56</v>
      </c>
      <c r="E227" s="7" t="s">
        <v>56</v>
      </c>
      <c r="F227" s="7" t="s">
        <v>56</v>
      </c>
      <c r="G227" s="8" t="s">
        <v>75</v>
      </c>
      <c r="H227" s="8" t="s">
        <v>56</v>
      </c>
      <c r="I227" s="8" t="s">
        <v>56</v>
      </c>
      <c r="J227" s="8" t="s">
        <v>321</v>
      </c>
      <c r="K227" s="8" t="s">
        <v>56</v>
      </c>
      <c r="L227" s="8" t="s">
        <v>56</v>
      </c>
      <c r="M227" s="8" t="s">
        <v>56</v>
      </c>
      <c r="N227" s="8" t="s">
        <v>56</v>
      </c>
      <c r="O227" s="8" t="s">
        <v>56</v>
      </c>
      <c r="P227" s="8" t="s">
        <v>56</v>
      </c>
      <c r="Q227" s="10" t="s">
        <v>73</v>
      </c>
      <c r="R227" s="10" t="s">
        <v>56</v>
      </c>
      <c r="S227" s="20">
        <v>28.45</v>
      </c>
      <c r="T227" s="20">
        <v>28.45</v>
      </c>
      <c r="U227" s="20">
        <v>28.45</v>
      </c>
      <c r="V227" s="21"/>
      <c r="W227" s="21"/>
    </row>
    <row r="228" ht="29" customHeight="1" spans="1:23">
      <c r="A228" s="6">
        <v>208</v>
      </c>
      <c r="B228" s="7" t="s">
        <v>529</v>
      </c>
      <c r="C228" s="7" t="s">
        <v>56</v>
      </c>
      <c r="D228" s="7" t="s">
        <v>56</v>
      </c>
      <c r="E228" s="7" t="s">
        <v>56</v>
      </c>
      <c r="F228" s="7" t="s">
        <v>56</v>
      </c>
      <c r="G228" s="8" t="s">
        <v>78</v>
      </c>
      <c r="H228" s="8" t="s">
        <v>56</v>
      </c>
      <c r="I228" s="8" t="s">
        <v>56</v>
      </c>
      <c r="J228" s="8" t="s">
        <v>323</v>
      </c>
      <c r="K228" s="8" t="s">
        <v>56</v>
      </c>
      <c r="L228" s="8" t="s">
        <v>56</v>
      </c>
      <c r="M228" s="8" t="s">
        <v>56</v>
      </c>
      <c r="N228" s="8" t="s">
        <v>56</v>
      </c>
      <c r="O228" s="8" t="s">
        <v>56</v>
      </c>
      <c r="P228" s="8" t="s">
        <v>56</v>
      </c>
      <c r="Q228" s="10" t="s">
        <v>73</v>
      </c>
      <c r="R228" s="10" t="s">
        <v>56</v>
      </c>
      <c r="S228" s="20">
        <v>6.88</v>
      </c>
      <c r="T228" s="20">
        <v>6.88</v>
      </c>
      <c r="U228" s="20">
        <v>6.88</v>
      </c>
      <c r="V228" s="21"/>
      <c r="W228" s="21"/>
    </row>
    <row r="229" ht="16" customHeight="1" spans="1:23">
      <c r="A229" s="44"/>
      <c r="B229" s="44"/>
      <c r="C229" s="44" t="s">
        <v>56</v>
      </c>
      <c r="D229" s="44" t="s">
        <v>56</v>
      </c>
      <c r="E229" s="44" t="s">
        <v>56</v>
      </c>
      <c r="F229" s="44" t="s">
        <v>56</v>
      </c>
      <c r="G229" s="8" t="s">
        <v>81</v>
      </c>
      <c r="H229" s="8" t="s">
        <v>56</v>
      </c>
      <c r="I229" s="8" t="s">
        <v>56</v>
      </c>
      <c r="J229" s="44"/>
      <c r="K229" s="44" t="s">
        <v>56</v>
      </c>
      <c r="L229" s="44" t="s">
        <v>56</v>
      </c>
      <c r="M229" s="44" t="s">
        <v>56</v>
      </c>
      <c r="N229" s="44" t="s">
        <v>56</v>
      </c>
      <c r="O229" s="44" t="s">
        <v>56</v>
      </c>
      <c r="P229" s="44" t="s">
        <v>56</v>
      </c>
      <c r="Q229" s="44"/>
      <c r="R229" s="44" t="s">
        <v>56</v>
      </c>
      <c r="S229" s="44"/>
      <c r="T229" s="44" t="s">
        <v>56</v>
      </c>
      <c r="U229" s="44" t="s">
        <v>56</v>
      </c>
      <c r="V229" s="21"/>
      <c r="W229" s="21"/>
    </row>
    <row r="230" ht="66.5" customHeight="1" spans="1:23">
      <c r="A230" s="6">
        <v>209</v>
      </c>
      <c r="B230" s="7" t="s">
        <v>530</v>
      </c>
      <c r="C230" s="7" t="s">
        <v>56</v>
      </c>
      <c r="D230" s="7" t="s">
        <v>56</v>
      </c>
      <c r="E230" s="7" t="s">
        <v>56</v>
      </c>
      <c r="F230" s="7" t="s">
        <v>56</v>
      </c>
      <c r="G230" s="8" t="s">
        <v>224</v>
      </c>
      <c r="H230" s="8" t="s">
        <v>56</v>
      </c>
      <c r="I230" s="8" t="s">
        <v>56</v>
      </c>
      <c r="J230" s="52" t="s">
        <v>531</v>
      </c>
      <c r="K230" s="52" t="s">
        <v>56</v>
      </c>
      <c r="L230" s="52" t="s">
        <v>56</v>
      </c>
      <c r="M230" s="52" t="s">
        <v>56</v>
      </c>
      <c r="N230" s="52" t="s">
        <v>56</v>
      </c>
      <c r="O230" s="52" t="s">
        <v>56</v>
      </c>
      <c r="P230" s="52" t="s">
        <v>56</v>
      </c>
      <c r="Q230" s="10" t="s">
        <v>73</v>
      </c>
      <c r="R230" s="10" t="s">
        <v>56</v>
      </c>
      <c r="S230" s="20">
        <v>7.27</v>
      </c>
      <c r="T230" s="20">
        <v>7.27</v>
      </c>
      <c r="U230" s="20">
        <v>7.27</v>
      </c>
      <c r="V230" s="21"/>
      <c r="W230" s="21"/>
    </row>
    <row r="231" ht="67" customHeight="1" spans="1:23">
      <c r="A231" s="6">
        <v>210</v>
      </c>
      <c r="B231" s="7" t="s">
        <v>532</v>
      </c>
      <c r="C231" s="7" t="s">
        <v>56</v>
      </c>
      <c r="D231" s="7" t="s">
        <v>56</v>
      </c>
      <c r="E231" s="7" t="s">
        <v>56</v>
      </c>
      <c r="F231" s="7" t="s">
        <v>56</v>
      </c>
      <c r="G231" s="8" t="s">
        <v>533</v>
      </c>
      <c r="H231" s="8" t="s">
        <v>56</v>
      </c>
      <c r="I231" s="8" t="s">
        <v>56</v>
      </c>
      <c r="J231" s="8" t="s">
        <v>534</v>
      </c>
      <c r="K231" s="8" t="s">
        <v>56</v>
      </c>
      <c r="L231" s="8" t="s">
        <v>56</v>
      </c>
      <c r="M231" s="8" t="s">
        <v>56</v>
      </c>
      <c r="N231" s="8" t="s">
        <v>56</v>
      </c>
      <c r="O231" s="8" t="s">
        <v>56</v>
      </c>
      <c r="P231" s="8" t="s">
        <v>56</v>
      </c>
      <c r="Q231" s="10" t="s">
        <v>73</v>
      </c>
      <c r="R231" s="10" t="s">
        <v>56</v>
      </c>
      <c r="S231" s="48">
        <v>23.7</v>
      </c>
      <c r="T231" s="48">
        <v>23.7</v>
      </c>
      <c r="U231" s="48">
        <v>23.7</v>
      </c>
      <c r="V231" s="21"/>
      <c r="W231" s="21"/>
    </row>
    <row r="232" ht="28.5" customHeight="1" spans="1:23">
      <c r="A232" s="44"/>
      <c r="B232" s="45" t="s">
        <v>535</v>
      </c>
      <c r="C232" s="44" t="s">
        <v>56</v>
      </c>
      <c r="D232" s="44" t="s">
        <v>56</v>
      </c>
      <c r="E232" s="44" t="s">
        <v>56</v>
      </c>
      <c r="F232" s="44" t="s">
        <v>56</v>
      </c>
      <c r="G232" s="52" t="s">
        <v>90</v>
      </c>
      <c r="H232" s="52" t="s">
        <v>56</v>
      </c>
      <c r="I232" s="52" t="s">
        <v>56</v>
      </c>
      <c r="J232" s="44"/>
      <c r="K232" s="44" t="s">
        <v>56</v>
      </c>
      <c r="L232" s="44" t="s">
        <v>56</v>
      </c>
      <c r="M232" s="44" t="s">
        <v>56</v>
      </c>
      <c r="N232" s="44" t="s">
        <v>56</v>
      </c>
      <c r="O232" s="44" t="s">
        <v>56</v>
      </c>
      <c r="P232" s="44" t="s">
        <v>56</v>
      </c>
      <c r="Q232" s="44"/>
      <c r="R232" s="44" t="s">
        <v>56</v>
      </c>
      <c r="S232" s="44"/>
      <c r="T232" s="44" t="s">
        <v>56</v>
      </c>
      <c r="U232" s="44" t="s">
        <v>56</v>
      </c>
      <c r="V232" s="21"/>
      <c r="W232" s="21"/>
    </row>
    <row r="233" ht="29" customHeight="1" spans="1:23">
      <c r="A233" s="6">
        <v>211</v>
      </c>
      <c r="B233" s="7" t="s">
        <v>536</v>
      </c>
      <c r="C233" s="7" t="s">
        <v>56</v>
      </c>
      <c r="D233" s="7" t="s">
        <v>56</v>
      </c>
      <c r="E233" s="7" t="s">
        <v>56</v>
      </c>
      <c r="F233" s="7" t="s">
        <v>56</v>
      </c>
      <c r="G233" s="8" t="s">
        <v>231</v>
      </c>
      <c r="H233" s="8" t="s">
        <v>56</v>
      </c>
      <c r="I233" s="8" t="s">
        <v>56</v>
      </c>
      <c r="J233" s="8" t="s">
        <v>334</v>
      </c>
      <c r="K233" s="8" t="s">
        <v>56</v>
      </c>
      <c r="L233" s="8" t="s">
        <v>56</v>
      </c>
      <c r="M233" s="8" t="s">
        <v>56</v>
      </c>
      <c r="N233" s="8" t="s">
        <v>56</v>
      </c>
      <c r="O233" s="8" t="s">
        <v>56</v>
      </c>
      <c r="P233" s="8" t="s">
        <v>56</v>
      </c>
      <c r="Q233" s="10" t="s">
        <v>73</v>
      </c>
      <c r="R233" s="10" t="s">
        <v>56</v>
      </c>
      <c r="S233" s="48">
        <v>1.4</v>
      </c>
      <c r="T233" s="48">
        <v>1.4</v>
      </c>
      <c r="U233" s="48">
        <v>1.4</v>
      </c>
      <c r="V233" s="21"/>
      <c r="W233" s="21"/>
    </row>
    <row r="234" ht="40.5" customHeight="1" spans="1:23">
      <c r="A234" s="6">
        <v>212</v>
      </c>
      <c r="B234" s="7" t="s">
        <v>537</v>
      </c>
      <c r="C234" s="7" t="s">
        <v>56</v>
      </c>
      <c r="D234" s="7" t="s">
        <v>56</v>
      </c>
      <c r="E234" s="7" t="s">
        <v>56</v>
      </c>
      <c r="F234" s="7" t="s">
        <v>56</v>
      </c>
      <c r="G234" s="8" t="s">
        <v>234</v>
      </c>
      <c r="H234" s="8" t="s">
        <v>56</v>
      </c>
      <c r="I234" s="8" t="s">
        <v>56</v>
      </c>
      <c r="J234" s="8" t="s">
        <v>538</v>
      </c>
      <c r="K234" s="8" t="s">
        <v>56</v>
      </c>
      <c r="L234" s="8" t="s">
        <v>56</v>
      </c>
      <c r="M234" s="8" t="s">
        <v>56</v>
      </c>
      <c r="N234" s="8" t="s">
        <v>56</v>
      </c>
      <c r="O234" s="8" t="s">
        <v>56</v>
      </c>
      <c r="P234" s="8" t="s">
        <v>56</v>
      </c>
      <c r="Q234" s="10" t="s">
        <v>73</v>
      </c>
      <c r="R234" s="10" t="s">
        <v>56</v>
      </c>
      <c r="S234" s="20">
        <v>13.76</v>
      </c>
      <c r="T234" s="20">
        <v>13.76</v>
      </c>
      <c r="U234" s="20">
        <v>13.76</v>
      </c>
      <c r="V234" s="21"/>
      <c r="W234" s="21"/>
    </row>
    <row r="235" ht="42" customHeight="1" spans="1:23">
      <c r="A235" s="6">
        <v>213</v>
      </c>
      <c r="B235" s="7" t="s">
        <v>539</v>
      </c>
      <c r="C235" s="7" t="s">
        <v>56</v>
      </c>
      <c r="D235" s="7" t="s">
        <v>56</v>
      </c>
      <c r="E235" s="7" t="s">
        <v>56</v>
      </c>
      <c r="F235" s="7" t="s">
        <v>56</v>
      </c>
      <c r="G235" s="8" t="s">
        <v>540</v>
      </c>
      <c r="H235" s="8" t="s">
        <v>56</v>
      </c>
      <c r="I235" s="8" t="s">
        <v>56</v>
      </c>
      <c r="J235" s="8" t="s">
        <v>538</v>
      </c>
      <c r="K235" s="8" t="s">
        <v>56</v>
      </c>
      <c r="L235" s="8" t="s">
        <v>56</v>
      </c>
      <c r="M235" s="8" t="s">
        <v>56</v>
      </c>
      <c r="N235" s="8" t="s">
        <v>56</v>
      </c>
      <c r="O235" s="8" t="s">
        <v>56</v>
      </c>
      <c r="P235" s="8" t="s">
        <v>56</v>
      </c>
      <c r="Q235" s="10" t="s">
        <v>73</v>
      </c>
      <c r="R235" s="10" t="s">
        <v>56</v>
      </c>
      <c r="S235" s="49">
        <v>1</v>
      </c>
      <c r="T235" s="49">
        <v>1</v>
      </c>
      <c r="U235" s="49">
        <v>1</v>
      </c>
      <c r="V235" s="21"/>
      <c r="W235" s="21"/>
    </row>
    <row r="236" ht="42.25" customHeight="1" spans="1:23">
      <c r="A236" s="6">
        <v>214</v>
      </c>
      <c r="B236" s="7" t="s">
        <v>541</v>
      </c>
      <c r="C236" s="7" t="s">
        <v>56</v>
      </c>
      <c r="D236" s="7" t="s">
        <v>56</v>
      </c>
      <c r="E236" s="7" t="s">
        <v>56</v>
      </c>
      <c r="F236" s="7" t="s">
        <v>56</v>
      </c>
      <c r="G236" s="8" t="s">
        <v>300</v>
      </c>
      <c r="H236" s="8" t="s">
        <v>56</v>
      </c>
      <c r="I236" s="8" t="s">
        <v>56</v>
      </c>
      <c r="J236" s="8" t="s">
        <v>538</v>
      </c>
      <c r="K236" s="8" t="s">
        <v>56</v>
      </c>
      <c r="L236" s="8" t="s">
        <v>56</v>
      </c>
      <c r="M236" s="8" t="s">
        <v>56</v>
      </c>
      <c r="N236" s="8" t="s">
        <v>56</v>
      </c>
      <c r="O236" s="8" t="s">
        <v>56</v>
      </c>
      <c r="P236" s="8" t="s">
        <v>56</v>
      </c>
      <c r="Q236" s="10" t="s">
        <v>73</v>
      </c>
      <c r="R236" s="10" t="s">
        <v>56</v>
      </c>
      <c r="S236" s="20">
        <v>10.99</v>
      </c>
      <c r="T236" s="20">
        <v>10.99</v>
      </c>
      <c r="U236" s="20">
        <v>10.99</v>
      </c>
      <c r="V236" s="21"/>
      <c r="W236" s="21"/>
    </row>
    <row r="237" ht="28.75" customHeight="1" spans="1:23">
      <c r="A237" s="6">
        <v>215</v>
      </c>
      <c r="B237" s="7" t="s">
        <v>542</v>
      </c>
      <c r="C237" s="7" t="s">
        <v>56</v>
      </c>
      <c r="D237" s="7" t="s">
        <v>56</v>
      </c>
      <c r="E237" s="7" t="s">
        <v>56</v>
      </c>
      <c r="F237" s="7" t="s">
        <v>56</v>
      </c>
      <c r="G237" s="8" t="s">
        <v>341</v>
      </c>
      <c r="H237" s="8" t="s">
        <v>56</v>
      </c>
      <c r="I237" s="8" t="s">
        <v>56</v>
      </c>
      <c r="J237" s="8" t="s">
        <v>456</v>
      </c>
      <c r="K237" s="8" t="s">
        <v>56</v>
      </c>
      <c r="L237" s="8" t="s">
        <v>56</v>
      </c>
      <c r="M237" s="8" t="s">
        <v>56</v>
      </c>
      <c r="N237" s="8" t="s">
        <v>56</v>
      </c>
      <c r="O237" s="8" t="s">
        <v>56</v>
      </c>
      <c r="P237" s="8" t="s">
        <v>56</v>
      </c>
      <c r="Q237" s="10" t="s">
        <v>73</v>
      </c>
      <c r="R237" s="10" t="s">
        <v>56</v>
      </c>
      <c r="S237" s="20">
        <v>0.67</v>
      </c>
      <c r="T237" s="20">
        <v>0.67</v>
      </c>
      <c r="U237" s="20">
        <v>0.67</v>
      </c>
      <c r="V237" s="21"/>
      <c r="W237" s="21"/>
    </row>
    <row r="238" ht="40" customHeight="1" spans="1:23">
      <c r="A238" s="6">
        <v>216</v>
      </c>
      <c r="B238" s="7" t="s">
        <v>543</v>
      </c>
      <c r="C238" s="7" t="s">
        <v>56</v>
      </c>
      <c r="D238" s="7" t="s">
        <v>56</v>
      </c>
      <c r="E238" s="7" t="s">
        <v>56</v>
      </c>
      <c r="F238" s="7" t="s">
        <v>56</v>
      </c>
      <c r="G238" s="8" t="s">
        <v>303</v>
      </c>
      <c r="H238" s="8" t="s">
        <v>56</v>
      </c>
      <c r="I238" s="8" t="s">
        <v>56</v>
      </c>
      <c r="J238" s="8" t="s">
        <v>538</v>
      </c>
      <c r="K238" s="8" t="s">
        <v>56</v>
      </c>
      <c r="L238" s="8" t="s">
        <v>56</v>
      </c>
      <c r="M238" s="8" t="s">
        <v>56</v>
      </c>
      <c r="N238" s="8" t="s">
        <v>56</v>
      </c>
      <c r="O238" s="8" t="s">
        <v>56</v>
      </c>
      <c r="P238" s="8" t="s">
        <v>56</v>
      </c>
      <c r="Q238" s="10" t="s">
        <v>73</v>
      </c>
      <c r="R238" s="10" t="s">
        <v>56</v>
      </c>
      <c r="S238" s="48">
        <v>5.1</v>
      </c>
      <c r="T238" s="48">
        <v>5.1</v>
      </c>
      <c r="U238" s="48">
        <v>5.1</v>
      </c>
      <c r="V238" s="21"/>
      <c r="W238" s="21"/>
    </row>
    <row r="239" ht="29" customHeight="1" spans="1:23">
      <c r="A239" s="6">
        <v>217</v>
      </c>
      <c r="B239" s="7" t="s">
        <v>544</v>
      </c>
      <c r="C239" s="7" t="s">
        <v>56</v>
      </c>
      <c r="D239" s="7" t="s">
        <v>56</v>
      </c>
      <c r="E239" s="7" t="s">
        <v>56</v>
      </c>
      <c r="F239" s="7" t="s">
        <v>56</v>
      </c>
      <c r="G239" s="52" t="s">
        <v>545</v>
      </c>
      <c r="H239" s="52" t="s">
        <v>56</v>
      </c>
      <c r="I239" s="52" t="s">
        <v>56</v>
      </c>
      <c r="J239" s="8" t="s">
        <v>361</v>
      </c>
      <c r="K239" s="8" t="s">
        <v>56</v>
      </c>
      <c r="L239" s="8" t="s">
        <v>56</v>
      </c>
      <c r="M239" s="8" t="s">
        <v>56</v>
      </c>
      <c r="N239" s="8" t="s">
        <v>56</v>
      </c>
      <c r="O239" s="8" t="s">
        <v>56</v>
      </c>
      <c r="P239" s="8" t="s">
        <v>56</v>
      </c>
      <c r="Q239" s="53" t="s">
        <v>73</v>
      </c>
      <c r="R239" s="53" t="s">
        <v>56</v>
      </c>
      <c r="S239" s="20">
        <v>2.07</v>
      </c>
      <c r="T239" s="20">
        <v>2.07</v>
      </c>
      <c r="U239" s="20">
        <v>2.07</v>
      </c>
      <c r="V239" s="21"/>
      <c r="W239" s="21"/>
    </row>
    <row r="240" ht="67.5" customHeight="1" spans="1:23">
      <c r="A240" s="6">
        <v>218</v>
      </c>
      <c r="B240" s="7" t="s">
        <v>546</v>
      </c>
      <c r="C240" s="7" t="s">
        <v>56</v>
      </c>
      <c r="D240" s="7" t="s">
        <v>56</v>
      </c>
      <c r="E240" s="7" t="s">
        <v>56</v>
      </c>
      <c r="F240" s="7" t="s">
        <v>56</v>
      </c>
      <c r="G240" s="8" t="s">
        <v>547</v>
      </c>
      <c r="H240" s="8" t="s">
        <v>56</v>
      </c>
      <c r="I240" s="8" t="s">
        <v>56</v>
      </c>
      <c r="J240" s="8" t="s">
        <v>348</v>
      </c>
      <c r="K240" s="8" t="s">
        <v>56</v>
      </c>
      <c r="L240" s="8" t="s">
        <v>56</v>
      </c>
      <c r="M240" s="8" t="s">
        <v>56</v>
      </c>
      <c r="N240" s="8" t="s">
        <v>56</v>
      </c>
      <c r="O240" s="8" t="s">
        <v>56</v>
      </c>
      <c r="P240" s="8" t="s">
        <v>56</v>
      </c>
      <c r="Q240" s="10" t="s">
        <v>73</v>
      </c>
      <c r="R240" s="10" t="s">
        <v>56</v>
      </c>
      <c r="S240" s="20">
        <v>0.77</v>
      </c>
      <c r="T240" s="20">
        <v>0.77</v>
      </c>
      <c r="U240" s="20">
        <v>0.77</v>
      </c>
      <c r="V240" s="21"/>
      <c r="W240" s="21"/>
    </row>
    <row r="241" ht="40" customHeight="1" spans="1:23">
      <c r="A241" s="6">
        <v>219</v>
      </c>
      <c r="B241" s="7" t="s">
        <v>548</v>
      </c>
      <c r="C241" s="7" t="s">
        <v>56</v>
      </c>
      <c r="D241" s="7" t="s">
        <v>56</v>
      </c>
      <c r="E241" s="7" t="s">
        <v>56</v>
      </c>
      <c r="F241" s="7" t="s">
        <v>56</v>
      </c>
      <c r="G241" s="8" t="s">
        <v>98</v>
      </c>
      <c r="H241" s="8" t="s">
        <v>56</v>
      </c>
      <c r="I241" s="8" t="s">
        <v>56</v>
      </c>
      <c r="J241" s="8" t="s">
        <v>549</v>
      </c>
      <c r="K241" s="8" t="s">
        <v>56</v>
      </c>
      <c r="L241" s="8" t="s">
        <v>56</v>
      </c>
      <c r="M241" s="8" t="s">
        <v>56</v>
      </c>
      <c r="N241" s="8" t="s">
        <v>56</v>
      </c>
      <c r="O241" s="8" t="s">
        <v>56</v>
      </c>
      <c r="P241" s="8" t="s">
        <v>56</v>
      </c>
      <c r="Q241" s="10" t="s">
        <v>73</v>
      </c>
      <c r="R241" s="10" t="s">
        <v>56</v>
      </c>
      <c r="S241" s="20">
        <v>3.18</v>
      </c>
      <c r="T241" s="20">
        <v>3.18</v>
      </c>
      <c r="U241" s="20">
        <v>3.18</v>
      </c>
      <c r="V241" s="21"/>
      <c r="W241" s="21"/>
    </row>
    <row r="242" ht="67.5" customHeight="1" spans="1:23">
      <c r="A242" s="6">
        <v>220</v>
      </c>
      <c r="B242" s="7" t="s">
        <v>550</v>
      </c>
      <c r="C242" s="7" t="s">
        <v>56</v>
      </c>
      <c r="D242" s="7" t="s">
        <v>56</v>
      </c>
      <c r="E242" s="7" t="s">
        <v>56</v>
      </c>
      <c r="F242" s="7" t="s">
        <v>56</v>
      </c>
      <c r="G242" s="8" t="s">
        <v>95</v>
      </c>
      <c r="H242" s="8" t="s">
        <v>56</v>
      </c>
      <c r="I242" s="8" t="s">
        <v>56</v>
      </c>
      <c r="J242" s="8" t="s">
        <v>96</v>
      </c>
      <c r="K242" s="8" t="s">
        <v>56</v>
      </c>
      <c r="L242" s="8" t="s">
        <v>56</v>
      </c>
      <c r="M242" s="8" t="s">
        <v>56</v>
      </c>
      <c r="N242" s="8" t="s">
        <v>56</v>
      </c>
      <c r="O242" s="8" t="s">
        <v>56</v>
      </c>
      <c r="P242" s="8" t="s">
        <v>56</v>
      </c>
      <c r="Q242" s="10" t="s">
        <v>73</v>
      </c>
      <c r="R242" s="10" t="s">
        <v>56</v>
      </c>
      <c r="S242" s="20">
        <v>0.77</v>
      </c>
      <c r="T242" s="20">
        <v>0.77</v>
      </c>
      <c r="U242" s="20">
        <v>0.77</v>
      </c>
      <c r="V242" s="21"/>
      <c r="W242" s="21"/>
    </row>
    <row r="243" ht="66.5" customHeight="1" spans="1:23">
      <c r="A243" s="6">
        <v>221</v>
      </c>
      <c r="B243" s="7" t="s">
        <v>551</v>
      </c>
      <c r="C243" s="7" t="s">
        <v>56</v>
      </c>
      <c r="D243" s="7" t="s">
        <v>56</v>
      </c>
      <c r="E243" s="7" t="s">
        <v>56</v>
      </c>
      <c r="F243" s="7" t="s">
        <v>56</v>
      </c>
      <c r="G243" s="8" t="s">
        <v>101</v>
      </c>
      <c r="H243" s="8" t="s">
        <v>56</v>
      </c>
      <c r="I243" s="8" t="s">
        <v>56</v>
      </c>
      <c r="J243" s="8" t="s">
        <v>96</v>
      </c>
      <c r="K243" s="8" t="s">
        <v>56</v>
      </c>
      <c r="L243" s="8" t="s">
        <v>56</v>
      </c>
      <c r="M243" s="8" t="s">
        <v>56</v>
      </c>
      <c r="N243" s="8" t="s">
        <v>56</v>
      </c>
      <c r="O243" s="8" t="s">
        <v>56</v>
      </c>
      <c r="P243" s="8" t="s">
        <v>56</v>
      </c>
      <c r="Q243" s="10" t="s">
        <v>73</v>
      </c>
      <c r="R243" s="10" t="s">
        <v>56</v>
      </c>
      <c r="S243" s="20">
        <v>3.57</v>
      </c>
      <c r="T243" s="20">
        <v>3.57</v>
      </c>
      <c r="U243" s="20">
        <v>3.57</v>
      </c>
      <c r="V243" s="21"/>
      <c r="W243" s="21"/>
    </row>
    <row r="244" ht="28.5" customHeight="1" spans="1:23">
      <c r="A244" s="6">
        <v>222</v>
      </c>
      <c r="B244" s="7" t="s">
        <v>552</v>
      </c>
      <c r="C244" s="7" t="s">
        <v>56</v>
      </c>
      <c r="D244" s="7" t="s">
        <v>56</v>
      </c>
      <c r="E244" s="7" t="s">
        <v>56</v>
      </c>
      <c r="F244" s="7" t="s">
        <v>56</v>
      </c>
      <c r="G244" s="8" t="s">
        <v>309</v>
      </c>
      <c r="H244" s="8" t="s">
        <v>56</v>
      </c>
      <c r="I244" s="8" t="s">
        <v>56</v>
      </c>
      <c r="J244" s="8" t="s">
        <v>456</v>
      </c>
      <c r="K244" s="8" t="s">
        <v>56</v>
      </c>
      <c r="L244" s="8" t="s">
        <v>56</v>
      </c>
      <c r="M244" s="8" t="s">
        <v>56</v>
      </c>
      <c r="N244" s="8" t="s">
        <v>56</v>
      </c>
      <c r="O244" s="8" t="s">
        <v>56</v>
      </c>
      <c r="P244" s="8" t="s">
        <v>56</v>
      </c>
      <c r="Q244" s="10" t="s">
        <v>73</v>
      </c>
      <c r="R244" s="10" t="s">
        <v>56</v>
      </c>
      <c r="S244" s="20">
        <v>0.84</v>
      </c>
      <c r="T244" s="20">
        <v>0.84</v>
      </c>
      <c r="U244" s="20">
        <v>0.84</v>
      </c>
      <c r="V244" s="21"/>
      <c r="W244" s="21"/>
    </row>
    <row r="245" ht="29" customHeight="1" spans="1:23">
      <c r="A245" s="6">
        <v>223</v>
      </c>
      <c r="B245" s="7" t="s">
        <v>553</v>
      </c>
      <c r="C245" s="7" t="s">
        <v>56</v>
      </c>
      <c r="D245" s="7" t="s">
        <v>56</v>
      </c>
      <c r="E245" s="7" t="s">
        <v>56</v>
      </c>
      <c r="F245" s="7" t="s">
        <v>56</v>
      </c>
      <c r="G245" s="8" t="s">
        <v>306</v>
      </c>
      <c r="H245" s="8" t="s">
        <v>56</v>
      </c>
      <c r="I245" s="8" t="s">
        <v>56</v>
      </c>
      <c r="J245" s="8" t="s">
        <v>456</v>
      </c>
      <c r="K245" s="8" t="s">
        <v>56</v>
      </c>
      <c r="L245" s="8" t="s">
        <v>56</v>
      </c>
      <c r="M245" s="8" t="s">
        <v>56</v>
      </c>
      <c r="N245" s="8" t="s">
        <v>56</v>
      </c>
      <c r="O245" s="8" t="s">
        <v>56</v>
      </c>
      <c r="P245" s="8" t="s">
        <v>56</v>
      </c>
      <c r="Q245" s="10" t="s">
        <v>73</v>
      </c>
      <c r="R245" s="10" t="s">
        <v>56</v>
      </c>
      <c r="S245" s="20">
        <v>0.24</v>
      </c>
      <c r="T245" s="20">
        <v>0.24</v>
      </c>
      <c r="U245" s="20">
        <v>0.24</v>
      </c>
      <c r="V245" s="21"/>
      <c r="W245" s="21"/>
    </row>
    <row r="246" ht="28.5" customHeight="1" spans="1:23">
      <c r="A246" s="6">
        <v>224</v>
      </c>
      <c r="B246" s="7" t="s">
        <v>554</v>
      </c>
      <c r="C246" s="7" t="s">
        <v>56</v>
      </c>
      <c r="D246" s="7" t="s">
        <v>56</v>
      </c>
      <c r="E246" s="7" t="s">
        <v>56</v>
      </c>
      <c r="F246" s="7" t="s">
        <v>56</v>
      </c>
      <c r="G246" s="8" t="s">
        <v>107</v>
      </c>
      <c r="H246" s="8" t="s">
        <v>56</v>
      </c>
      <c r="I246" s="8" t="s">
        <v>56</v>
      </c>
      <c r="J246" s="8" t="s">
        <v>361</v>
      </c>
      <c r="K246" s="8" t="s">
        <v>56</v>
      </c>
      <c r="L246" s="8" t="s">
        <v>56</v>
      </c>
      <c r="M246" s="8" t="s">
        <v>56</v>
      </c>
      <c r="N246" s="8" t="s">
        <v>56</v>
      </c>
      <c r="O246" s="8" t="s">
        <v>56</v>
      </c>
      <c r="P246" s="8" t="s">
        <v>56</v>
      </c>
      <c r="Q246" s="10" t="s">
        <v>73</v>
      </c>
      <c r="R246" s="10" t="s">
        <v>56</v>
      </c>
      <c r="S246" s="20">
        <v>3.17</v>
      </c>
      <c r="T246" s="20">
        <v>3.17</v>
      </c>
      <c r="U246" s="20">
        <v>3.17</v>
      </c>
      <c r="V246" s="21"/>
      <c r="W246" s="21"/>
    </row>
    <row r="247" ht="28.5" customHeight="1" spans="1:23">
      <c r="A247" s="6">
        <v>225</v>
      </c>
      <c r="B247" s="7" t="s">
        <v>555</v>
      </c>
      <c r="C247" s="7" t="s">
        <v>56</v>
      </c>
      <c r="D247" s="7" t="s">
        <v>56</v>
      </c>
      <c r="E247" s="7" t="s">
        <v>56</v>
      </c>
      <c r="F247" s="7" t="s">
        <v>56</v>
      </c>
      <c r="G247" s="8" t="s">
        <v>209</v>
      </c>
      <c r="H247" s="8" t="s">
        <v>56</v>
      </c>
      <c r="I247" s="8" t="s">
        <v>56</v>
      </c>
      <c r="J247" s="8" t="s">
        <v>456</v>
      </c>
      <c r="K247" s="8" t="s">
        <v>56</v>
      </c>
      <c r="L247" s="8" t="s">
        <v>56</v>
      </c>
      <c r="M247" s="8" t="s">
        <v>56</v>
      </c>
      <c r="N247" s="8" t="s">
        <v>56</v>
      </c>
      <c r="O247" s="8" t="s">
        <v>56</v>
      </c>
      <c r="P247" s="8" t="s">
        <v>56</v>
      </c>
      <c r="Q247" s="10" t="s">
        <v>73</v>
      </c>
      <c r="R247" s="10" t="s">
        <v>56</v>
      </c>
      <c r="S247" s="20">
        <v>0.55</v>
      </c>
      <c r="T247" s="20">
        <v>0.55</v>
      </c>
      <c r="U247" s="20">
        <v>0.55</v>
      </c>
      <c r="V247" s="21"/>
      <c r="W247" s="21"/>
    </row>
    <row r="248" ht="79.5" customHeight="1" spans="1:23">
      <c r="A248" s="6">
        <v>226</v>
      </c>
      <c r="B248" s="7" t="s">
        <v>556</v>
      </c>
      <c r="C248" s="7" t="s">
        <v>56</v>
      </c>
      <c r="D248" s="7" t="s">
        <v>56</v>
      </c>
      <c r="E248" s="7" t="s">
        <v>56</v>
      </c>
      <c r="F248" s="7" t="s">
        <v>56</v>
      </c>
      <c r="G248" s="8" t="s">
        <v>117</v>
      </c>
      <c r="H248" s="8" t="s">
        <v>56</v>
      </c>
      <c r="I248" s="8" t="s">
        <v>56</v>
      </c>
      <c r="J248" s="8" t="s">
        <v>557</v>
      </c>
      <c r="K248" s="8" t="s">
        <v>56</v>
      </c>
      <c r="L248" s="8" t="s">
        <v>56</v>
      </c>
      <c r="M248" s="8" t="s">
        <v>56</v>
      </c>
      <c r="N248" s="8" t="s">
        <v>56</v>
      </c>
      <c r="O248" s="8" t="s">
        <v>56</v>
      </c>
      <c r="P248" s="8" t="s">
        <v>56</v>
      </c>
      <c r="Q248" s="10" t="s">
        <v>73</v>
      </c>
      <c r="R248" s="10" t="s">
        <v>56</v>
      </c>
      <c r="S248" s="20">
        <v>0.72</v>
      </c>
      <c r="T248" s="20">
        <v>0.72</v>
      </c>
      <c r="U248" s="20">
        <v>0.72</v>
      </c>
      <c r="V248" s="21"/>
      <c r="W248" s="21"/>
    </row>
    <row r="249" ht="28.5" customHeight="1" spans="1:23">
      <c r="A249" s="6">
        <v>227</v>
      </c>
      <c r="B249" s="7" t="s">
        <v>558</v>
      </c>
      <c r="C249" s="7" t="s">
        <v>56</v>
      </c>
      <c r="D249" s="7" t="s">
        <v>56</v>
      </c>
      <c r="E249" s="7" t="s">
        <v>56</v>
      </c>
      <c r="F249" s="7" t="s">
        <v>56</v>
      </c>
      <c r="G249" s="8" t="s">
        <v>559</v>
      </c>
      <c r="H249" s="8" t="s">
        <v>56</v>
      </c>
      <c r="I249" s="8" t="s">
        <v>56</v>
      </c>
      <c r="J249" s="8" t="s">
        <v>456</v>
      </c>
      <c r="K249" s="8" t="s">
        <v>56</v>
      </c>
      <c r="L249" s="8" t="s">
        <v>56</v>
      </c>
      <c r="M249" s="8" t="s">
        <v>56</v>
      </c>
      <c r="N249" s="8" t="s">
        <v>56</v>
      </c>
      <c r="O249" s="8" t="s">
        <v>56</v>
      </c>
      <c r="P249" s="8" t="s">
        <v>56</v>
      </c>
      <c r="Q249" s="10" t="s">
        <v>73</v>
      </c>
      <c r="R249" s="10" t="s">
        <v>56</v>
      </c>
      <c r="S249" s="20">
        <v>1.02</v>
      </c>
      <c r="T249" s="20">
        <v>1.02</v>
      </c>
      <c r="U249" s="20">
        <v>1.02</v>
      </c>
      <c r="V249" s="21"/>
      <c r="W249" s="21"/>
    </row>
    <row r="250" ht="29" customHeight="1" spans="1:23">
      <c r="A250" s="6">
        <v>228</v>
      </c>
      <c r="B250" s="7" t="s">
        <v>560</v>
      </c>
      <c r="C250" s="7" t="s">
        <v>56</v>
      </c>
      <c r="D250" s="7" t="s">
        <v>56</v>
      </c>
      <c r="E250" s="7" t="s">
        <v>56</v>
      </c>
      <c r="F250" s="7" t="s">
        <v>56</v>
      </c>
      <c r="G250" s="8" t="s">
        <v>122</v>
      </c>
      <c r="H250" s="8" t="s">
        <v>56</v>
      </c>
      <c r="I250" s="8" t="s">
        <v>56</v>
      </c>
      <c r="J250" s="8" t="s">
        <v>253</v>
      </c>
      <c r="K250" s="8" t="s">
        <v>56</v>
      </c>
      <c r="L250" s="8" t="s">
        <v>56</v>
      </c>
      <c r="M250" s="8" t="s">
        <v>56</v>
      </c>
      <c r="N250" s="8" t="s">
        <v>56</v>
      </c>
      <c r="O250" s="8" t="s">
        <v>56</v>
      </c>
      <c r="P250" s="8" t="s">
        <v>56</v>
      </c>
      <c r="Q250" s="50" t="s">
        <v>124</v>
      </c>
      <c r="R250" s="50" t="s">
        <v>56</v>
      </c>
      <c r="S250" s="51">
        <v>1.032</v>
      </c>
      <c r="T250" s="51">
        <v>1.032</v>
      </c>
      <c r="U250" s="51">
        <v>1.032</v>
      </c>
      <c r="V250" s="21"/>
      <c r="W250" s="21"/>
    </row>
    <row r="251" ht="28.5" customHeight="1" spans="1:23">
      <c r="A251" s="6">
        <v>229</v>
      </c>
      <c r="B251" s="7" t="s">
        <v>561</v>
      </c>
      <c r="C251" s="7" t="s">
        <v>56</v>
      </c>
      <c r="D251" s="7" t="s">
        <v>56</v>
      </c>
      <c r="E251" s="7" t="s">
        <v>56</v>
      </c>
      <c r="F251" s="7" t="s">
        <v>56</v>
      </c>
      <c r="G251" s="8" t="s">
        <v>122</v>
      </c>
      <c r="H251" s="8" t="s">
        <v>56</v>
      </c>
      <c r="I251" s="8" t="s">
        <v>56</v>
      </c>
      <c r="J251" s="8" t="s">
        <v>255</v>
      </c>
      <c r="K251" s="8" t="s">
        <v>56</v>
      </c>
      <c r="L251" s="8" t="s">
        <v>56</v>
      </c>
      <c r="M251" s="8" t="s">
        <v>56</v>
      </c>
      <c r="N251" s="8" t="s">
        <v>56</v>
      </c>
      <c r="O251" s="8" t="s">
        <v>56</v>
      </c>
      <c r="P251" s="8" t="s">
        <v>56</v>
      </c>
      <c r="Q251" s="50" t="s">
        <v>124</v>
      </c>
      <c r="R251" s="50" t="s">
        <v>56</v>
      </c>
      <c r="S251" s="51">
        <v>0.835</v>
      </c>
      <c r="T251" s="51">
        <v>0.835</v>
      </c>
      <c r="U251" s="51">
        <v>0.835</v>
      </c>
      <c r="V251" s="21"/>
      <c r="W251" s="21"/>
    </row>
    <row r="252" ht="29" customHeight="1" spans="1:23">
      <c r="A252" s="6">
        <v>230</v>
      </c>
      <c r="B252" s="7" t="s">
        <v>562</v>
      </c>
      <c r="C252" s="7" t="s">
        <v>56</v>
      </c>
      <c r="D252" s="7" t="s">
        <v>56</v>
      </c>
      <c r="E252" s="7" t="s">
        <v>56</v>
      </c>
      <c r="F252" s="7" t="s">
        <v>56</v>
      </c>
      <c r="G252" s="8" t="s">
        <v>122</v>
      </c>
      <c r="H252" s="8" t="s">
        <v>56</v>
      </c>
      <c r="I252" s="8" t="s">
        <v>56</v>
      </c>
      <c r="J252" s="8" t="s">
        <v>257</v>
      </c>
      <c r="K252" s="8" t="s">
        <v>56</v>
      </c>
      <c r="L252" s="8" t="s">
        <v>56</v>
      </c>
      <c r="M252" s="8" t="s">
        <v>56</v>
      </c>
      <c r="N252" s="8" t="s">
        <v>56</v>
      </c>
      <c r="O252" s="8" t="s">
        <v>56</v>
      </c>
      <c r="P252" s="8" t="s">
        <v>56</v>
      </c>
      <c r="Q252" s="50" t="s">
        <v>124</v>
      </c>
      <c r="R252" s="50" t="s">
        <v>56</v>
      </c>
      <c r="S252" s="51">
        <v>3.362</v>
      </c>
      <c r="T252" s="51">
        <v>3.362</v>
      </c>
      <c r="U252" s="51">
        <v>3.362</v>
      </c>
      <c r="V252" s="21"/>
      <c r="W252" s="21"/>
    </row>
    <row r="253" ht="28.5" customHeight="1" spans="1:23">
      <c r="A253" s="6">
        <v>231</v>
      </c>
      <c r="B253" s="7" t="s">
        <v>563</v>
      </c>
      <c r="C253" s="7" t="s">
        <v>56</v>
      </c>
      <c r="D253" s="7" t="s">
        <v>56</v>
      </c>
      <c r="E253" s="7" t="s">
        <v>56</v>
      </c>
      <c r="F253" s="7" t="s">
        <v>56</v>
      </c>
      <c r="G253" s="8" t="s">
        <v>122</v>
      </c>
      <c r="H253" s="8" t="s">
        <v>56</v>
      </c>
      <c r="I253" s="8" t="s">
        <v>56</v>
      </c>
      <c r="J253" s="8" t="s">
        <v>477</v>
      </c>
      <c r="K253" s="8" t="s">
        <v>56</v>
      </c>
      <c r="L253" s="8" t="s">
        <v>56</v>
      </c>
      <c r="M253" s="8" t="s">
        <v>56</v>
      </c>
      <c r="N253" s="8" t="s">
        <v>56</v>
      </c>
      <c r="O253" s="8" t="s">
        <v>56</v>
      </c>
      <c r="P253" s="8" t="s">
        <v>56</v>
      </c>
      <c r="Q253" s="50" t="s">
        <v>124</v>
      </c>
      <c r="R253" s="50" t="s">
        <v>56</v>
      </c>
      <c r="S253" s="51">
        <v>1.496</v>
      </c>
      <c r="T253" s="51">
        <v>1.496</v>
      </c>
      <c r="U253" s="51">
        <v>1.496</v>
      </c>
      <c r="V253" s="21"/>
      <c r="W253" s="21"/>
    </row>
    <row r="254" ht="41.75" customHeight="1" spans="1:23">
      <c r="A254" s="6">
        <v>232</v>
      </c>
      <c r="B254" s="7" t="s">
        <v>564</v>
      </c>
      <c r="C254" s="7" t="s">
        <v>56</v>
      </c>
      <c r="D254" s="7" t="s">
        <v>56</v>
      </c>
      <c r="E254" s="7" t="s">
        <v>56</v>
      </c>
      <c r="F254" s="7" t="s">
        <v>56</v>
      </c>
      <c r="G254" s="8" t="s">
        <v>128</v>
      </c>
      <c r="H254" s="8" t="s">
        <v>56</v>
      </c>
      <c r="I254" s="8" t="s">
        <v>56</v>
      </c>
      <c r="J254" s="8" t="s">
        <v>262</v>
      </c>
      <c r="K254" s="8" t="s">
        <v>56</v>
      </c>
      <c r="L254" s="8" t="s">
        <v>56</v>
      </c>
      <c r="M254" s="8" t="s">
        <v>56</v>
      </c>
      <c r="N254" s="8" t="s">
        <v>56</v>
      </c>
      <c r="O254" s="8" t="s">
        <v>56</v>
      </c>
      <c r="P254" s="8" t="s">
        <v>56</v>
      </c>
      <c r="Q254" s="10" t="s">
        <v>112</v>
      </c>
      <c r="R254" s="10" t="s">
        <v>56</v>
      </c>
      <c r="S254" s="49">
        <v>130</v>
      </c>
      <c r="T254" s="49">
        <v>130</v>
      </c>
      <c r="U254" s="49">
        <v>130</v>
      </c>
      <c r="V254" s="21"/>
      <c r="W254" s="21"/>
    </row>
    <row r="255" ht="41.75" customHeight="1" spans="1:23">
      <c r="A255" s="6">
        <v>233</v>
      </c>
      <c r="B255" s="7" t="s">
        <v>565</v>
      </c>
      <c r="C255" s="7" t="s">
        <v>56</v>
      </c>
      <c r="D255" s="7" t="s">
        <v>56</v>
      </c>
      <c r="E255" s="7" t="s">
        <v>56</v>
      </c>
      <c r="F255" s="7" t="s">
        <v>56</v>
      </c>
      <c r="G255" s="8" t="s">
        <v>131</v>
      </c>
      <c r="H255" s="8" t="s">
        <v>56</v>
      </c>
      <c r="I255" s="8" t="s">
        <v>56</v>
      </c>
      <c r="J255" s="8" t="s">
        <v>243</v>
      </c>
      <c r="K255" s="8" t="s">
        <v>56</v>
      </c>
      <c r="L255" s="8" t="s">
        <v>56</v>
      </c>
      <c r="M255" s="8" t="s">
        <v>56</v>
      </c>
      <c r="N255" s="8" t="s">
        <v>56</v>
      </c>
      <c r="O255" s="8" t="s">
        <v>56</v>
      </c>
      <c r="P255" s="8" t="s">
        <v>56</v>
      </c>
      <c r="Q255" s="10" t="s">
        <v>133</v>
      </c>
      <c r="R255" s="10" t="s">
        <v>56</v>
      </c>
      <c r="S255" s="49">
        <v>501</v>
      </c>
      <c r="T255" s="49">
        <v>501</v>
      </c>
      <c r="U255" s="49">
        <v>501</v>
      </c>
      <c r="V255" s="21"/>
      <c r="W255" s="21"/>
    </row>
    <row r="256" ht="40" customHeight="1" spans="1:23">
      <c r="A256" s="6">
        <v>234</v>
      </c>
      <c r="B256" s="7" t="s">
        <v>566</v>
      </c>
      <c r="C256" s="7" t="s">
        <v>56</v>
      </c>
      <c r="D256" s="7" t="s">
        <v>56</v>
      </c>
      <c r="E256" s="7" t="s">
        <v>56</v>
      </c>
      <c r="F256" s="7" t="s">
        <v>56</v>
      </c>
      <c r="G256" s="8" t="s">
        <v>131</v>
      </c>
      <c r="H256" s="8" t="s">
        <v>56</v>
      </c>
      <c r="I256" s="8" t="s">
        <v>56</v>
      </c>
      <c r="J256" s="8" t="s">
        <v>245</v>
      </c>
      <c r="K256" s="8" t="s">
        <v>56</v>
      </c>
      <c r="L256" s="8" t="s">
        <v>56</v>
      </c>
      <c r="M256" s="8" t="s">
        <v>56</v>
      </c>
      <c r="N256" s="8" t="s">
        <v>56</v>
      </c>
      <c r="O256" s="8" t="s">
        <v>56</v>
      </c>
      <c r="P256" s="8" t="s">
        <v>56</v>
      </c>
      <c r="Q256" s="10" t="s">
        <v>133</v>
      </c>
      <c r="R256" s="10" t="s">
        <v>56</v>
      </c>
      <c r="S256" s="49">
        <v>274</v>
      </c>
      <c r="T256" s="49">
        <v>274</v>
      </c>
      <c r="U256" s="49">
        <v>274</v>
      </c>
      <c r="V256" s="21"/>
      <c r="W256" s="21"/>
    </row>
    <row r="257" ht="42" customHeight="1" spans="1:23">
      <c r="A257" s="6">
        <v>235</v>
      </c>
      <c r="B257" s="7" t="s">
        <v>567</v>
      </c>
      <c r="C257" s="7" t="s">
        <v>56</v>
      </c>
      <c r="D257" s="7" t="s">
        <v>56</v>
      </c>
      <c r="E257" s="7" t="s">
        <v>56</v>
      </c>
      <c r="F257" s="7" t="s">
        <v>56</v>
      </c>
      <c r="G257" s="8" t="s">
        <v>131</v>
      </c>
      <c r="H257" s="8" t="s">
        <v>56</v>
      </c>
      <c r="I257" s="8" t="s">
        <v>56</v>
      </c>
      <c r="J257" s="8" t="s">
        <v>247</v>
      </c>
      <c r="K257" s="8" t="s">
        <v>56</v>
      </c>
      <c r="L257" s="8" t="s">
        <v>56</v>
      </c>
      <c r="M257" s="8" t="s">
        <v>56</v>
      </c>
      <c r="N257" s="8" t="s">
        <v>56</v>
      </c>
      <c r="O257" s="8" t="s">
        <v>56</v>
      </c>
      <c r="P257" s="8" t="s">
        <v>56</v>
      </c>
      <c r="Q257" s="10" t="s">
        <v>133</v>
      </c>
      <c r="R257" s="10" t="s">
        <v>56</v>
      </c>
      <c r="S257" s="49">
        <v>409</v>
      </c>
      <c r="T257" s="49">
        <v>409</v>
      </c>
      <c r="U257" s="49">
        <v>409</v>
      </c>
      <c r="V257" s="21"/>
      <c r="W257" s="21"/>
    </row>
    <row r="258" ht="40.5" customHeight="1" spans="1:23">
      <c r="A258" s="6">
        <v>236</v>
      </c>
      <c r="B258" s="7" t="s">
        <v>568</v>
      </c>
      <c r="C258" s="7" t="s">
        <v>56</v>
      </c>
      <c r="D258" s="7" t="s">
        <v>56</v>
      </c>
      <c r="E258" s="7" t="s">
        <v>56</v>
      </c>
      <c r="F258" s="7" t="s">
        <v>56</v>
      </c>
      <c r="G258" s="8" t="s">
        <v>131</v>
      </c>
      <c r="H258" s="8" t="s">
        <v>56</v>
      </c>
      <c r="I258" s="8" t="s">
        <v>56</v>
      </c>
      <c r="J258" s="8" t="s">
        <v>378</v>
      </c>
      <c r="K258" s="8" t="s">
        <v>56</v>
      </c>
      <c r="L258" s="8" t="s">
        <v>56</v>
      </c>
      <c r="M258" s="8" t="s">
        <v>56</v>
      </c>
      <c r="N258" s="8" t="s">
        <v>56</v>
      </c>
      <c r="O258" s="8" t="s">
        <v>56</v>
      </c>
      <c r="P258" s="8" t="s">
        <v>56</v>
      </c>
      <c r="Q258" s="10" t="s">
        <v>133</v>
      </c>
      <c r="R258" s="10" t="s">
        <v>56</v>
      </c>
      <c r="S258" s="49">
        <v>20</v>
      </c>
      <c r="T258" s="49">
        <v>20</v>
      </c>
      <c r="U258" s="49">
        <v>20</v>
      </c>
      <c r="V258" s="21"/>
      <c r="W258" s="21"/>
    </row>
    <row r="259" ht="42" customHeight="1" spans="1:23">
      <c r="A259" s="6">
        <v>237</v>
      </c>
      <c r="B259" s="7" t="s">
        <v>569</v>
      </c>
      <c r="C259" s="7" t="s">
        <v>56</v>
      </c>
      <c r="D259" s="7" t="s">
        <v>56</v>
      </c>
      <c r="E259" s="7" t="s">
        <v>56</v>
      </c>
      <c r="F259" s="7" t="s">
        <v>56</v>
      </c>
      <c r="G259" s="8" t="s">
        <v>131</v>
      </c>
      <c r="H259" s="8" t="s">
        <v>56</v>
      </c>
      <c r="I259" s="8" t="s">
        <v>56</v>
      </c>
      <c r="J259" s="8" t="s">
        <v>249</v>
      </c>
      <c r="K259" s="8" t="s">
        <v>56</v>
      </c>
      <c r="L259" s="8" t="s">
        <v>56</v>
      </c>
      <c r="M259" s="8" t="s">
        <v>56</v>
      </c>
      <c r="N259" s="8" t="s">
        <v>56</v>
      </c>
      <c r="O259" s="8" t="s">
        <v>56</v>
      </c>
      <c r="P259" s="8" t="s">
        <v>56</v>
      </c>
      <c r="Q259" s="10" t="s">
        <v>133</v>
      </c>
      <c r="R259" s="10" t="s">
        <v>56</v>
      </c>
      <c r="S259" s="49">
        <v>12</v>
      </c>
      <c r="T259" s="49">
        <v>12</v>
      </c>
      <c r="U259" s="49">
        <v>12</v>
      </c>
      <c r="V259" s="21"/>
      <c r="W259" s="21"/>
    </row>
    <row r="260" ht="40" customHeight="1" spans="1:23">
      <c r="A260" s="6">
        <v>238</v>
      </c>
      <c r="B260" s="7" t="s">
        <v>570</v>
      </c>
      <c r="C260" s="7" t="s">
        <v>56</v>
      </c>
      <c r="D260" s="7" t="s">
        <v>56</v>
      </c>
      <c r="E260" s="7" t="s">
        <v>56</v>
      </c>
      <c r="F260" s="7" t="s">
        <v>56</v>
      </c>
      <c r="G260" s="8" t="s">
        <v>131</v>
      </c>
      <c r="H260" s="8" t="s">
        <v>56</v>
      </c>
      <c r="I260" s="8" t="s">
        <v>56</v>
      </c>
      <c r="J260" s="8" t="s">
        <v>251</v>
      </c>
      <c r="K260" s="8" t="s">
        <v>56</v>
      </c>
      <c r="L260" s="8" t="s">
        <v>56</v>
      </c>
      <c r="M260" s="8" t="s">
        <v>56</v>
      </c>
      <c r="N260" s="8" t="s">
        <v>56</v>
      </c>
      <c r="O260" s="8" t="s">
        <v>56</v>
      </c>
      <c r="P260" s="8" t="s">
        <v>56</v>
      </c>
      <c r="Q260" s="10" t="s">
        <v>133</v>
      </c>
      <c r="R260" s="10" t="s">
        <v>56</v>
      </c>
      <c r="S260" s="49">
        <v>21</v>
      </c>
      <c r="T260" s="49">
        <v>21</v>
      </c>
      <c r="U260" s="49">
        <v>21</v>
      </c>
      <c r="V260" s="21"/>
      <c r="W260" s="21"/>
    </row>
    <row r="261" ht="42" customHeight="1" spans="1:23">
      <c r="A261" s="6">
        <v>239</v>
      </c>
      <c r="B261" s="7" t="s">
        <v>571</v>
      </c>
      <c r="C261" s="7" t="s">
        <v>56</v>
      </c>
      <c r="D261" s="7" t="s">
        <v>56</v>
      </c>
      <c r="E261" s="7" t="s">
        <v>56</v>
      </c>
      <c r="F261" s="7" t="s">
        <v>56</v>
      </c>
      <c r="G261" s="8" t="s">
        <v>131</v>
      </c>
      <c r="H261" s="8" t="s">
        <v>56</v>
      </c>
      <c r="I261" s="8" t="s">
        <v>56</v>
      </c>
      <c r="J261" s="8" t="s">
        <v>572</v>
      </c>
      <c r="K261" s="8" t="s">
        <v>56</v>
      </c>
      <c r="L261" s="8" t="s">
        <v>56</v>
      </c>
      <c r="M261" s="8" t="s">
        <v>56</v>
      </c>
      <c r="N261" s="8" t="s">
        <v>56</v>
      </c>
      <c r="O261" s="8" t="s">
        <v>56</v>
      </c>
      <c r="P261" s="8" t="s">
        <v>56</v>
      </c>
      <c r="Q261" s="10" t="s">
        <v>133</v>
      </c>
      <c r="R261" s="10" t="s">
        <v>56</v>
      </c>
      <c r="S261" s="49">
        <v>8</v>
      </c>
      <c r="T261" s="49">
        <v>8</v>
      </c>
      <c r="U261" s="49">
        <v>8</v>
      </c>
      <c r="V261" s="21"/>
      <c r="W261" s="21"/>
    </row>
    <row r="262" ht="40.5" customHeight="1" spans="1:23">
      <c r="A262" s="6">
        <v>240</v>
      </c>
      <c r="B262" s="7" t="s">
        <v>573</v>
      </c>
      <c r="C262" s="7" t="s">
        <v>56</v>
      </c>
      <c r="D262" s="7" t="s">
        <v>56</v>
      </c>
      <c r="E262" s="7" t="s">
        <v>56</v>
      </c>
      <c r="F262" s="7" t="s">
        <v>56</v>
      </c>
      <c r="G262" s="8" t="s">
        <v>131</v>
      </c>
      <c r="H262" s="8" t="s">
        <v>56</v>
      </c>
      <c r="I262" s="8" t="s">
        <v>56</v>
      </c>
      <c r="J262" s="8" t="s">
        <v>574</v>
      </c>
      <c r="K262" s="8" t="s">
        <v>56</v>
      </c>
      <c r="L262" s="8" t="s">
        <v>56</v>
      </c>
      <c r="M262" s="8" t="s">
        <v>56</v>
      </c>
      <c r="N262" s="8" t="s">
        <v>56</v>
      </c>
      <c r="O262" s="8" t="s">
        <v>56</v>
      </c>
      <c r="P262" s="8" t="s">
        <v>56</v>
      </c>
      <c r="Q262" s="10" t="s">
        <v>133</v>
      </c>
      <c r="R262" s="10" t="s">
        <v>56</v>
      </c>
      <c r="S262" s="49">
        <v>6</v>
      </c>
      <c r="T262" s="49">
        <v>6</v>
      </c>
      <c r="U262" s="49">
        <v>6</v>
      </c>
      <c r="V262" s="21"/>
      <c r="W262" s="21"/>
    </row>
    <row r="263" ht="16" customHeight="1" spans="1:23">
      <c r="A263" s="44"/>
      <c r="B263" s="45" t="s">
        <v>575</v>
      </c>
      <c r="C263" s="44" t="s">
        <v>56</v>
      </c>
      <c r="D263" s="44" t="s">
        <v>56</v>
      </c>
      <c r="E263" s="44" t="s">
        <v>56</v>
      </c>
      <c r="F263" s="44" t="s">
        <v>56</v>
      </c>
      <c r="G263" s="8" t="s">
        <v>143</v>
      </c>
      <c r="H263" s="8" t="s">
        <v>56</v>
      </c>
      <c r="I263" s="8" t="s">
        <v>56</v>
      </c>
      <c r="J263" s="44"/>
      <c r="K263" s="44" t="s">
        <v>56</v>
      </c>
      <c r="L263" s="44" t="s">
        <v>56</v>
      </c>
      <c r="M263" s="44" t="s">
        <v>56</v>
      </c>
      <c r="N263" s="44" t="s">
        <v>56</v>
      </c>
      <c r="O263" s="44" t="s">
        <v>56</v>
      </c>
      <c r="P263" s="44" t="s">
        <v>56</v>
      </c>
      <c r="Q263" s="44"/>
      <c r="R263" s="44" t="s">
        <v>56</v>
      </c>
      <c r="S263" s="44"/>
      <c r="T263" s="44" t="s">
        <v>56</v>
      </c>
      <c r="U263" s="44" t="s">
        <v>56</v>
      </c>
      <c r="V263" s="21"/>
      <c r="W263" s="21"/>
    </row>
    <row r="264" ht="41.5" customHeight="1" spans="1:23">
      <c r="A264" s="6">
        <v>193</v>
      </c>
      <c r="B264" s="7" t="s">
        <v>576</v>
      </c>
      <c r="C264" s="7" t="s">
        <v>56</v>
      </c>
      <c r="D264" s="7" t="s">
        <v>56</v>
      </c>
      <c r="E264" s="7" t="s">
        <v>56</v>
      </c>
      <c r="F264" s="7" t="s">
        <v>56</v>
      </c>
      <c r="G264" s="8" t="s">
        <v>191</v>
      </c>
      <c r="H264" s="8" t="s">
        <v>56</v>
      </c>
      <c r="I264" s="8" t="s">
        <v>56</v>
      </c>
      <c r="J264" s="8" t="s">
        <v>577</v>
      </c>
      <c r="K264" s="8" t="s">
        <v>56</v>
      </c>
      <c r="L264" s="8" t="s">
        <v>56</v>
      </c>
      <c r="M264" s="8" t="s">
        <v>56</v>
      </c>
      <c r="N264" s="8" t="s">
        <v>56</v>
      </c>
      <c r="O264" s="8" t="s">
        <v>56</v>
      </c>
      <c r="P264" s="8" t="s">
        <v>56</v>
      </c>
      <c r="Q264" s="10" t="s">
        <v>88</v>
      </c>
      <c r="R264" s="10" t="s">
        <v>56</v>
      </c>
      <c r="S264" s="20">
        <v>168.02</v>
      </c>
      <c r="T264" s="20">
        <v>168.02</v>
      </c>
      <c r="U264" s="20">
        <v>168.02</v>
      </c>
      <c r="V264" s="21"/>
      <c r="W264" s="21"/>
    </row>
    <row r="265" ht="41.5" customHeight="1" spans="1:23">
      <c r="A265" s="6">
        <v>194</v>
      </c>
      <c r="B265" s="7" t="s">
        <v>578</v>
      </c>
      <c r="C265" s="7" t="s">
        <v>56</v>
      </c>
      <c r="D265" s="7" t="s">
        <v>56</v>
      </c>
      <c r="E265" s="7" t="s">
        <v>56</v>
      </c>
      <c r="F265" s="7" t="s">
        <v>56</v>
      </c>
      <c r="G265" s="8" t="s">
        <v>164</v>
      </c>
      <c r="H265" s="8" t="s">
        <v>56</v>
      </c>
      <c r="I265" s="8" t="s">
        <v>56</v>
      </c>
      <c r="J265" s="8" t="s">
        <v>579</v>
      </c>
      <c r="K265" s="8" t="s">
        <v>56</v>
      </c>
      <c r="L265" s="8" t="s">
        <v>56</v>
      </c>
      <c r="M265" s="8" t="s">
        <v>56</v>
      </c>
      <c r="N265" s="8" t="s">
        <v>56</v>
      </c>
      <c r="O265" s="8" t="s">
        <v>56</v>
      </c>
      <c r="P265" s="8" t="s">
        <v>56</v>
      </c>
      <c r="Q265" s="10" t="s">
        <v>88</v>
      </c>
      <c r="R265" s="10" t="s">
        <v>56</v>
      </c>
      <c r="S265" s="20">
        <v>220.41</v>
      </c>
      <c r="T265" s="20">
        <v>220.41</v>
      </c>
      <c r="U265" s="20">
        <v>220.41</v>
      </c>
      <c r="V265" s="21"/>
      <c r="W265" s="21"/>
    </row>
    <row r="266" ht="28" customHeight="1" spans="1:23">
      <c r="A266" s="6">
        <v>195</v>
      </c>
      <c r="B266" s="7" t="s">
        <v>580</v>
      </c>
      <c r="C266" s="7" t="s">
        <v>56</v>
      </c>
      <c r="D266" s="7" t="s">
        <v>56</v>
      </c>
      <c r="E266" s="7" t="s">
        <v>56</v>
      </c>
      <c r="F266" s="7" t="s">
        <v>56</v>
      </c>
      <c r="G266" s="8" t="s">
        <v>274</v>
      </c>
      <c r="H266" s="8" t="s">
        <v>56</v>
      </c>
      <c r="I266" s="8" t="s">
        <v>56</v>
      </c>
      <c r="J266" s="8" t="s">
        <v>482</v>
      </c>
      <c r="K266" s="8" t="s">
        <v>56</v>
      </c>
      <c r="L266" s="8" t="s">
        <v>56</v>
      </c>
      <c r="M266" s="8" t="s">
        <v>56</v>
      </c>
      <c r="N266" s="8" t="s">
        <v>56</v>
      </c>
      <c r="O266" s="8" t="s">
        <v>56</v>
      </c>
      <c r="P266" s="8" t="s">
        <v>56</v>
      </c>
      <c r="Q266" s="10" t="s">
        <v>73</v>
      </c>
      <c r="R266" s="10" t="s">
        <v>56</v>
      </c>
      <c r="S266" s="20">
        <v>21.18</v>
      </c>
      <c r="T266" s="20">
        <v>21.18</v>
      </c>
      <c r="U266" s="20">
        <v>21.18</v>
      </c>
      <c r="V266" s="21"/>
      <c r="W266" s="21"/>
    </row>
    <row r="267" ht="41.5" customHeight="1" spans="1:23">
      <c r="A267" s="6">
        <v>196</v>
      </c>
      <c r="B267" s="7" t="s">
        <v>581</v>
      </c>
      <c r="C267" s="7" t="s">
        <v>56</v>
      </c>
      <c r="D267" s="7" t="s">
        <v>56</v>
      </c>
      <c r="E267" s="7" t="s">
        <v>56</v>
      </c>
      <c r="F267" s="7" t="s">
        <v>56</v>
      </c>
      <c r="G267" s="8" t="s">
        <v>277</v>
      </c>
      <c r="H267" s="8" t="s">
        <v>56</v>
      </c>
      <c r="I267" s="8" t="s">
        <v>56</v>
      </c>
      <c r="J267" s="8" t="s">
        <v>582</v>
      </c>
      <c r="K267" s="8" t="s">
        <v>56</v>
      </c>
      <c r="L267" s="8" t="s">
        <v>56</v>
      </c>
      <c r="M267" s="8" t="s">
        <v>56</v>
      </c>
      <c r="N267" s="8" t="s">
        <v>56</v>
      </c>
      <c r="O267" s="8" t="s">
        <v>56</v>
      </c>
      <c r="P267" s="8" t="s">
        <v>56</v>
      </c>
      <c r="Q267" s="10" t="s">
        <v>73</v>
      </c>
      <c r="R267" s="10" t="s">
        <v>56</v>
      </c>
      <c r="S267" s="20">
        <v>33.49</v>
      </c>
      <c r="T267" s="20">
        <v>33.49</v>
      </c>
      <c r="U267" s="20">
        <v>33.49</v>
      </c>
      <c r="V267" s="21"/>
      <c r="W267" s="21"/>
    </row>
    <row r="268" ht="29" customHeight="1" spans="1:23">
      <c r="A268" s="6">
        <v>197</v>
      </c>
      <c r="B268" s="7" t="s">
        <v>583</v>
      </c>
      <c r="C268" s="7" t="s">
        <v>56</v>
      </c>
      <c r="D268" s="7" t="s">
        <v>56</v>
      </c>
      <c r="E268" s="7" t="s">
        <v>56</v>
      </c>
      <c r="F268" s="7" t="s">
        <v>56</v>
      </c>
      <c r="G268" s="8" t="s">
        <v>277</v>
      </c>
      <c r="H268" s="8" t="s">
        <v>56</v>
      </c>
      <c r="I268" s="8" t="s">
        <v>56</v>
      </c>
      <c r="J268" s="8" t="s">
        <v>486</v>
      </c>
      <c r="K268" s="8" t="s">
        <v>56</v>
      </c>
      <c r="L268" s="8" t="s">
        <v>56</v>
      </c>
      <c r="M268" s="8" t="s">
        <v>56</v>
      </c>
      <c r="N268" s="8" t="s">
        <v>56</v>
      </c>
      <c r="O268" s="8" t="s">
        <v>56</v>
      </c>
      <c r="P268" s="8" t="s">
        <v>56</v>
      </c>
      <c r="Q268" s="10" t="s">
        <v>73</v>
      </c>
      <c r="R268" s="10" t="s">
        <v>56</v>
      </c>
      <c r="S268" s="20">
        <v>0.79</v>
      </c>
      <c r="T268" s="20">
        <v>0.79</v>
      </c>
      <c r="U268" s="20">
        <v>0.79</v>
      </c>
      <c r="V268" s="21"/>
      <c r="W268" s="21"/>
    </row>
    <row r="269" ht="40.5" customHeight="1" spans="1:23">
      <c r="A269" s="6">
        <v>198</v>
      </c>
      <c r="B269" s="7" t="s">
        <v>584</v>
      </c>
      <c r="C269" s="7" t="s">
        <v>56</v>
      </c>
      <c r="D269" s="7" t="s">
        <v>56</v>
      </c>
      <c r="E269" s="7" t="s">
        <v>56</v>
      </c>
      <c r="F269" s="7" t="s">
        <v>56</v>
      </c>
      <c r="G269" s="8" t="s">
        <v>585</v>
      </c>
      <c r="H269" s="8" t="s">
        <v>56</v>
      </c>
      <c r="I269" s="8" t="s">
        <v>56</v>
      </c>
      <c r="J269" s="8" t="s">
        <v>586</v>
      </c>
      <c r="K269" s="8" t="s">
        <v>56</v>
      </c>
      <c r="L269" s="8" t="s">
        <v>56</v>
      </c>
      <c r="M269" s="8" t="s">
        <v>56</v>
      </c>
      <c r="N269" s="8" t="s">
        <v>56</v>
      </c>
      <c r="O269" s="8" t="s">
        <v>56</v>
      </c>
      <c r="P269" s="8" t="s">
        <v>56</v>
      </c>
      <c r="Q269" s="10" t="s">
        <v>88</v>
      </c>
      <c r="R269" s="10" t="s">
        <v>56</v>
      </c>
      <c r="S269" s="48">
        <v>7.3</v>
      </c>
      <c r="T269" s="48">
        <v>7.3</v>
      </c>
      <c r="U269" s="48">
        <v>7.3</v>
      </c>
      <c r="V269" s="21"/>
      <c r="W269" s="21"/>
    </row>
    <row r="270" ht="41.5" customHeight="1" spans="1:23">
      <c r="A270" s="6">
        <v>199</v>
      </c>
      <c r="B270" s="7" t="s">
        <v>587</v>
      </c>
      <c r="C270" s="7" t="s">
        <v>56</v>
      </c>
      <c r="D270" s="7" t="s">
        <v>56</v>
      </c>
      <c r="E270" s="7" t="s">
        <v>56</v>
      </c>
      <c r="F270" s="7" t="s">
        <v>56</v>
      </c>
      <c r="G270" s="8" t="s">
        <v>161</v>
      </c>
      <c r="H270" s="8" t="s">
        <v>56</v>
      </c>
      <c r="I270" s="8" t="s">
        <v>56</v>
      </c>
      <c r="J270" s="8" t="s">
        <v>383</v>
      </c>
      <c r="K270" s="8" t="s">
        <v>56</v>
      </c>
      <c r="L270" s="8" t="s">
        <v>56</v>
      </c>
      <c r="M270" s="8" t="s">
        <v>56</v>
      </c>
      <c r="N270" s="8" t="s">
        <v>56</v>
      </c>
      <c r="O270" s="8" t="s">
        <v>56</v>
      </c>
      <c r="P270" s="8" t="s">
        <v>56</v>
      </c>
      <c r="Q270" s="10" t="s">
        <v>88</v>
      </c>
      <c r="R270" s="10" t="s">
        <v>56</v>
      </c>
      <c r="S270" s="20">
        <v>38.48</v>
      </c>
      <c r="T270" s="20">
        <v>38.48</v>
      </c>
      <c r="U270" s="20">
        <v>38.48</v>
      </c>
      <c r="V270" s="21"/>
      <c r="W270" s="21"/>
    </row>
    <row r="271" ht="29" customHeight="1" spans="1:23">
      <c r="A271" s="6">
        <v>200</v>
      </c>
      <c r="B271" s="7" t="s">
        <v>588</v>
      </c>
      <c r="C271" s="7" t="s">
        <v>56</v>
      </c>
      <c r="D271" s="7" t="s">
        <v>56</v>
      </c>
      <c r="E271" s="7" t="s">
        <v>56</v>
      </c>
      <c r="F271" s="7" t="s">
        <v>56</v>
      </c>
      <c r="G271" s="8" t="s">
        <v>282</v>
      </c>
      <c r="H271" s="8" t="s">
        <v>56</v>
      </c>
      <c r="I271" s="8" t="s">
        <v>56</v>
      </c>
      <c r="J271" s="8" t="s">
        <v>489</v>
      </c>
      <c r="K271" s="8" t="s">
        <v>56</v>
      </c>
      <c r="L271" s="8" t="s">
        <v>56</v>
      </c>
      <c r="M271" s="8" t="s">
        <v>56</v>
      </c>
      <c r="N271" s="8" t="s">
        <v>56</v>
      </c>
      <c r="O271" s="8" t="s">
        <v>56</v>
      </c>
      <c r="P271" s="8" t="s">
        <v>56</v>
      </c>
      <c r="Q271" s="10" t="s">
        <v>88</v>
      </c>
      <c r="R271" s="10" t="s">
        <v>56</v>
      </c>
      <c r="S271" s="20">
        <v>1.12</v>
      </c>
      <c r="T271" s="20">
        <v>1.12</v>
      </c>
      <c r="U271" s="20">
        <v>1.12</v>
      </c>
      <c r="V271" s="21"/>
      <c r="W271" s="21"/>
    </row>
    <row r="272" ht="42" customHeight="1" spans="1:23">
      <c r="A272" s="6">
        <v>201</v>
      </c>
      <c r="B272" s="7" t="s">
        <v>589</v>
      </c>
      <c r="C272" s="7" t="s">
        <v>56</v>
      </c>
      <c r="D272" s="7" t="s">
        <v>56</v>
      </c>
      <c r="E272" s="7" t="s">
        <v>56</v>
      </c>
      <c r="F272" s="7" t="s">
        <v>56</v>
      </c>
      <c r="G272" s="8" t="s">
        <v>590</v>
      </c>
      <c r="H272" s="8" t="s">
        <v>56</v>
      </c>
      <c r="I272" s="8" t="s">
        <v>56</v>
      </c>
      <c r="J272" s="8" t="s">
        <v>492</v>
      </c>
      <c r="K272" s="8" t="s">
        <v>56</v>
      </c>
      <c r="L272" s="8" t="s">
        <v>56</v>
      </c>
      <c r="M272" s="8" t="s">
        <v>56</v>
      </c>
      <c r="N272" s="8" t="s">
        <v>56</v>
      </c>
      <c r="O272" s="8" t="s">
        <v>56</v>
      </c>
      <c r="P272" s="8" t="s">
        <v>56</v>
      </c>
      <c r="Q272" s="10" t="s">
        <v>88</v>
      </c>
      <c r="R272" s="10" t="s">
        <v>56</v>
      </c>
      <c r="S272" s="20">
        <v>33.52</v>
      </c>
      <c r="T272" s="20">
        <v>33.52</v>
      </c>
      <c r="U272" s="20">
        <v>33.52</v>
      </c>
      <c r="V272" s="21"/>
      <c r="W272" s="21"/>
    </row>
    <row r="273" ht="41.75" customHeight="1" spans="1:23">
      <c r="A273" s="6">
        <v>202</v>
      </c>
      <c r="B273" s="7" t="s">
        <v>591</v>
      </c>
      <c r="C273" s="7" t="s">
        <v>56</v>
      </c>
      <c r="D273" s="7" t="s">
        <v>56</v>
      </c>
      <c r="E273" s="7" t="s">
        <v>56</v>
      </c>
      <c r="F273" s="7" t="s">
        <v>56</v>
      </c>
      <c r="G273" s="8" t="s">
        <v>186</v>
      </c>
      <c r="H273" s="8" t="s">
        <v>56</v>
      </c>
      <c r="I273" s="8" t="s">
        <v>56</v>
      </c>
      <c r="J273" s="8" t="s">
        <v>189</v>
      </c>
      <c r="K273" s="8" t="s">
        <v>56</v>
      </c>
      <c r="L273" s="8" t="s">
        <v>56</v>
      </c>
      <c r="M273" s="8" t="s">
        <v>56</v>
      </c>
      <c r="N273" s="8" t="s">
        <v>56</v>
      </c>
      <c r="O273" s="8" t="s">
        <v>56</v>
      </c>
      <c r="P273" s="8" t="s">
        <v>56</v>
      </c>
      <c r="Q273" s="10" t="s">
        <v>112</v>
      </c>
      <c r="R273" s="10" t="s">
        <v>56</v>
      </c>
      <c r="S273" s="49">
        <v>59</v>
      </c>
      <c r="T273" s="49">
        <v>59</v>
      </c>
      <c r="U273" s="49">
        <v>59</v>
      </c>
      <c r="V273" s="21"/>
      <c r="W273" s="21"/>
    </row>
    <row r="274" ht="28.75" customHeight="1" spans="1:23">
      <c r="A274" s="6">
        <v>203</v>
      </c>
      <c r="B274" s="7" t="s">
        <v>592</v>
      </c>
      <c r="C274" s="7" t="s">
        <v>56</v>
      </c>
      <c r="D274" s="7" t="s">
        <v>56</v>
      </c>
      <c r="E274" s="7" t="s">
        <v>56</v>
      </c>
      <c r="F274" s="7" t="s">
        <v>56</v>
      </c>
      <c r="G274" s="8" t="s">
        <v>183</v>
      </c>
      <c r="H274" s="8" t="s">
        <v>56</v>
      </c>
      <c r="I274" s="8" t="s">
        <v>56</v>
      </c>
      <c r="J274" s="8" t="s">
        <v>291</v>
      </c>
      <c r="K274" s="8" t="s">
        <v>56</v>
      </c>
      <c r="L274" s="8" t="s">
        <v>56</v>
      </c>
      <c r="M274" s="8" t="s">
        <v>56</v>
      </c>
      <c r="N274" s="8" t="s">
        <v>56</v>
      </c>
      <c r="O274" s="8" t="s">
        <v>56</v>
      </c>
      <c r="P274" s="8" t="s">
        <v>56</v>
      </c>
      <c r="Q274" s="10" t="s">
        <v>88</v>
      </c>
      <c r="R274" s="10" t="s">
        <v>56</v>
      </c>
      <c r="S274" s="20">
        <v>3.25</v>
      </c>
      <c r="T274" s="20">
        <v>3.25</v>
      </c>
      <c r="U274" s="20">
        <v>3.25</v>
      </c>
      <c r="V274" s="21"/>
      <c r="W274" s="21"/>
    </row>
    <row r="275" ht="28.5" customHeight="1" spans="1:23">
      <c r="A275" s="6">
        <v>204</v>
      </c>
      <c r="B275" s="7" t="s">
        <v>593</v>
      </c>
      <c r="C275" s="7" t="s">
        <v>56</v>
      </c>
      <c r="D275" s="7" t="s">
        <v>56</v>
      </c>
      <c r="E275" s="7" t="s">
        <v>56</v>
      </c>
      <c r="F275" s="7" t="s">
        <v>56</v>
      </c>
      <c r="G275" s="8" t="s">
        <v>385</v>
      </c>
      <c r="H275" s="8" t="s">
        <v>56</v>
      </c>
      <c r="I275" s="8" t="s">
        <v>56</v>
      </c>
      <c r="J275" s="8" t="s">
        <v>594</v>
      </c>
      <c r="K275" s="8" t="s">
        <v>56</v>
      </c>
      <c r="L275" s="8" t="s">
        <v>56</v>
      </c>
      <c r="M275" s="8" t="s">
        <v>56</v>
      </c>
      <c r="N275" s="8" t="s">
        <v>56</v>
      </c>
      <c r="O275" s="8" t="s">
        <v>56</v>
      </c>
      <c r="P275" s="8" t="s">
        <v>56</v>
      </c>
      <c r="Q275" s="10" t="s">
        <v>88</v>
      </c>
      <c r="R275" s="10" t="s">
        <v>56</v>
      </c>
      <c r="S275" s="48">
        <v>3.2</v>
      </c>
      <c r="T275" s="48">
        <v>3.2</v>
      </c>
      <c r="U275" s="48">
        <v>3.2</v>
      </c>
      <c r="V275" s="21"/>
      <c r="W275" s="21"/>
    </row>
    <row r="276" ht="67" customHeight="1" spans="1:23">
      <c r="A276" s="6">
        <v>205</v>
      </c>
      <c r="B276" s="7" t="s">
        <v>595</v>
      </c>
      <c r="C276" s="7" t="s">
        <v>56</v>
      </c>
      <c r="D276" s="7" t="s">
        <v>56</v>
      </c>
      <c r="E276" s="7" t="s">
        <v>56</v>
      </c>
      <c r="F276" s="7" t="s">
        <v>56</v>
      </c>
      <c r="G276" s="8" t="s">
        <v>194</v>
      </c>
      <c r="H276" s="8" t="s">
        <v>56</v>
      </c>
      <c r="I276" s="8" t="s">
        <v>56</v>
      </c>
      <c r="J276" s="8" t="s">
        <v>195</v>
      </c>
      <c r="K276" s="8" t="s">
        <v>56</v>
      </c>
      <c r="L276" s="8" t="s">
        <v>56</v>
      </c>
      <c r="M276" s="8" t="s">
        <v>56</v>
      </c>
      <c r="N276" s="8" t="s">
        <v>56</v>
      </c>
      <c r="O276" s="8" t="s">
        <v>56</v>
      </c>
      <c r="P276" s="8" t="s">
        <v>56</v>
      </c>
      <c r="Q276" s="10" t="s">
        <v>196</v>
      </c>
      <c r="R276" s="10" t="s">
        <v>56</v>
      </c>
      <c r="S276" s="20">
        <v>91.91</v>
      </c>
      <c r="T276" s="20">
        <v>91.91</v>
      </c>
      <c r="U276" s="20">
        <v>91.91</v>
      </c>
      <c r="V276" s="21"/>
      <c r="W276" s="21"/>
    </row>
    <row r="277" ht="15.5" customHeight="1" spans="1:23">
      <c r="A277" s="44"/>
      <c r="B277" s="45" t="s">
        <v>596</v>
      </c>
      <c r="C277" s="44" t="s">
        <v>56</v>
      </c>
      <c r="D277" s="44" t="s">
        <v>56</v>
      </c>
      <c r="E277" s="44" t="s">
        <v>56</v>
      </c>
      <c r="F277" s="44" t="s">
        <v>56</v>
      </c>
      <c r="G277" s="8" t="s">
        <v>198</v>
      </c>
      <c r="H277" s="8" t="s">
        <v>56</v>
      </c>
      <c r="I277" s="8" t="s">
        <v>56</v>
      </c>
      <c r="J277" s="44"/>
      <c r="K277" s="44" t="s">
        <v>56</v>
      </c>
      <c r="L277" s="44" t="s">
        <v>56</v>
      </c>
      <c r="M277" s="44" t="s">
        <v>56</v>
      </c>
      <c r="N277" s="44" t="s">
        <v>56</v>
      </c>
      <c r="O277" s="44" t="s">
        <v>56</v>
      </c>
      <c r="P277" s="44" t="s">
        <v>56</v>
      </c>
      <c r="Q277" s="44"/>
      <c r="R277" s="44" t="s">
        <v>56</v>
      </c>
      <c r="S277" s="44"/>
      <c r="T277" s="44" t="s">
        <v>56</v>
      </c>
      <c r="U277" s="44" t="s">
        <v>56</v>
      </c>
      <c r="V277" s="21"/>
      <c r="W277" s="21"/>
    </row>
    <row r="278" ht="28.5" customHeight="1" spans="1:23">
      <c r="A278" s="6">
        <v>241</v>
      </c>
      <c r="B278" s="7" t="s">
        <v>597</v>
      </c>
      <c r="C278" s="7" t="s">
        <v>56</v>
      </c>
      <c r="D278" s="7" t="s">
        <v>56</v>
      </c>
      <c r="E278" s="7" t="s">
        <v>56</v>
      </c>
      <c r="F278" s="7" t="s">
        <v>56</v>
      </c>
      <c r="G278" s="8" t="s">
        <v>297</v>
      </c>
      <c r="H278" s="8" t="s">
        <v>56</v>
      </c>
      <c r="I278" s="8" t="s">
        <v>56</v>
      </c>
      <c r="J278" s="8" t="s">
        <v>598</v>
      </c>
      <c r="K278" s="8" t="s">
        <v>56</v>
      </c>
      <c r="L278" s="8" t="s">
        <v>56</v>
      </c>
      <c r="M278" s="8" t="s">
        <v>56</v>
      </c>
      <c r="N278" s="8" t="s">
        <v>56</v>
      </c>
      <c r="O278" s="8" t="s">
        <v>56</v>
      </c>
      <c r="P278" s="8" t="s">
        <v>56</v>
      </c>
      <c r="Q278" s="10" t="s">
        <v>88</v>
      </c>
      <c r="R278" s="10" t="s">
        <v>56</v>
      </c>
      <c r="S278" s="20">
        <v>2.96</v>
      </c>
      <c r="T278" s="20">
        <v>2.96</v>
      </c>
      <c r="U278" s="20">
        <v>2.96</v>
      </c>
      <c r="V278" s="21"/>
      <c r="W278" s="21"/>
    </row>
    <row r="279" ht="28.5" customHeight="1" spans="1:23">
      <c r="A279" s="6">
        <v>242</v>
      </c>
      <c r="B279" s="7" t="s">
        <v>599</v>
      </c>
      <c r="C279" s="7" t="s">
        <v>56</v>
      </c>
      <c r="D279" s="7" t="s">
        <v>56</v>
      </c>
      <c r="E279" s="7" t="s">
        <v>56</v>
      </c>
      <c r="F279" s="7" t="s">
        <v>56</v>
      </c>
      <c r="G279" s="8" t="s">
        <v>600</v>
      </c>
      <c r="H279" s="8" t="s">
        <v>56</v>
      </c>
      <c r="I279" s="8" t="s">
        <v>56</v>
      </c>
      <c r="J279" s="8" t="s">
        <v>601</v>
      </c>
      <c r="K279" s="8" t="s">
        <v>56</v>
      </c>
      <c r="L279" s="8" t="s">
        <v>56</v>
      </c>
      <c r="M279" s="8" t="s">
        <v>56</v>
      </c>
      <c r="N279" s="8" t="s">
        <v>56</v>
      </c>
      <c r="O279" s="8" t="s">
        <v>56</v>
      </c>
      <c r="P279" s="8" t="s">
        <v>56</v>
      </c>
      <c r="Q279" s="10" t="s">
        <v>88</v>
      </c>
      <c r="R279" s="10" t="s">
        <v>56</v>
      </c>
      <c r="S279" s="48">
        <v>33.9</v>
      </c>
      <c r="T279" s="48">
        <v>33.9</v>
      </c>
      <c r="U279" s="48">
        <v>33.9</v>
      </c>
      <c r="V279" s="21"/>
      <c r="W279" s="21"/>
    </row>
    <row r="280" ht="28.5" customHeight="1" spans="1:23">
      <c r="A280" s="6">
        <v>243</v>
      </c>
      <c r="B280" s="7" t="s">
        <v>602</v>
      </c>
      <c r="C280" s="7" t="s">
        <v>56</v>
      </c>
      <c r="D280" s="7" t="s">
        <v>56</v>
      </c>
      <c r="E280" s="7" t="s">
        <v>56</v>
      </c>
      <c r="F280" s="7" t="s">
        <v>56</v>
      </c>
      <c r="G280" s="8" t="s">
        <v>300</v>
      </c>
      <c r="H280" s="8" t="s">
        <v>56</v>
      </c>
      <c r="I280" s="8" t="s">
        <v>56</v>
      </c>
      <c r="J280" s="52" t="s">
        <v>301</v>
      </c>
      <c r="K280" s="52" t="s">
        <v>56</v>
      </c>
      <c r="L280" s="52" t="s">
        <v>56</v>
      </c>
      <c r="M280" s="52" t="s">
        <v>56</v>
      </c>
      <c r="N280" s="52" t="s">
        <v>56</v>
      </c>
      <c r="O280" s="52" t="s">
        <v>56</v>
      </c>
      <c r="P280" s="52" t="s">
        <v>56</v>
      </c>
      <c r="Q280" s="10" t="s">
        <v>88</v>
      </c>
      <c r="R280" s="10" t="s">
        <v>56</v>
      </c>
      <c r="S280" s="20">
        <v>133.79</v>
      </c>
      <c r="T280" s="20">
        <v>133.79</v>
      </c>
      <c r="U280" s="20">
        <v>133.79</v>
      </c>
      <c r="V280" s="21"/>
      <c r="W280" s="21"/>
    </row>
    <row r="281" ht="28.5" customHeight="1" spans="1:23">
      <c r="A281" s="6">
        <v>244</v>
      </c>
      <c r="B281" s="7" t="s">
        <v>603</v>
      </c>
      <c r="C281" s="7" t="s">
        <v>56</v>
      </c>
      <c r="D281" s="7" t="s">
        <v>56</v>
      </c>
      <c r="E281" s="7" t="s">
        <v>56</v>
      </c>
      <c r="F281" s="7" t="s">
        <v>56</v>
      </c>
      <c r="G281" s="8" t="s">
        <v>341</v>
      </c>
      <c r="H281" s="8" t="s">
        <v>56</v>
      </c>
      <c r="I281" s="8" t="s">
        <v>56</v>
      </c>
      <c r="J281" s="8" t="s">
        <v>517</v>
      </c>
      <c r="K281" s="8" t="s">
        <v>56</v>
      </c>
      <c r="L281" s="8" t="s">
        <v>56</v>
      </c>
      <c r="M281" s="8" t="s">
        <v>56</v>
      </c>
      <c r="N281" s="8" t="s">
        <v>56</v>
      </c>
      <c r="O281" s="8" t="s">
        <v>56</v>
      </c>
      <c r="P281" s="8" t="s">
        <v>56</v>
      </c>
      <c r="Q281" s="10" t="s">
        <v>88</v>
      </c>
      <c r="R281" s="10" t="s">
        <v>56</v>
      </c>
      <c r="S281" s="20">
        <v>10.64</v>
      </c>
      <c r="T281" s="20">
        <v>10.64</v>
      </c>
      <c r="U281" s="20">
        <v>10.64</v>
      </c>
      <c r="V281" s="21"/>
      <c r="W281" s="21"/>
    </row>
    <row r="282" ht="28.5" customHeight="1" spans="1:23">
      <c r="A282" s="6">
        <v>245</v>
      </c>
      <c r="B282" s="7" t="s">
        <v>604</v>
      </c>
      <c r="C282" s="7" t="s">
        <v>56</v>
      </c>
      <c r="D282" s="7" t="s">
        <v>56</v>
      </c>
      <c r="E282" s="7" t="s">
        <v>56</v>
      </c>
      <c r="F282" s="7" t="s">
        <v>56</v>
      </c>
      <c r="G282" s="8" t="s">
        <v>303</v>
      </c>
      <c r="H282" s="8" t="s">
        <v>56</v>
      </c>
      <c r="I282" s="8" t="s">
        <v>56</v>
      </c>
      <c r="J282" s="52" t="s">
        <v>304</v>
      </c>
      <c r="K282" s="52" t="s">
        <v>56</v>
      </c>
      <c r="L282" s="52" t="s">
        <v>56</v>
      </c>
      <c r="M282" s="52" t="s">
        <v>56</v>
      </c>
      <c r="N282" s="52" t="s">
        <v>56</v>
      </c>
      <c r="O282" s="52" t="s">
        <v>56</v>
      </c>
      <c r="P282" s="52" t="s">
        <v>56</v>
      </c>
      <c r="Q282" s="10" t="s">
        <v>88</v>
      </c>
      <c r="R282" s="10" t="s">
        <v>56</v>
      </c>
      <c r="S282" s="20">
        <v>62.49</v>
      </c>
      <c r="T282" s="20">
        <v>62.49</v>
      </c>
      <c r="U282" s="20">
        <v>62.49</v>
      </c>
      <c r="V282" s="21"/>
      <c r="W282" s="21"/>
    </row>
    <row r="283" ht="28.5" customHeight="1" spans="1:23">
      <c r="A283" s="6">
        <v>246</v>
      </c>
      <c r="B283" s="7" t="s">
        <v>605</v>
      </c>
      <c r="C283" s="7" t="s">
        <v>56</v>
      </c>
      <c r="D283" s="7" t="s">
        <v>56</v>
      </c>
      <c r="E283" s="7" t="s">
        <v>56</v>
      </c>
      <c r="F283" s="7" t="s">
        <v>56</v>
      </c>
      <c r="G283" s="8" t="s">
        <v>606</v>
      </c>
      <c r="H283" s="8" t="s">
        <v>56</v>
      </c>
      <c r="I283" s="8" t="s">
        <v>56</v>
      </c>
      <c r="J283" s="8" t="s">
        <v>607</v>
      </c>
      <c r="K283" s="8" t="s">
        <v>56</v>
      </c>
      <c r="L283" s="8" t="s">
        <v>56</v>
      </c>
      <c r="M283" s="8" t="s">
        <v>56</v>
      </c>
      <c r="N283" s="8" t="s">
        <v>56</v>
      </c>
      <c r="O283" s="8" t="s">
        <v>56</v>
      </c>
      <c r="P283" s="8" t="s">
        <v>56</v>
      </c>
      <c r="Q283" s="10" t="s">
        <v>88</v>
      </c>
      <c r="R283" s="10" t="s">
        <v>56</v>
      </c>
      <c r="S283" s="20">
        <v>18.57</v>
      </c>
      <c r="T283" s="20">
        <v>18.57</v>
      </c>
      <c r="U283" s="20">
        <v>18.57</v>
      </c>
      <c r="V283" s="21"/>
      <c r="W283" s="21"/>
    </row>
    <row r="284" ht="28.5" customHeight="1" spans="1:23">
      <c r="A284" s="6">
        <v>247</v>
      </c>
      <c r="B284" s="7" t="s">
        <v>608</v>
      </c>
      <c r="C284" s="7" t="s">
        <v>56</v>
      </c>
      <c r="D284" s="7" t="s">
        <v>56</v>
      </c>
      <c r="E284" s="7" t="s">
        <v>56</v>
      </c>
      <c r="F284" s="7" t="s">
        <v>56</v>
      </c>
      <c r="G284" s="8" t="s">
        <v>306</v>
      </c>
      <c r="H284" s="8" t="s">
        <v>56</v>
      </c>
      <c r="I284" s="8" t="s">
        <v>56</v>
      </c>
      <c r="J284" s="8" t="s">
        <v>307</v>
      </c>
      <c r="K284" s="8" t="s">
        <v>56</v>
      </c>
      <c r="L284" s="8" t="s">
        <v>56</v>
      </c>
      <c r="M284" s="8" t="s">
        <v>56</v>
      </c>
      <c r="N284" s="8" t="s">
        <v>56</v>
      </c>
      <c r="O284" s="8" t="s">
        <v>56</v>
      </c>
      <c r="P284" s="8" t="s">
        <v>56</v>
      </c>
      <c r="Q284" s="10" t="s">
        <v>88</v>
      </c>
      <c r="R284" s="10" t="s">
        <v>56</v>
      </c>
      <c r="S284" s="20">
        <v>2.69</v>
      </c>
      <c r="T284" s="20">
        <v>2.69</v>
      </c>
      <c r="U284" s="20">
        <v>2.69</v>
      </c>
      <c r="V284" s="21"/>
      <c r="W284" s="21"/>
    </row>
    <row r="285" ht="28.5" customHeight="1" spans="1:23">
      <c r="A285" s="6">
        <v>248</v>
      </c>
      <c r="B285" s="7" t="s">
        <v>609</v>
      </c>
      <c r="C285" s="7" t="s">
        <v>56</v>
      </c>
      <c r="D285" s="7" t="s">
        <v>56</v>
      </c>
      <c r="E285" s="7" t="s">
        <v>56</v>
      </c>
      <c r="F285" s="7" t="s">
        <v>56</v>
      </c>
      <c r="G285" s="8" t="s">
        <v>309</v>
      </c>
      <c r="H285" s="8" t="s">
        <v>56</v>
      </c>
      <c r="I285" s="8" t="s">
        <v>56</v>
      </c>
      <c r="J285" s="8" t="s">
        <v>310</v>
      </c>
      <c r="K285" s="8" t="s">
        <v>56</v>
      </c>
      <c r="L285" s="8" t="s">
        <v>56</v>
      </c>
      <c r="M285" s="8" t="s">
        <v>56</v>
      </c>
      <c r="N285" s="8" t="s">
        <v>56</v>
      </c>
      <c r="O285" s="8" t="s">
        <v>56</v>
      </c>
      <c r="P285" s="8" t="s">
        <v>56</v>
      </c>
      <c r="Q285" s="10" t="s">
        <v>88</v>
      </c>
      <c r="R285" s="10" t="s">
        <v>56</v>
      </c>
      <c r="S285" s="49">
        <v>6</v>
      </c>
      <c r="T285" s="49">
        <v>6</v>
      </c>
      <c r="U285" s="49">
        <v>6</v>
      </c>
      <c r="V285" s="21"/>
      <c r="W285" s="21"/>
    </row>
    <row r="286" ht="28.5" customHeight="1" spans="1:23">
      <c r="A286" s="6">
        <v>249</v>
      </c>
      <c r="B286" s="7" t="s">
        <v>610</v>
      </c>
      <c r="C286" s="7" t="s">
        <v>56</v>
      </c>
      <c r="D286" s="7" t="s">
        <v>56</v>
      </c>
      <c r="E286" s="7" t="s">
        <v>56</v>
      </c>
      <c r="F286" s="7" t="s">
        <v>56</v>
      </c>
      <c r="G286" s="8" t="s">
        <v>611</v>
      </c>
      <c r="H286" s="8" t="s">
        <v>56</v>
      </c>
      <c r="I286" s="8" t="s">
        <v>56</v>
      </c>
      <c r="J286" s="8" t="s">
        <v>312</v>
      </c>
      <c r="K286" s="8" t="s">
        <v>56</v>
      </c>
      <c r="L286" s="8" t="s">
        <v>56</v>
      </c>
      <c r="M286" s="8" t="s">
        <v>56</v>
      </c>
      <c r="N286" s="8" t="s">
        <v>56</v>
      </c>
      <c r="O286" s="8" t="s">
        <v>56</v>
      </c>
      <c r="P286" s="8" t="s">
        <v>56</v>
      </c>
      <c r="Q286" s="10" t="s">
        <v>88</v>
      </c>
      <c r="R286" s="10" t="s">
        <v>56</v>
      </c>
      <c r="S286" s="20">
        <v>15.13</v>
      </c>
      <c r="T286" s="20">
        <v>15.13</v>
      </c>
      <c r="U286" s="20">
        <v>15.13</v>
      </c>
      <c r="V286" s="21"/>
      <c r="W286" s="21"/>
    </row>
    <row r="287" ht="17.5" customHeight="1" spans="1:23">
      <c r="A287" s="6">
        <v>250</v>
      </c>
      <c r="B287" s="7" t="s">
        <v>612</v>
      </c>
      <c r="C287" s="7" t="s">
        <v>56</v>
      </c>
      <c r="D287" s="7" t="s">
        <v>56</v>
      </c>
      <c r="E287" s="7" t="s">
        <v>56</v>
      </c>
      <c r="F287" s="7" t="s">
        <v>56</v>
      </c>
      <c r="G287" s="8" t="s">
        <v>613</v>
      </c>
      <c r="H287" s="8" t="s">
        <v>56</v>
      </c>
      <c r="I287" s="8" t="s">
        <v>56</v>
      </c>
      <c r="J287" s="8" t="s">
        <v>614</v>
      </c>
      <c r="K287" s="8" t="s">
        <v>56</v>
      </c>
      <c r="L287" s="8" t="s">
        <v>56</v>
      </c>
      <c r="M287" s="8" t="s">
        <v>56</v>
      </c>
      <c r="N287" s="8" t="s">
        <v>56</v>
      </c>
      <c r="O287" s="8" t="s">
        <v>56</v>
      </c>
      <c r="P287" s="8" t="s">
        <v>56</v>
      </c>
      <c r="Q287" s="10" t="s">
        <v>88</v>
      </c>
      <c r="R287" s="10" t="s">
        <v>56</v>
      </c>
      <c r="S287" s="49">
        <v>17</v>
      </c>
      <c r="T287" s="49">
        <v>17</v>
      </c>
      <c r="U287" s="49">
        <v>17</v>
      </c>
      <c r="V287" s="21"/>
      <c r="W287" s="21"/>
    </row>
    <row r="288" ht="28.5" customHeight="1" spans="1:23">
      <c r="A288" s="6">
        <v>251</v>
      </c>
      <c r="B288" s="7" t="s">
        <v>615</v>
      </c>
      <c r="C288" s="7" t="s">
        <v>56</v>
      </c>
      <c r="D288" s="7" t="s">
        <v>56</v>
      </c>
      <c r="E288" s="7" t="s">
        <v>56</v>
      </c>
      <c r="F288" s="7" t="s">
        <v>56</v>
      </c>
      <c r="G288" s="8" t="s">
        <v>433</v>
      </c>
      <c r="H288" s="8" t="s">
        <v>56</v>
      </c>
      <c r="I288" s="8" t="s">
        <v>56</v>
      </c>
      <c r="J288" s="8" t="s">
        <v>616</v>
      </c>
      <c r="K288" s="8" t="s">
        <v>56</v>
      </c>
      <c r="L288" s="8" t="s">
        <v>56</v>
      </c>
      <c r="M288" s="8" t="s">
        <v>56</v>
      </c>
      <c r="N288" s="8" t="s">
        <v>56</v>
      </c>
      <c r="O288" s="8" t="s">
        <v>56</v>
      </c>
      <c r="P288" s="8" t="s">
        <v>56</v>
      </c>
      <c r="Q288" s="10" t="s">
        <v>88</v>
      </c>
      <c r="R288" s="10" t="s">
        <v>56</v>
      </c>
      <c r="S288" s="20">
        <v>12.63</v>
      </c>
      <c r="T288" s="20">
        <v>12.63</v>
      </c>
      <c r="U288" s="20">
        <v>12.63</v>
      </c>
      <c r="V288" s="21"/>
      <c r="W288" s="21"/>
    </row>
    <row r="289" ht="17.25" customHeight="1" spans="1:23">
      <c r="A289" s="10" t="s">
        <v>617</v>
      </c>
      <c r="B289" s="11"/>
      <c r="C289" s="11" t="s">
        <v>56</v>
      </c>
      <c r="D289" s="11" t="s">
        <v>56</v>
      </c>
      <c r="E289" s="11" t="s">
        <v>56</v>
      </c>
      <c r="F289" s="11" t="s">
        <v>56</v>
      </c>
      <c r="G289" s="11"/>
      <c r="H289" s="11" t="s">
        <v>56</v>
      </c>
      <c r="I289" s="11" t="s">
        <v>56</v>
      </c>
      <c r="J289" s="11"/>
      <c r="K289" s="11" t="s">
        <v>56</v>
      </c>
      <c r="L289" s="11" t="s">
        <v>56</v>
      </c>
      <c r="M289" s="11" t="s">
        <v>56</v>
      </c>
      <c r="N289" s="11" t="s">
        <v>56</v>
      </c>
      <c r="O289" s="11" t="s">
        <v>56</v>
      </c>
      <c r="P289" s="11" t="s">
        <v>56</v>
      </c>
      <c r="Q289" s="11"/>
      <c r="R289" s="11" t="s">
        <v>56</v>
      </c>
      <c r="S289" s="11"/>
      <c r="T289" s="11" t="s">
        <v>56</v>
      </c>
      <c r="U289" s="11" t="s">
        <v>56</v>
      </c>
      <c r="V289" s="21"/>
      <c r="W289" s="21"/>
    </row>
  </sheetData>
  <mergeCells count="1429">
    <mergeCell ref="A1:U1"/>
    <mergeCell ref="A2:W2"/>
    <mergeCell ref="A3:W3"/>
    <mergeCell ref="B4:F4"/>
    <mergeCell ref="G4:I4"/>
    <mergeCell ref="J4:P4"/>
    <mergeCell ref="Q4:R4"/>
    <mergeCell ref="S4:U4"/>
    <mergeCell ref="B5:F5"/>
    <mergeCell ref="G5:I5"/>
    <mergeCell ref="J5:P5"/>
    <mergeCell ref="Q5:R5"/>
    <mergeCell ref="S5:U5"/>
    <mergeCell ref="B6:F6"/>
    <mergeCell ref="G6:I6"/>
    <mergeCell ref="J6:P6"/>
    <mergeCell ref="Q6:R6"/>
    <mergeCell ref="S6:U6"/>
    <mergeCell ref="B7:F7"/>
    <mergeCell ref="G7:I7"/>
    <mergeCell ref="J7:P7"/>
    <mergeCell ref="Q7:R7"/>
    <mergeCell ref="S7:U7"/>
    <mergeCell ref="B8:F8"/>
    <mergeCell ref="G8:I8"/>
    <mergeCell ref="J8:P8"/>
    <mergeCell ref="Q8:R8"/>
    <mergeCell ref="S8:U8"/>
    <mergeCell ref="B9:F9"/>
    <mergeCell ref="G9:I9"/>
    <mergeCell ref="J9:P9"/>
    <mergeCell ref="Q9:R9"/>
    <mergeCell ref="S9:U9"/>
    <mergeCell ref="B10:F10"/>
    <mergeCell ref="G10:I10"/>
    <mergeCell ref="J10:P10"/>
    <mergeCell ref="Q10:R10"/>
    <mergeCell ref="S10:U10"/>
    <mergeCell ref="B11:F11"/>
    <mergeCell ref="G11:I11"/>
    <mergeCell ref="J11:P11"/>
    <mergeCell ref="Q11:R11"/>
    <mergeCell ref="S11:U11"/>
    <mergeCell ref="B12:F12"/>
    <mergeCell ref="G12:I12"/>
    <mergeCell ref="J12:P12"/>
    <mergeCell ref="Q12:R12"/>
    <mergeCell ref="S12:U12"/>
    <mergeCell ref="B13:F13"/>
    <mergeCell ref="G13:I13"/>
    <mergeCell ref="J13:P13"/>
    <mergeCell ref="Q13:R13"/>
    <mergeCell ref="S13:U13"/>
    <mergeCell ref="B14:F14"/>
    <mergeCell ref="G14:I14"/>
    <mergeCell ref="J14:P14"/>
    <mergeCell ref="Q14:R14"/>
    <mergeCell ref="S14:U14"/>
    <mergeCell ref="B15:F15"/>
    <mergeCell ref="G15:I15"/>
    <mergeCell ref="J15:P15"/>
    <mergeCell ref="Q15:R15"/>
    <mergeCell ref="S15:U15"/>
    <mergeCell ref="B16:F16"/>
    <mergeCell ref="G16:I16"/>
    <mergeCell ref="J16:P16"/>
    <mergeCell ref="Q16:R16"/>
    <mergeCell ref="S16:U16"/>
    <mergeCell ref="B17:F17"/>
    <mergeCell ref="G17:I17"/>
    <mergeCell ref="J17:P17"/>
    <mergeCell ref="Q17:R17"/>
    <mergeCell ref="S17:U17"/>
    <mergeCell ref="B18:F18"/>
    <mergeCell ref="G18:I18"/>
    <mergeCell ref="J18:P18"/>
    <mergeCell ref="Q18:R18"/>
    <mergeCell ref="S18:U18"/>
    <mergeCell ref="B19:F19"/>
    <mergeCell ref="G19:I19"/>
    <mergeCell ref="J19:P19"/>
    <mergeCell ref="Q19:R19"/>
    <mergeCell ref="S19:U19"/>
    <mergeCell ref="B20:F20"/>
    <mergeCell ref="G20:I20"/>
    <mergeCell ref="J20:P20"/>
    <mergeCell ref="Q20:R20"/>
    <mergeCell ref="S20:U20"/>
    <mergeCell ref="B21:F21"/>
    <mergeCell ref="G21:I21"/>
    <mergeCell ref="J21:P21"/>
    <mergeCell ref="Q21:R21"/>
    <mergeCell ref="S21:U21"/>
    <mergeCell ref="B22:F22"/>
    <mergeCell ref="G22:I22"/>
    <mergeCell ref="J22:P22"/>
    <mergeCell ref="Q22:R22"/>
    <mergeCell ref="S22:U22"/>
    <mergeCell ref="B23:F23"/>
    <mergeCell ref="G23:I23"/>
    <mergeCell ref="J23:P23"/>
    <mergeCell ref="Q23:R23"/>
    <mergeCell ref="S23:U23"/>
    <mergeCell ref="B24:F24"/>
    <mergeCell ref="G24:I24"/>
    <mergeCell ref="J24:P24"/>
    <mergeCell ref="Q24:R24"/>
    <mergeCell ref="S24:U24"/>
    <mergeCell ref="B25:F25"/>
    <mergeCell ref="G25:I25"/>
    <mergeCell ref="J25:P25"/>
    <mergeCell ref="Q25:R25"/>
    <mergeCell ref="S25:U25"/>
    <mergeCell ref="B26:F26"/>
    <mergeCell ref="G26:I26"/>
    <mergeCell ref="J26:P26"/>
    <mergeCell ref="Q26:R26"/>
    <mergeCell ref="S26:U26"/>
    <mergeCell ref="B27:F27"/>
    <mergeCell ref="G27:I27"/>
    <mergeCell ref="J27:P27"/>
    <mergeCell ref="Q27:R27"/>
    <mergeCell ref="S27:U27"/>
    <mergeCell ref="B28:F28"/>
    <mergeCell ref="G28:I28"/>
    <mergeCell ref="J28:P28"/>
    <mergeCell ref="Q28:R28"/>
    <mergeCell ref="S28:U28"/>
    <mergeCell ref="B29:F29"/>
    <mergeCell ref="G29:I29"/>
    <mergeCell ref="J29:P29"/>
    <mergeCell ref="Q29:R29"/>
    <mergeCell ref="S29:U29"/>
    <mergeCell ref="B30:F30"/>
    <mergeCell ref="G30:I30"/>
    <mergeCell ref="J30:P30"/>
    <mergeCell ref="Q30:R30"/>
    <mergeCell ref="S30:U30"/>
    <mergeCell ref="B31:F31"/>
    <mergeCell ref="G31:I31"/>
    <mergeCell ref="J31:P31"/>
    <mergeCell ref="Q31:R31"/>
    <mergeCell ref="S31:U31"/>
    <mergeCell ref="B32:F32"/>
    <mergeCell ref="G32:I32"/>
    <mergeCell ref="J32:P32"/>
    <mergeCell ref="Q32:R32"/>
    <mergeCell ref="S32:U32"/>
    <mergeCell ref="B33:F33"/>
    <mergeCell ref="G33:I33"/>
    <mergeCell ref="J33:P33"/>
    <mergeCell ref="Q33:R33"/>
    <mergeCell ref="S33:U33"/>
    <mergeCell ref="B34:F34"/>
    <mergeCell ref="G34:I34"/>
    <mergeCell ref="J34:P34"/>
    <mergeCell ref="Q34:R34"/>
    <mergeCell ref="S34:U34"/>
    <mergeCell ref="B35:F35"/>
    <mergeCell ref="G35:I35"/>
    <mergeCell ref="J35:P35"/>
    <mergeCell ref="Q35:R35"/>
    <mergeCell ref="S35:U35"/>
    <mergeCell ref="B36:F36"/>
    <mergeCell ref="G36:I36"/>
    <mergeCell ref="J36:P36"/>
    <mergeCell ref="Q36:R36"/>
    <mergeCell ref="S36:U36"/>
    <mergeCell ref="B37:F37"/>
    <mergeCell ref="G37:I37"/>
    <mergeCell ref="J37:P37"/>
    <mergeCell ref="Q37:R37"/>
    <mergeCell ref="S37:U37"/>
    <mergeCell ref="B38:F38"/>
    <mergeCell ref="G38:I38"/>
    <mergeCell ref="J38:P38"/>
    <mergeCell ref="Q38:R38"/>
    <mergeCell ref="S38:U38"/>
    <mergeCell ref="B39:F39"/>
    <mergeCell ref="G39:I39"/>
    <mergeCell ref="J39:P39"/>
    <mergeCell ref="Q39:R39"/>
    <mergeCell ref="S39:U39"/>
    <mergeCell ref="B40:F40"/>
    <mergeCell ref="G40:I40"/>
    <mergeCell ref="J40:P40"/>
    <mergeCell ref="Q40:R40"/>
    <mergeCell ref="S40:U40"/>
    <mergeCell ref="B41:F41"/>
    <mergeCell ref="G41:I41"/>
    <mergeCell ref="J41:P41"/>
    <mergeCell ref="Q41:R41"/>
    <mergeCell ref="S41:U41"/>
    <mergeCell ref="B42:F42"/>
    <mergeCell ref="G42:I42"/>
    <mergeCell ref="J42:P42"/>
    <mergeCell ref="Q42:R42"/>
    <mergeCell ref="S42:U42"/>
    <mergeCell ref="B43:F43"/>
    <mergeCell ref="G43:I43"/>
    <mergeCell ref="J43:P43"/>
    <mergeCell ref="Q43:R43"/>
    <mergeCell ref="S43:U43"/>
    <mergeCell ref="B44:F44"/>
    <mergeCell ref="G44:I44"/>
    <mergeCell ref="J44:P44"/>
    <mergeCell ref="Q44:R44"/>
    <mergeCell ref="S44:U44"/>
    <mergeCell ref="B45:F45"/>
    <mergeCell ref="G45:I45"/>
    <mergeCell ref="J45:P45"/>
    <mergeCell ref="Q45:R45"/>
    <mergeCell ref="S45:U45"/>
    <mergeCell ref="B46:F46"/>
    <mergeCell ref="G46:I46"/>
    <mergeCell ref="J46:P46"/>
    <mergeCell ref="Q46:R46"/>
    <mergeCell ref="S46:U46"/>
    <mergeCell ref="B47:F47"/>
    <mergeCell ref="G47:I47"/>
    <mergeCell ref="J47:P47"/>
    <mergeCell ref="Q47:R47"/>
    <mergeCell ref="S47:U47"/>
    <mergeCell ref="B48:F48"/>
    <mergeCell ref="G48:I48"/>
    <mergeCell ref="J48:P48"/>
    <mergeCell ref="Q48:R48"/>
    <mergeCell ref="S48:U48"/>
    <mergeCell ref="B49:F49"/>
    <mergeCell ref="G49:I49"/>
    <mergeCell ref="J49:P49"/>
    <mergeCell ref="Q49:R49"/>
    <mergeCell ref="S49:U49"/>
    <mergeCell ref="B50:F50"/>
    <mergeCell ref="G50:I50"/>
    <mergeCell ref="J50:P50"/>
    <mergeCell ref="Q50:R50"/>
    <mergeCell ref="S50:U50"/>
    <mergeCell ref="B51:F51"/>
    <mergeCell ref="G51:I51"/>
    <mergeCell ref="J51:P51"/>
    <mergeCell ref="Q51:R51"/>
    <mergeCell ref="S51:U51"/>
    <mergeCell ref="B52:F52"/>
    <mergeCell ref="G52:I52"/>
    <mergeCell ref="J52:P52"/>
    <mergeCell ref="Q52:R52"/>
    <mergeCell ref="S52:U52"/>
    <mergeCell ref="B53:F53"/>
    <mergeCell ref="G53:I53"/>
    <mergeCell ref="J53:P53"/>
    <mergeCell ref="Q53:R53"/>
    <mergeCell ref="S53:U53"/>
    <mergeCell ref="B54:F54"/>
    <mergeCell ref="G54:I54"/>
    <mergeCell ref="J54:P54"/>
    <mergeCell ref="Q54:R54"/>
    <mergeCell ref="S54:U54"/>
    <mergeCell ref="B55:F55"/>
    <mergeCell ref="G55:I55"/>
    <mergeCell ref="J55:P55"/>
    <mergeCell ref="Q55:R55"/>
    <mergeCell ref="S55:U55"/>
    <mergeCell ref="B56:F56"/>
    <mergeCell ref="G56:I56"/>
    <mergeCell ref="J56:P56"/>
    <mergeCell ref="Q56:R56"/>
    <mergeCell ref="S56:U56"/>
    <mergeCell ref="B57:F57"/>
    <mergeCell ref="G57:I57"/>
    <mergeCell ref="J57:P57"/>
    <mergeCell ref="Q57:R57"/>
    <mergeCell ref="S57:U57"/>
    <mergeCell ref="B58:F58"/>
    <mergeCell ref="G58:I58"/>
    <mergeCell ref="J58:P58"/>
    <mergeCell ref="Q58:R58"/>
    <mergeCell ref="S58:U58"/>
    <mergeCell ref="B59:F59"/>
    <mergeCell ref="G59:I59"/>
    <mergeCell ref="J59:P59"/>
    <mergeCell ref="Q59:R59"/>
    <mergeCell ref="S59:U59"/>
    <mergeCell ref="B60:F60"/>
    <mergeCell ref="G60:I60"/>
    <mergeCell ref="J60:P60"/>
    <mergeCell ref="Q60:R60"/>
    <mergeCell ref="S60:U60"/>
    <mergeCell ref="B61:F61"/>
    <mergeCell ref="G61:I61"/>
    <mergeCell ref="J61:P61"/>
    <mergeCell ref="Q61:R61"/>
    <mergeCell ref="S61:U61"/>
    <mergeCell ref="B62:F62"/>
    <mergeCell ref="G62:I62"/>
    <mergeCell ref="J62:P62"/>
    <mergeCell ref="Q62:R62"/>
    <mergeCell ref="S62:U62"/>
    <mergeCell ref="B63:F63"/>
    <mergeCell ref="G63:I63"/>
    <mergeCell ref="J63:P63"/>
    <mergeCell ref="Q63:R63"/>
    <mergeCell ref="S63:U63"/>
    <mergeCell ref="B64:F64"/>
    <mergeCell ref="G64:I64"/>
    <mergeCell ref="J64:P64"/>
    <mergeCell ref="Q64:R64"/>
    <mergeCell ref="S64:U64"/>
    <mergeCell ref="B65:F65"/>
    <mergeCell ref="G65:I65"/>
    <mergeCell ref="J65:P65"/>
    <mergeCell ref="Q65:R65"/>
    <mergeCell ref="S65:U65"/>
    <mergeCell ref="B66:F66"/>
    <mergeCell ref="G66:I66"/>
    <mergeCell ref="J66:P66"/>
    <mergeCell ref="Q66:R66"/>
    <mergeCell ref="S66:U66"/>
    <mergeCell ref="B67:F67"/>
    <mergeCell ref="G67:I67"/>
    <mergeCell ref="J67:P67"/>
    <mergeCell ref="Q67:R67"/>
    <mergeCell ref="S67:U67"/>
    <mergeCell ref="B68:F68"/>
    <mergeCell ref="G68:I68"/>
    <mergeCell ref="J68:P68"/>
    <mergeCell ref="Q68:R68"/>
    <mergeCell ref="S68:U68"/>
    <mergeCell ref="B69:F69"/>
    <mergeCell ref="G69:I69"/>
    <mergeCell ref="J69:P69"/>
    <mergeCell ref="Q69:R69"/>
    <mergeCell ref="S69:U69"/>
    <mergeCell ref="B70:F70"/>
    <mergeCell ref="G70:I70"/>
    <mergeCell ref="J70:P70"/>
    <mergeCell ref="Q70:R70"/>
    <mergeCell ref="S70:U70"/>
    <mergeCell ref="B71:F71"/>
    <mergeCell ref="G71:I71"/>
    <mergeCell ref="J71:P71"/>
    <mergeCell ref="Q71:R71"/>
    <mergeCell ref="S71:U71"/>
    <mergeCell ref="B72:F72"/>
    <mergeCell ref="G72:I72"/>
    <mergeCell ref="J72:P72"/>
    <mergeCell ref="Q72:R72"/>
    <mergeCell ref="S72:U72"/>
    <mergeCell ref="B73:F73"/>
    <mergeCell ref="G73:I73"/>
    <mergeCell ref="J73:P73"/>
    <mergeCell ref="Q73:R73"/>
    <mergeCell ref="S73:U73"/>
    <mergeCell ref="B74:F74"/>
    <mergeCell ref="G74:I74"/>
    <mergeCell ref="J74:P74"/>
    <mergeCell ref="Q74:R74"/>
    <mergeCell ref="S74:U74"/>
    <mergeCell ref="B75:F75"/>
    <mergeCell ref="G75:I75"/>
    <mergeCell ref="J75:P75"/>
    <mergeCell ref="Q75:R75"/>
    <mergeCell ref="S75:U75"/>
    <mergeCell ref="B76:F76"/>
    <mergeCell ref="G76:I76"/>
    <mergeCell ref="J76:P76"/>
    <mergeCell ref="Q76:R76"/>
    <mergeCell ref="S76:U76"/>
    <mergeCell ref="B77:F77"/>
    <mergeCell ref="G77:I77"/>
    <mergeCell ref="J77:P77"/>
    <mergeCell ref="Q77:R77"/>
    <mergeCell ref="S77:U77"/>
    <mergeCell ref="B78:F78"/>
    <mergeCell ref="G78:I78"/>
    <mergeCell ref="J78:P78"/>
    <mergeCell ref="Q78:R78"/>
    <mergeCell ref="S78:U78"/>
    <mergeCell ref="B79:F79"/>
    <mergeCell ref="G79:I79"/>
    <mergeCell ref="J79:P79"/>
    <mergeCell ref="Q79:R79"/>
    <mergeCell ref="S79:U79"/>
    <mergeCell ref="B80:F80"/>
    <mergeCell ref="G80:I80"/>
    <mergeCell ref="J80:P80"/>
    <mergeCell ref="Q80:R80"/>
    <mergeCell ref="S80:U80"/>
    <mergeCell ref="B81:F81"/>
    <mergeCell ref="G81:I81"/>
    <mergeCell ref="J81:P81"/>
    <mergeCell ref="Q81:R81"/>
    <mergeCell ref="S81:U81"/>
    <mergeCell ref="B82:F82"/>
    <mergeCell ref="G82:I82"/>
    <mergeCell ref="J82:P82"/>
    <mergeCell ref="Q82:R82"/>
    <mergeCell ref="S82:U82"/>
    <mergeCell ref="B83:F83"/>
    <mergeCell ref="G83:I83"/>
    <mergeCell ref="J83:P83"/>
    <mergeCell ref="Q83:R83"/>
    <mergeCell ref="S83:U83"/>
    <mergeCell ref="B84:F84"/>
    <mergeCell ref="G84:I84"/>
    <mergeCell ref="J84:P84"/>
    <mergeCell ref="Q84:R84"/>
    <mergeCell ref="S84:U84"/>
    <mergeCell ref="B85:F85"/>
    <mergeCell ref="G85:I85"/>
    <mergeCell ref="J85:P85"/>
    <mergeCell ref="Q85:R85"/>
    <mergeCell ref="S85:U85"/>
    <mergeCell ref="B86:F86"/>
    <mergeCell ref="G86:I86"/>
    <mergeCell ref="J86:P86"/>
    <mergeCell ref="Q86:R86"/>
    <mergeCell ref="S86:U86"/>
    <mergeCell ref="B87:F87"/>
    <mergeCell ref="G87:I87"/>
    <mergeCell ref="J87:P87"/>
    <mergeCell ref="Q87:R87"/>
    <mergeCell ref="S87:U87"/>
    <mergeCell ref="B88:F88"/>
    <mergeCell ref="G88:I88"/>
    <mergeCell ref="J88:P88"/>
    <mergeCell ref="Q88:R88"/>
    <mergeCell ref="S88:U88"/>
    <mergeCell ref="B89:F89"/>
    <mergeCell ref="G89:I89"/>
    <mergeCell ref="J89:P89"/>
    <mergeCell ref="Q89:R89"/>
    <mergeCell ref="S89:U89"/>
    <mergeCell ref="B90:F90"/>
    <mergeCell ref="G90:I90"/>
    <mergeCell ref="J90:P90"/>
    <mergeCell ref="Q90:R90"/>
    <mergeCell ref="S90:U90"/>
    <mergeCell ref="B91:F91"/>
    <mergeCell ref="G91:I91"/>
    <mergeCell ref="J91:P91"/>
    <mergeCell ref="Q91:R91"/>
    <mergeCell ref="S91:U91"/>
    <mergeCell ref="B92:F92"/>
    <mergeCell ref="G92:I92"/>
    <mergeCell ref="J92:P92"/>
    <mergeCell ref="Q92:R92"/>
    <mergeCell ref="S92:U92"/>
    <mergeCell ref="B93:F93"/>
    <mergeCell ref="G93:I93"/>
    <mergeCell ref="J93:P93"/>
    <mergeCell ref="Q93:R93"/>
    <mergeCell ref="S93:U93"/>
    <mergeCell ref="B94:F94"/>
    <mergeCell ref="G94:I94"/>
    <mergeCell ref="J94:P94"/>
    <mergeCell ref="Q94:R94"/>
    <mergeCell ref="S94:U94"/>
    <mergeCell ref="B95:F95"/>
    <mergeCell ref="G95:I95"/>
    <mergeCell ref="J95:P95"/>
    <mergeCell ref="Q95:R95"/>
    <mergeCell ref="S95:U95"/>
    <mergeCell ref="B96:F96"/>
    <mergeCell ref="G96:I96"/>
    <mergeCell ref="J96:P96"/>
    <mergeCell ref="Q96:R96"/>
    <mergeCell ref="S96:U96"/>
    <mergeCell ref="B97:F97"/>
    <mergeCell ref="G97:I97"/>
    <mergeCell ref="J97:P97"/>
    <mergeCell ref="Q97:R97"/>
    <mergeCell ref="S97:U97"/>
    <mergeCell ref="B98:F98"/>
    <mergeCell ref="G98:I98"/>
    <mergeCell ref="J98:P98"/>
    <mergeCell ref="Q98:R98"/>
    <mergeCell ref="S98:U98"/>
    <mergeCell ref="B99:F99"/>
    <mergeCell ref="G99:I99"/>
    <mergeCell ref="J99:P99"/>
    <mergeCell ref="Q99:R99"/>
    <mergeCell ref="S99:U99"/>
    <mergeCell ref="B100:F100"/>
    <mergeCell ref="G100:I100"/>
    <mergeCell ref="J100:P100"/>
    <mergeCell ref="Q100:R100"/>
    <mergeCell ref="S100:U100"/>
    <mergeCell ref="B101:F101"/>
    <mergeCell ref="G101:I101"/>
    <mergeCell ref="J101:P101"/>
    <mergeCell ref="Q101:R101"/>
    <mergeCell ref="S101:U101"/>
    <mergeCell ref="B102:F102"/>
    <mergeCell ref="G102:I102"/>
    <mergeCell ref="J102:P102"/>
    <mergeCell ref="Q102:R102"/>
    <mergeCell ref="S102:U102"/>
    <mergeCell ref="B103:F103"/>
    <mergeCell ref="G103:I103"/>
    <mergeCell ref="J103:P103"/>
    <mergeCell ref="Q103:R103"/>
    <mergeCell ref="S103:U103"/>
    <mergeCell ref="B104:F104"/>
    <mergeCell ref="G104:I104"/>
    <mergeCell ref="J104:P104"/>
    <mergeCell ref="Q104:R104"/>
    <mergeCell ref="S104:U104"/>
    <mergeCell ref="B105:F105"/>
    <mergeCell ref="G105:I105"/>
    <mergeCell ref="J105:P105"/>
    <mergeCell ref="Q105:R105"/>
    <mergeCell ref="S105:U105"/>
    <mergeCell ref="B106:F106"/>
    <mergeCell ref="G106:I106"/>
    <mergeCell ref="J106:P106"/>
    <mergeCell ref="Q106:R106"/>
    <mergeCell ref="S106:U106"/>
    <mergeCell ref="B107:F107"/>
    <mergeCell ref="G107:I107"/>
    <mergeCell ref="J107:P107"/>
    <mergeCell ref="Q107:R107"/>
    <mergeCell ref="S107:U107"/>
    <mergeCell ref="B108:F108"/>
    <mergeCell ref="G108:I108"/>
    <mergeCell ref="J108:P108"/>
    <mergeCell ref="Q108:R108"/>
    <mergeCell ref="S108:U108"/>
    <mergeCell ref="B109:F109"/>
    <mergeCell ref="G109:I109"/>
    <mergeCell ref="J109:P109"/>
    <mergeCell ref="Q109:R109"/>
    <mergeCell ref="S109:U109"/>
    <mergeCell ref="B110:F110"/>
    <mergeCell ref="G110:I110"/>
    <mergeCell ref="J110:P110"/>
    <mergeCell ref="Q110:R110"/>
    <mergeCell ref="S110:U110"/>
    <mergeCell ref="B111:F111"/>
    <mergeCell ref="G111:I111"/>
    <mergeCell ref="J111:P111"/>
    <mergeCell ref="Q111:R111"/>
    <mergeCell ref="S111:U111"/>
    <mergeCell ref="B112:F112"/>
    <mergeCell ref="G112:I112"/>
    <mergeCell ref="J112:P112"/>
    <mergeCell ref="Q112:R112"/>
    <mergeCell ref="S112:U112"/>
    <mergeCell ref="B113:F113"/>
    <mergeCell ref="G113:I113"/>
    <mergeCell ref="J113:P113"/>
    <mergeCell ref="Q113:R113"/>
    <mergeCell ref="S113:U113"/>
    <mergeCell ref="B114:F114"/>
    <mergeCell ref="G114:I114"/>
    <mergeCell ref="J114:P114"/>
    <mergeCell ref="Q114:R114"/>
    <mergeCell ref="S114:U114"/>
    <mergeCell ref="B115:F115"/>
    <mergeCell ref="G115:I115"/>
    <mergeCell ref="J115:P115"/>
    <mergeCell ref="Q115:R115"/>
    <mergeCell ref="S115:U115"/>
    <mergeCell ref="B116:F116"/>
    <mergeCell ref="G116:I116"/>
    <mergeCell ref="J116:P116"/>
    <mergeCell ref="Q116:R116"/>
    <mergeCell ref="S116:U116"/>
    <mergeCell ref="B117:F117"/>
    <mergeCell ref="G117:I117"/>
    <mergeCell ref="J117:P117"/>
    <mergeCell ref="Q117:R117"/>
    <mergeCell ref="S117:U117"/>
    <mergeCell ref="B118:F118"/>
    <mergeCell ref="G118:I118"/>
    <mergeCell ref="J118:P118"/>
    <mergeCell ref="Q118:R118"/>
    <mergeCell ref="S118:U118"/>
    <mergeCell ref="B119:F119"/>
    <mergeCell ref="G119:I119"/>
    <mergeCell ref="J119:P119"/>
    <mergeCell ref="Q119:R119"/>
    <mergeCell ref="S119:U119"/>
    <mergeCell ref="B120:F120"/>
    <mergeCell ref="G120:I120"/>
    <mergeCell ref="J120:P120"/>
    <mergeCell ref="Q120:R120"/>
    <mergeCell ref="S120:U120"/>
    <mergeCell ref="B121:F121"/>
    <mergeCell ref="G121:I121"/>
    <mergeCell ref="J121:P121"/>
    <mergeCell ref="Q121:R121"/>
    <mergeCell ref="S121:U121"/>
    <mergeCell ref="B122:F122"/>
    <mergeCell ref="G122:I122"/>
    <mergeCell ref="J122:P122"/>
    <mergeCell ref="Q122:R122"/>
    <mergeCell ref="S122:U122"/>
    <mergeCell ref="B123:F123"/>
    <mergeCell ref="G123:I123"/>
    <mergeCell ref="J123:P123"/>
    <mergeCell ref="Q123:R123"/>
    <mergeCell ref="S123:U123"/>
    <mergeCell ref="B124:F124"/>
    <mergeCell ref="G124:I124"/>
    <mergeCell ref="J124:P124"/>
    <mergeCell ref="Q124:R124"/>
    <mergeCell ref="S124:U124"/>
    <mergeCell ref="B125:F125"/>
    <mergeCell ref="G125:I125"/>
    <mergeCell ref="J125:P125"/>
    <mergeCell ref="Q125:R125"/>
    <mergeCell ref="S125:U125"/>
    <mergeCell ref="B126:F126"/>
    <mergeCell ref="G126:I126"/>
    <mergeCell ref="J126:P126"/>
    <mergeCell ref="Q126:R126"/>
    <mergeCell ref="S126:U126"/>
    <mergeCell ref="B127:F127"/>
    <mergeCell ref="G127:I127"/>
    <mergeCell ref="J127:P127"/>
    <mergeCell ref="Q127:R127"/>
    <mergeCell ref="S127:U127"/>
    <mergeCell ref="B128:F128"/>
    <mergeCell ref="G128:I128"/>
    <mergeCell ref="J128:P128"/>
    <mergeCell ref="Q128:R128"/>
    <mergeCell ref="S128:U128"/>
    <mergeCell ref="B129:F129"/>
    <mergeCell ref="G129:I129"/>
    <mergeCell ref="J129:P129"/>
    <mergeCell ref="Q129:R129"/>
    <mergeCell ref="S129:U129"/>
    <mergeCell ref="B130:F130"/>
    <mergeCell ref="G130:I130"/>
    <mergeCell ref="J130:P130"/>
    <mergeCell ref="Q130:R130"/>
    <mergeCell ref="S130:U130"/>
    <mergeCell ref="B131:F131"/>
    <mergeCell ref="G131:I131"/>
    <mergeCell ref="J131:P131"/>
    <mergeCell ref="Q131:R131"/>
    <mergeCell ref="S131:U131"/>
    <mergeCell ref="B132:F132"/>
    <mergeCell ref="G132:I132"/>
    <mergeCell ref="J132:P132"/>
    <mergeCell ref="Q132:R132"/>
    <mergeCell ref="S132:U132"/>
    <mergeCell ref="B133:F133"/>
    <mergeCell ref="G133:I133"/>
    <mergeCell ref="J133:P133"/>
    <mergeCell ref="Q133:R133"/>
    <mergeCell ref="S133:U133"/>
    <mergeCell ref="B134:F134"/>
    <mergeCell ref="G134:I134"/>
    <mergeCell ref="J134:P134"/>
    <mergeCell ref="Q134:R134"/>
    <mergeCell ref="S134:U134"/>
    <mergeCell ref="B135:F135"/>
    <mergeCell ref="G135:I135"/>
    <mergeCell ref="J135:P135"/>
    <mergeCell ref="Q135:R135"/>
    <mergeCell ref="S135:U135"/>
    <mergeCell ref="B136:F136"/>
    <mergeCell ref="G136:I136"/>
    <mergeCell ref="J136:P136"/>
    <mergeCell ref="Q136:R136"/>
    <mergeCell ref="S136:U136"/>
    <mergeCell ref="B137:F137"/>
    <mergeCell ref="G137:I137"/>
    <mergeCell ref="J137:P137"/>
    <mergeCell ref="Q137:R137"/>
    <mergeCell ref="S137:U137"/>
    <mergeCell ref="B138:F138"/>
    <mergeCell ref="G138:I138"/>
    <mergeCell ref="J138:P138"/>
    <mergeCell ref="Q138:R138"/>
    <mergeCell ref="S138:U138"/>
    <mergeCell ref="B139:F139"/>
    <mergeCell ref="G139:I139"/>
    <mergeCell ref="J139:P139"/>
    <mergeCell ref="Q139:R139"/>
    <mergeCell ref="S139:U139"/>
    <mergeCell ref="B140:F140"/>
    <mergeCell ref="G140:I140"/>
    <mergeCell ref="J140:P140"/>
    <mergeCell ref="Q140:R140"/>
    <mergeCell ref="S140:U140"/>
    <mergeCell ref="B141:F141"/>
    <mergeCell ref="G141:I141"/>
    <mergeCell ref="J141:P141"/>
    <mergeCell ref="Q141:R141"/>
    <mergeCell ref="S141:U141"/>
    <mergeCell ref="B142:F142"/>
    <mergeCell ref="G142:I142"/>
    <mergeCell ref="J142:P142"/>
    <mergeCell ref="Q142:R142"/>
    <mergeCell ref="S142:U142"/>
    <mergeCell ref="B143:F143"/>
    <mergeCell ref="G143:I143"/>
    <mergeCell ref="J143:P143"/>
    <mergeCell ref="Q143:R143"/>
    <mergeCell ref="S143:U143"/>
    <mergeCell ref="B144:F144"/>
    <mergeCell ref="G144:I144"/>
    <mergeCell ref="J144:P144"/>
    <mergeCell ref="Q144:R144"/>
    <mergeCell ref="S144:U144"/>
    <mergeCell ref="B145:F145"/>
    <mergeCell ref="G145:I145"/>
    <mergeCell ref="J145:P145"/>
    <mergeCell ref="Q145:R145"/>
    <mergeCell ref="S145:U145"/>
    <mergeCell ref="B146:F146"/>
    <mergeCell ref="G146:I146"/>
    <mergeCell ref="J146:P146"/>
    <mergeCell ref="Q146:R146"/>
    <mergeCell ref="S146:U146"/>
    <mergeCell ref="B147:F147"/>
    <mergeCell ref="G147:I147"/>
    <mergeCell ref="J147:P147"/>
    <mergeCell ref="Q147:R147"/>
    <mergeCell ref="S147:U147"/>
    <mergeCell ref="B148:F148"/>
    <mergeCell ref="G148:I148"/>
    <mergeCell ref="J148:P148"/>
    <mergeCell ref="Q148:R148"/>
    <mergeCell ref="S148:U148"/>
    <mergeCell ref="B149:F149"/>
    <mergeCell ref="G149:I149"/>
    <mergeCell ref="J149:P149"/>
    <mergeCell ref="Q149:R149"/>
    <mergeCell ref="S149:U149"/>
    <mergeCell ref="B150:F150"/>
    <mergeCell ref="G150:I150"/>
    <mergeCell ref="J150:P150"/>
    <mergeCell ref="Q150:R150"/>
    <mergeCell ref="S150:U150"/>
    <mergeCell ref="B151:F151"/>
    <mergeCell ref="G151:I151"/>
    <mergeCell ref="J151:P151"/>
    <mergeCell ref="Q151:R151"/>
    <mergeCell ref="S151:U151"/>
    <mergeCell ref="B152:F152"/>
    <mergeCell ref="G152:I152"/>
    <mergeCell ref="J152:P152"/>
    <mergeCell ref="Q152:R152"/>
    <mergeCell ref="S152:U152"/>
    <mergeCell ref="B153:F153"/>
    <mergeCell ref="G153:I153"/>
    <mergeCell ref="J153:P153"/>
    <mergeCell ref="Q153:R153"/>
    <mergeCell ref="S153:U153"/>
    <mergeCell ref="B154:F154"/>
    <mergeCell ref="G154:I154"/>
    <mergeCell ref="J154:P154"/>
    <mergeCell ref="Q154:R154"/>
    <mergeCell ref="S154:U154"/>
    <mergeCell ref="B155:F155"/>
    <mergeCell ref="G155:I155"/>
    <mergeCell ref="J155:P155"/>
    <mergeCell ref="Q155:R155"/>
    <mergeCell ref="S155:U155"/>
    <mergeCell ref="B156:F156"/>
    <mergeCell ref="G156:I156"/>
    <mergeCell ref="J156:P156"/>
    <mergeCell ref="Q156:R156"/>
    <mergeCell ref="S156:U156"/>
    <mergeCell ref="B157:F157"/>
    <mergeCell ref="G157:I157"/>
    <mergeCell ref="J157:P157"/>
    <mergeCell ref="Q157:R157"/>
    <mergeCell ref="S157:U157"/>
    <mergeCell ref="B158:F158"/>
    <mergeCell ref="G158:I158"/>
    <mergeCell ref="J158:P158"/>
    <mergeCell ref="Q158:R158"/>
    <mergeCell ref="S158:U158"/>
    <mergeCell ref="B159:F159"/>
    <mergeCell ref="G159:I159"/>
    <mergeCell ref="J159:P159"/>
    <mergeCell ref="Q159:R159"/>
    <mergeCell ref="S159:U159"/>
    <mergeCell ref="B160:F160"/>
    <mergeCell ref="G160:I160"/>
    <mergeCell ref="J160:P160"/>
    <mergeCell ref="Q160:R160"/>
    <mergeCell ref="S160:U160"/>
    <mergeCell ref="B161:F161"/>
    <mergeCell ref="G161:I161"/>
    <mergeCell ref="J161:P161"/>
    <mergeCell ref="Q161:R161"/>
    <mergeCell ref="S161:U161"/>
    <mergeCell ref="B162:F162"/>
    <mergeCell ref="G162:I162"/>
    <mergeCell ref="J162:P162"/>
    <mergeCell ref="Q162:R162"/>
    <mergeCell ref="S162:U162"/>
    <mergeCell ref="B163:F163"/>
    <mergeCell ref="G163:I163"/>
    <mergeCell ref="J163:P163"/>
    <mergeCell ref="Q163:R163"/>
    <mergeCell ref="S163:U163"/>
    <mergeCell ref="B164:F164"/>
    <mergeCell ref="G164:I164"/>
    <mergeCell ref="J164:P164"/>
    <mergeCell ref="Q164:R164"/>
    <mergeCell ref="S164:U164"/>
    <mergeCell ref="B165:F165"/>
    <mergeCell ref="G165:I165"/>
    <mergeCell ref="J165:P165"/>
    <mergeCell ref="Q165:R165"/>
    <mergeCell ref="S165:U165"/>
    <mergeCell ref="B166:F166"/>
    <mergeCell ref="G166:I166"/>
    <mergeCell ref="J166:P166"/>
    <mergeCell ref="Q166:R166"/>
    <mergeCell ref="S166:U166"/>
    <mergeCell ref="B167:F167"/>
    <mergeCell ref="G167:I167"/>
    <mergeCell ref="J167:P167"/>
    <mergeCell ref="Q167:R167"/>
    <mergeCell ref="S167:U167"/>
    <mergeCell ref="B168:F168"/>
    <mergeCell ref="G168:I168"/>
    <mergeCell ref="J168:P168"/>
    <mergeCell ref="Q168:R168"/>
    <mergeCell ref="S168:U168"/>
    <mergeCell ref="B169:F169"/>
    <mergeCell ref="G169:I169"/>
    <mergeCell ref="J169:P169"/>
    <mergeCell ref="Q169:R169"/>
    <mergeCell ref="S169:U169"/>
    <mergeCell ref="B170:F170"/>
    <mergeCell ref="G170:I170"/>
    <mergeCell ref="J170:P170"/>
    <mergeCell ref="Q170:R170"/>
    <mergeCell ref="S170:U170"/>
    <mergeCell ref="B171:F171"/>
    <mergeCell ref="G171:I171"/>
    <mergeCell ref="J171:P171"/>
    <mergeCell ref="Q171:R171"/>
    <mergeCell ref="S171:U171"/>
    <mergeCell ref="B172:F172"/>
    <mergeCell ref="G172:I172"/>
    <mergeCell ref="J172:P172"/>
    <mergeCell ref="Q172:R172"/>
    <mergeCell ref="S172:U172"/>
    <mergeCell ref="B173:F173"/>
    <mergeCell ref="G173:I173"/>
    <mergeCell ref="J173:P173"/>
    <mergeCell ref="Q173:R173"/>
    <mergeCell ref="S173:U173"/>
    <mergeCell ref="B174:F174"/>
    <mergeCell ref="G174:I174"/>
    <mergeCell ref="J174:P174"/>
    <mergeCell ref="Q174:R174"/>
    <mergeCell ref="S174:U174"/>
    <mergeCell ref="B175:F175"/>
    <mergeCell ref="G175:I175"/>
    <mergeCell ref="J175:P175"/>
    <mergeCell ref="Q175:R175"/>
    <mergeCell ref="S175:U175"/>
    <mergeCell ref="B176:F176"/>
    <mergeCell ref="G176:I176"/>
    <mergeCell ref="J176:P176"/>
    <mergeCell ref="Q176:R176"/>
    <mergeCell ref="S176:U176"/>
    <mergeCell ref="B177:F177"/>
    <mergeCell ref="G177:I177"/>
    <mergeCell ref="J177:P177"/>
    <mergeCell ref="Q177:R177"/>
    <mergeCell ref="S177:U177"/>
    <mergeCell ref="B178:F178"/>
    <mergeCell ref="G178:I178"/>
    <mergeCell ref="J178:P178"/>
    <mergeCell ref="Q178:R178"/>
    <mergeCell ref="S178:U178"/>
    <mergeCell ref="B179:F179"/>
    <mergeCell ref="G179:I179"/>
    <mergeCell ref="J179:P179"/>
    <mergeCell ref="Q179:R179"/>
    <mergeCell ref="S179:U179"/>
    <mergeCell ref="B180:F180"/>
    <mergeCell ref="G180:I180"/>
    <mergeCell ref="J180:P180"/>
    <mergeCell ref="Q180:R180"/>
    <mergeCell ref="S180:U180"/>
    <mergeCell ref="B181:F181"/>
    <mergeCell ref="G181:I181"/>
    <mergeCell ref="J181:P181"/>
    <mergeCell ref="Q181:R181"/>
    <mergeCell ref="S181:U181"/>
    <mergeCell ref="B182:F182"/>
    <mergeCell ref="G182:I182"/>
    <mergeCell ref="J182:P182"/>
    <mergeCell ref="Q182:R182"/>
    <mergeCell ref="S182:U182"/>
    <mergeCell ref="B183:F183"/>
    <mergeCell ref="G183:I183"/>
    <mergeCell ref="J183:P183"/>
    <mergeCell ref="Q183:R183"/>
    <mergeCell ref="S183:U183"/>
    <mergeCell ref="B184:F184"/>
    <mergeCell ref="G184:I184"/>
    <mergeCell ref="J184:P184"/>
    <mergeCell ref="Q184:R184"/>
    <mergeCell ref="S184:U184"/>
    <mergeCell ref="B185:F185"/>
    <mergeCell ref="G185:I185"/>
    <mergeCell ref="J185:P185"/>
    <mergeCell ref="Q185:R185"/>
    <mergeCell ref="S185:U185"/>
    <mergeCell ref="B186:F186"/>
    <mergeCell ref="G186:I186"/>
    <mergeCell ref="J186:P186"/>
    <mergeCell ref="Q186:R186"/>
    <mergeCell ref="S186:U186"/>
    <mergeCell ref="B187:F187"/>
    <mergeCell ref="G187:I187"/>
    <mergeCell ref="J187:P187"/>
    <mergeCell ref="Q187:R187"/>
    <mergeCell ref="S187:U187"/>
    <mergeCell ref="B188:F188"/>
    <mergeCell ref="G188:I188"/>
    <mergeCell ref="J188:P188"/>
    <mergeCell ref="Q188:R188"/>
    <mergeCell ref="S188:U188"/>
    <mergeCell ref="B189:F189"/>
    <mergeCell ref="G189:I189"/>
    <mergeCell ref="J189:P189"/>
    <mergeCell ref="Q189:R189"/>
    <mergeCell ref="S189:U189"/>
    <mergeCell ref="B190:F190"/>
    <mergeCell ref="G190:I190"/>
    <mergeCell ref="J190:P190"/>
    <mergeCell ref="Q190:R190"/>
    <mergeCell ref="S190:U190"/>
    <mergeCell ref="B191:F191"/>
    <mergeCell ref="G191:I191"/>
    <mergeCell ref="J191:P191"/>
    <mergeCell ref="Q191:R191"/>
    <mergeCell ref="S191:U191"/>
    <mergeCell ref="B192:F192"/>
    <mergeCell ref="G192:I192"/>
    <mergeCell ref="J192:P192"/>
    <mergeCell ref="Q192:R192"/>
    <mergeCell ref="S192:U192"/>
    <mergeCell ref="B193:F193"/>
    <mergeCell ref="G193:I193"/>
    <mergeCell ref="J193:P193"/>
    <mergeCell ref="Q193:R193"/>
    <mergeCell ref="S193:U193"/>
    <mergeCell ref="B194:F194"/>
    <mergeCell ref="G194:I194"/>
    <mergeCell ref="J194:P194"/>
    <mergeCell ref="Q194:R194"/>
    <mergeCell ref="S194:U194"/>
    <mergeCell ref="B195:F195"/>
    <mergeCell ref="G195:I195"/>
    <mergeCell ref="J195:P195"/>
    <mergeCell ref="Q195:R195"/>
    <mergeCell ref="S195:U195"/>
    <mergeCell ref="B196:F196"/>
    <mergeCell ref="G196:I196"/>
    <mergeCell ref="J196:P196"/>
    <mergeCell ref="Q196:R196"/>
    <mergeCell ref="S196:U196"/>
    <mergeCell ref="B197:F197"/>
    <mergeCell ref="G197:I197"/>
    <mergeCell ref="J197:P197"/>
    <mergeCell ref="Q197:R197"/>
    <mergeCell ref="S197:U197"/>
    <mergeCell ref="B198:F198"/>
    <mergeCell ref="G198:I198"/>
    <mergeCell ref="J198:P198"/>
    <mergeCell ref="Q198:R198"/>
    <mergeCell ref="S198:U198"/>
    <mergeCell ref="B199:F199"/>
    <mergeCell ref="G199:I199"/>
    <mergeCell ref="J199:P199"/>
    <mergeCell ref="Q199:R199"/>
    <mergeCell ref="S199:U199"/>
    <mergeCell ref="B200:F200"/>
    <mergeCell ref="G200:I200"/>
    <mergeCell ref="J200:P200"/>
    <mergeCell ref="Q200:R200"/>
    <mergeCell ref="S200:U200"/>
    <mergeCell ref="B201:F201"/>
    <mergeCell ref="G201:I201"/>
    <mergeCell ref="J201:P201"/>
    <mergeCell ref="Q201:R201"/>
    <mergeCell ref="S201:U201"/>
    <mergeCell ref="B202:F202"/>
    <mergeCell ref="G202:I202"/>
    <mergeCell ref="J202:P202"/>
    <mergeCell ref="Q202:R202"/>
    <mergeCell ref="S202:U202"/>
    <mergeCell ref="B203:F203"/>
    <mergeCell ref="G203:I203"/>
    <mergeCell ref="J203:P203"/>
    <mergeCell ref="Q203:R203"/>
    <mergeCell ref="S203:U203"/>
    <mergeCell ref="B204:F204"/>
    <mergeCell ref="G204:I204"/>
    <mergeCell ref="J204:P204"/>
    <mergeCell ref="Q204:R204"/>
    <mergeCell ref="S204:U204"/>
    <mergeCell ref="B205:F205"/>
    <mergeCell ref="G205:I205"/>
    <mergeCell ref="J205:P205"/>
    <mergeCell ref="Q205:R205"/>
    <mergeCell ref="S205:U205"/>
    <mergeCell ref="B206:F206"/>
    <mergeCell ref="G206:I206"/>
    <mergeCell ref="J206:P206"/>
    <mergeCell ref="Q206:R206"/>
    <mergeCell ref="S206:U206"/>
    <mergeCell ref="B207:F207"/>
    <mergeCell ref="G207:I207"/>
    <mergeCell ref="J207:P207"/>
    <mergeCell ref="Q207:R207"/>
    <mergeCell ref="S207:U207"/>
    <mergeCell ref="B208:F208"/>
    <mergeCell ref="G208:I208"/>
    <mergeCell ref="J208:P208"/>
    <mergeCell ref="Q208:R208"/>
    <mergeCell ref="S208:U208"/>
    <mergeCell ref="B209:F209"/>
    <mergeCell ref="G209:I209"/>
    <mergeCell ref="J209:P209"/>
    <mergeCell ref="Q209:R209"/>
    <mergeCell ref="S209:U209"/>
    <mergeCell ref="B210:F210"/>
    <mergeCell ref="G210:I210"/>
    <mergeCell ref="J210:P210"/>
    <mergeCell ref="Q210:R210"/>
    <mergeCell ref="S210:U210"/>
    <mergeCell ref="B211:F211"/>
    <mergeCell ref="G211:I211"/>
    <mergeCell ref="J211:P211"/>
    <mergeCell ref="Q211:R211"/>
    <mergeCell ref="S211:U211"/>
    <mergeCell ref="B212:F212"/>
    <mergeCell ref="G212:I212"/>
    <mergeCell ref="J212:P212"/>
    <mergeCell ref="Q212:R212"/>
    <mergeCell ref="S212:U212"/>
    <mergeCell ref="B213:F213"/>
    <mergeCell ref="G213:I213"/>
    <mergeCell ref="J213:P213"/>
    <mergeCell ref="Q213:R213"/>
    <mergeCell ref="S213:U213"/>
    <mergeCell ref="B214:F214"/>
    <mergeCell ref="G214:I214"/>
    <mergeCell ref="J214:P214"/>
    <mergeCell ref="Q214:R214"/>
    <mergeCell ref="S214:U214"/>
    <mergeCell ref="B215:F215"/>
    <mergeCell ref="G215:I215"/>
    <mergeCell ref="J215:P215"/>
    <mergeCell ref="Q215:R215"/>
    <mergeCell ref="S215:U215"/>
    <mergeCell ref="B216:F216"/>
    <mergeCell ref="G216:I216"/>
    <mergeCell ref="J216:P216"/>
    <mergeCell ref="Q216:R216"/>
    <mergeCell ref="S216:U216"/>
    <mergeCell ref="B217:F217"/>
    <mergeCell ref="G217:I217"/>
    <mergeCell ref="J217:P217"/>
    <mergeCell ref="Q217:R217"/>
    <mergeCell ref="S217:U217"/>
    <mergeCell ref="B218:F218"/>
    <mergeCell ref="G218:I218"/>
    <mergeCell ref="J218:P218"/>
    <mergeCell ref="Q218:R218"/>
    <mergeCell ref="S218:U218"/>
    <mergeCell ref="B219:F219"/>
    <mergeCell ref="G219:I219"/>
    <mergeCell ref="J219:P219"/>
    <mergeCell ref="Q219:R219"/>
    <mergeCell ref="S219:U219"/>
    <mergeCell ref="B220:F220"/>
    <mergeCell ref="G220:I220"/>
    <mergeCell ref="J220:P220"/>
    <mergeCell ref="Q220:R220"/>
    <mergeCell ref="S220:U220"/>
    <mergeCell ref="B221:F221"/>
    <mergeCell ref="G221:I221"/>
    <mergeCell ref="J221:P221"/>
    <mergeCell ref="Q221:R221"/>
    <mergeCell ref="S221:U221"/>
    <mergeCell ref="B222:F222"/>
    <mergeCell ref="G222:I222"/>
    <mergeCell ref="J222:P222"/>
    <mergeCell ref="Q222:R222"/>
    <mergeCell ref="S222:U222"/>
    <mergeCell ref="B223:F223"/>
    <mergeCell ref="G223:I223"/>
    <mergeCell ref="J223:P223"/>
    <mergeCell ref="Q223:R223"/>
    <mergeCell ref="S223:U223"/>
    <mergeCell ref="B224:F224"/>
    <mergeCell ref="G224:I224"/>
    <mergeCell ref="J224:P224"/>
    <mergeCell ref="Q224:R224"/>
    <mergeCell ref="S224:U224"/>
    <mergeCell ref="B225:F225"/>
    <mergeCell ref="G225:I225"/>
    <mergeCell ref="J225:P225"/>
    <mergeCell ref="Q225:R225"/>
    <mergeCell ref="S225:U225"/>
    <mergeCell ref="B226:F226"/>
    <mergeCell ref="G226:I226"/>
    <mergeCell ref="J226:P226"/>
    <mergeCell ref="Q226:R226"/>
    <mergeCell ref="S226:U226"/>
    <mergeCell ref="B227:F227"/>
    <mergeCell ref="G227:I227"/>
    <mergeCell ref="J227:P227"/>
    <mergeCell ref="Q227:R227"/>
    <mergeCell ref="S227:U227"/>
    <mergeCell ref="B228:F228"/>
    <mergeCell ref="G228:I228"/>
    <mergeCell ref="J228:P228"/>
    <mergeCell ref="Q228:R228"/>
    <mergeCell ref="S228:U228"/>
    <mergeCell ref="B229:F229"/>
    <mergeCell ref="G229:I229"/>
    <mergeCell ref="J229:P229"/>
    <mergeCell ref="Q229:R229"/>
    <mergeCell ref="S229:U229"/>
    <mergeCell ref="B230:F230"/>
    <mergeCell ref="G230:I230"/>
    <mergeCell ref="J230:P230"/>
    <mergeCell ref="Q230:R230"/>
    <mergeCell ref="S230:U230"/>
    <mergeCell ref="B231:F231"/>
    <mergeCell ref="G231:I231"/>
    <mergeCell ref="J231:P231"/>
    <mergeCell ref="Q231:R231"/>
    <mergeCell ref="S231:U231"/>
    <mergeCell ref="B232:F232"/>
    <mergeCell ref="G232:I232"/>
    <mergeCell ref="J232:P232"/>
    <mergeCell ref="Q232:R232"/>
    <mergeCell ref="S232:U232"/>
    <mergeCell ref="B233:F233"/>
    <mergeCell ref="G233:I233"/>
    <mergeCell ref="J233:P233"/>
    <mergeCell ref="Q233:R233"/>
    <mergeCell ref="S233:U233"/>
    <mergeCell ref="B234:F234"/>
    <mergeCell ref="G234:I234"/>
    <mergeCell ref="J234:P234"/>
    <mergeCell ref="Q234:R234"/>
    <mergeCell ref="S234:U234"/>
    <mergeCell ref="B235:F235"/>
    <mergeCell ref="G235:I235"/>
    <mergeCell ref="J235:P235"/>
    <mergeCell ref="Q235:R235"/>
    <mergeCell ref="S235:U235"/>
    <mergeCell ref="B236:F236"/>
    <mergeCell ref="G236:I236"/>
    <mergeCell ref="J236:P236"/>
    <mergeCell ref="Q236:R236"/>
    <mergeCell ref="S236:U236"/>
    <mergeCell ref="B237:F237"/>
    <mergeCell ref="G237:I237"/>
    <mergeCell ref="J237:P237"/>
    <mergeCell ref="Q237:R237"/>
    <mergeCell ref="S237:U237"/>
    <mergeCell ref="B238:F238"/>
    <mergeCell ref="G238:I238"/>
    <mergeCell ref="J238:P238"/>
    <mergeCell ref="Q238:R238"/>
    <mergeCell ref="S238:U238"/>
    <mergeCell ref="B239:F239"/>
    <mergeCell ref="G239:I239"/>
    <mergeCell ref="J239:P239"/>
    <mergeCell ref="Q239:R239"/>
    <mergeCell ref="S239:U239"/>
    <mergeCell ref="B240:F240"/>
    <mergeCell ref="G240:I240"/>
    <mergeCell ref="J240:P240"/>
    <mergeCell ref="Q240:R240"/>
    <mergeCell ref="S240:U240"/>
    <mergeCell ref="B241:F241"/>
    <mergeCell ref="G241:I241"/>
    <mergeCell ref="J241:P241"/>
    <mergeCell ref="Q241:R241"/>
    <mergeCell ref="S241:U241"/>
    <mergeCell ref="B242:F242"/>
    <mergeCell ref="G242:I242"/>
    <mergeCell ref="J242:P242"/>
    <mergeCell ref="Q242:R242"/>
    <mergeCell ref="S242:U242"/>
    <mergeCell ref="B243:F243"/>
    <mergeCell ref="G243:I243"/>
    <mergeCell ref="J243:P243"/>
    <mergeCell ref="Q243:R243"/>
    <mergeCell ref="S243:U243"/>
    <mergeCell ref="B244:F244"/>
    <mergeCell ref="G244:I244"/>
    <mergeCell ref="J244:P244"/>
    <mergeCell ref="Q244:R244"/>
    <mergeCell ref="S244:U244"/>
    <mergeCell ref="B245:F245"/>
    <mergeCell ref="G245:I245"/>
    <mergeCell ref="J245:P245"/>
    <mergeCell ref="Q245:R245"/>
    <mergeCell ref="S245:U245"/>
    <mergeCell ref="B246:F246"/>
    <mergeCell ref="G246:I246"/>
    <mergeCell ref="J246:P246"/>
    <mergeCell ref="Q246:R246"/>
    <mergeCell ref="S246:U246"/>
    <mergeCell ref="B247:F247"/>
    <mergeCell ref="G247:I247"/>
    <mergeCell ref="J247:P247"/>
    <mergeCell ref="Q247:R247"/>
    <mergeCell ref="S247:U247"/>
    <mergeCell ref="B248:F248"/>
    <mergeCell ref="G248:I248"/>
    <mergeCell ref="J248:P248"/>
    <mergeCell ref="Q248:R248"/>
    <mergeCell ref="S248:U248"/>
    <mergeCell ref="B249:F249"/>
    <mergeCell ref="G249:I249"/>
    <mergeCell ref="J249:P249"/>
    <mergeCell ref="Q249:R249"/>
    <mergeCell ref="S249:U249"/>
    <mergeCell ref="B250:F250"/>
    <mergeCell ref="G250:I250"/>
    <mergeCell ref="J250:P250"/>
    <mergeCell ref="Q250:R250"/>
    <mergeCell ref="S250:U250"/>
    <mergeCell ref="B251:F251"/>
    <mergeCell ref="G251:I251"/>
    <mergeCell ref="J251:P251"/>
    <mergeCell ref="Q251:R251"/>
    <mergeCell ref="S251:U251"/>
    <mergeCell ref="B252:F252"/>
    <mergeCell ref="G252:I252"/>
    <mergeCell ref="J252:P252"/>
    <mergeCell ref="Q252:R252"/>
    <mergeCell ref="S252:U252"/>
    <mergeCell ref="B253:F253"/>
    <mergeCell ref="G253:I253"/>
    <mergeCell ref="J253:P253"/>
    <mergeCell ref="Q253:R253"/>
    <mergeCell ref="S253:U253"/>
    <mergeCell ref="B254:F254"/>
    <mergeCell ref="G254:I254"/>
    <mergeCell ref="J254:P254"/>
    <mergeCell ref="Q254:R254"/>
    <mergeCell ref="S254:U254"/>
    <mergeCell ref="B255:F255"/>
    <mergeCell ref="G255:I255"/>
    <mergeCell ref="J255:P255"/>
    <mergeCell ref="Q255:R255"/>
    <mergeCell ref="S255:U255"/>
    <mergeCell ref="B256:F256"/>
    <mergeCell ref="G256:I256"/>
    <mergeCell ref="J256:P256"/>
    <mergeCell ref="Q256:R256"/>
    <mergeCell ref="S256:U256"/>
    <mergeCell ref="B257:F257"/>
    <mergeCell ref="G257:I257"/>
    <mergeCell ref="J257:P257"/>
    <mergeCell ref="Q257:R257"/>
    <mergeCell ref="S257:U257"/>
    <mergeCell ref="B258:F258"/>
    <mergeCell ref="G258:I258"/>
    <mergeCell ref="J258:P258"/>
    <mergeCell ref="Q258:R258"/>
    <mergeCell ref="S258:U258"/>
    <mergeCell ref="B259:F259"/>
    <mergeCell ref="G259:I259"/>
    <mergeCell ref="J259:P259"/>
    <mergeCell ref="Q259:R259"/>
    <mergeCell ref="S259:U259"/>
    <mergeCell ref="B260:F260"/>
    <mergeCell ref="G260:I260"/>
    <mergeCell ref="J260:P260"/>
    <mergeCell ref="Q260:R260"/>
    <mergeCell ref="S260:U260"/>
    <mergeCell ref="B261:F261"/>
    <mergeCell ref="G261:I261"/>
    <mergeCell ref="J261:P261"/>
    <mergeCell ref="Q261:R261"/>
    <mergeCell ref="S261:U261"/>
    <mergeCell ref="B262:F262"/>
    <mergeCell ref="G262:I262"/>
    <mergeCell ref="J262:P262"/>
    <mergeCell ref="Q262:R262"/>
    <mergeCell ref="S262:U262"/>
    <mergeCell ref="B263:F263"/>
    <mergeCell ref="G263:I263"/>
    <mergeCell ref="J263:P263"/>
    <mergeCell ref="Q263:R263"/>
    <mergeCell ref="S263:U263"/>
    <mergeCell ref="B264:F264"/>
    <mergeCell ref="G264:I264"/>
    <mergeCell ref="J264:P264"/>
    <mergeCell ref="Q264:R264"/>
    <mergeCell ref="S264:U264"/>
    <mergeCell ref="B265:F265"/>
    <mergeCell ref="G265:I265"/>
    <mergeCell ref="J265:P265"/>
    <mergeCell ref="Q265:R265"/>
    <mergeCell ref="S265:U265"/>
    <mergeCell ref="B266:F266"/>
    <mergeCell ref="G266:I266"/>
    <mergeCell ref="J266:P266"/>
    <mergeCell ref="Q266:R266"/>
    <mergeCell ref="S266:U266"/>
    <mergeCell ref="B267:F267"/>
    <mergeCell ref="G267:I267"/>
    <mergeCell ref="J267:P267"/>
    <mergeCell ref="Q267:R267"/>
    <mergeCell ref="S267:U267"/>
    <mergeCell ref="B268:F268"/>
    <mergeCell ref="G268:I268"/>
    <mergeCell ref="J268:P268"/>
    <mergeCell ref="Q268:R268"/>
    <mergeCell ref="S268:U268"/>
    <mergeCell ref="B269:F269"/>
    <mergeCell ref="G269:I269"/>
    <mergeCell ref="J269:P269"/>
    <mergeCell ref="Q269:R269"/>
    <mergeCell ref="S269:U269"/>
    <mergeCell ref="B270:F270"/>
    <mergeCell ref="G270:I270"/>
    <mergeCell ref="J270:P270"/>
    <mergeCell ref="Q270:R270"/>
    <mergeCell ref="S270:U270"/>
    <mergeCell ref="B271:F271"/>
    <mergeCell ref="G271:I271"/>
    <mergeCell ref="J271:P271"/>
    <mergeCell ref="Q271:R271"/>
    <mergeCell ref="S271:U271"/>
    <mergeCell ref="B272:F272"/>
    <mergeCell ref="G272:I272"/>
    <mergeCell ref="J272:P272"/>
    <mergeCell ref="Q272:R272"/>
    <mergeCell ref="S272:U272"/>
    <mergeCell ref="B273:F273"/>
    <mergeCell ref="G273:I273"/>
    <mergeCell ref="J273:P273"/>
    <mergeCell ref="Q273:R273"/>
    <mergeCell ref="S273:U273"/>
    <mergeCell ref="B274:F274"/>
    <mergeCell ref="G274:I274"/>
    <mergeCell ref="J274:P274"/>
    <mergeCell ref="Q274:R274"/>
    <mergeCell ref="S274:U274"/>
    <mergeCell ref="B275:F275"/>
    <mergeCell ref="G275:I275"/>
    <mergeCell ref="J275:P275"/>
    <mergeCell ref="Q275:R275"/>
    <mergeCell ref="S275:U275"/>
    <mergeCell ref="B276:F276"/>
    <mergeCell ref="G276:I276"/>
    <mergeCell ref="J276:P276"/>
    <mergeCell ref="Q276:R276"/>
    <mergeCell ref="S276:U276"/>
    <mergeCell ref="B277:F277"/>
    <mergeCell ref="G277:I277"/>
    <mergeCell ref="J277:P277"/>
    <mergeCell ref="Q277:R277"/>
    <mergeCell ref="S277:U277"/>
    <mergeCell ref="B278:F278"/>
    <mergeCell ref="G278:I278"/>
    <mergeCell ref="J278:P278"/>
    <mergeCell ref="Q278:R278"/>
    <mergeCell ref="S278:U278"/>
    <mergeCell ref="B279:F279"/>
    <mergeCell ref="G279:I279"/>
    <mergeCell ref="J279:P279"/>
    <mergeCell ref="Q279:R279"/>
    <mergeCell ref="S279:U279"/>
    <mergeCell ref="B280:F280"/>
    <mergeCell ref="G280:I280"/>
    <mergeCell ref="J280:P280"/>
    <mergeCell ref="Q280:R280"/>
    <mergeCell ref="S280:U280"/>
    <mergeCell ref="B281:F281"/>
    <mergeCell ref="G281:I281"/>
    <mergeCell ref="J281:P281"/>
    <mergeCell ref="Q281:R281"/>
    <mergeCell ref="S281:U281"/>
    <mergeCell ref="B282:F282"/>
    <mergeCell ref="G282:I282"/>
    <mergeCell ref="J282:P282"/>
    <mergeCell ref="Q282:R282"/>
    <mergeCell ref="S282:U282"/>
    <mergeCell ref="B283:F283"/>
    <mergeCell ref="G283:I283"/>
    <mergeCell ref="J283:P283"/>
    <mergeCell ref="Q283:R283"/>
    <mergeCell ref="S283:U283"/>
    <mergeCell ref="B284:F284"/>
    <mergeCell ref="G284:I284"/>
    <mergeCell ref="J284:P284"/>
    <mergeCell ref="Q284:R284"/>
    <mergeCell ref="S284:U284"/>
    <mergeCell ref="B285:F285"/>
    <mergeCell ref="G285:I285"/>
    <mergeCell ref="J285:P285"/>
    <mergeCell ref="Q285:R285"/>
    <mergeCell ref="S285:U285"/>
    <mergeCell ref="B286:F286"/>
    <mergeCell ref="G286:I286"/>
    <mergeCell ref="J286:P286"/>
    <mergeCell ref="Q286:R286"/>
    <mergeCell ref="S286:U286"/>
    <mergeCell ref="B287:F287"/>
    <mergeCell ref="G287:I287"/>
    <mergeCell ref="J287:P287"/>
    <mergeCell ref="Q287:R287"/>
    <mergeCell ref="S287:U287"/>
    <mergeCell ref="B288:F288"/>
    <mergeCell ref="G288:I288"/>
    <mergeCell ref="J288:P288"/>
    <mergeCell ref="Q288:R288"/>
    <mergeCell ref="S288:U288"/>
    <mergeCell ref="A289:U289"/>
  </mergeCells>
  <pageMargins left="0.7" right="0.7" top="0.75" bottom="0.75" header="0.3" footer="0.3"/>
  <pageSetup paperSize="9" scale="84"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showGridLines="0" view="pageBreakPreview" zoomScaleNormal="100" topLeftCell="A6" workbookViewId="0">
      <selection activeCell="C3" sqref="C3"/>
    </sheetView>
  </sheetViews>
  <sheetFormatPr defaultColWidth="6.75" defaultRowHeight="11.25"/>
  <cols>
    <col min="1" max="1" width="13.875" style="26" customWidth="1"/>
    <col min="2" max="2" width="14.625" style="26" customWidth="1"/>
    <col min="3" max="3" width="17.375" style="26" customWidth="1"/>
    <col min="4" max="4" width="7.125" style="26" customWidth="1"/>
    <col min="5" max="5" width="6.125" style="26" customWidth="1"/>
    <col min="6" max="6" width="14.375" style="26" customWidth="1"/>
    <col min="7" max="7" width="14.125" style="26" customWidth="1"/>
    <col min="8" max="8" width="10" style="26" customWidth="1"/>
    <col min="9" max="16384" width="6.75" style="26"/>
  </cols>
  <sheetData>
    <row r="1" ht="33.75" customHeight="1" spans="1:8">
      <c r="A1" s="27" t="s">
        <v>0</v>
      </c>
      <c r="B1" s="27"/>
      <c r="C1" s="27"/>
      <c r="D1" s="27"/>
      <c r="E1" s="27"/>
      <c r="F1" s="27"/>
      <c r="G1" s="27"/>
      <c r="H1" s="27"/>
    </row>
    <row r="2" ht="33.75" customHeight="1" spans="1:8">
      <c r="A2" s="27" t="s">
        <v>618</v>
      </c>
      <c r="B2" s="27"/>
      <c r="C2" s="27"/>
      <c r="D2" s="27"/>
      <c r="E2" s="27"/>
      <c r="F2" s="27"/>
      <c r="G2" s="27"/>
      <c r="H2" s="27"/>
    </row>
    <row r="3" ht="28.5" customHeight="1" spans="1:8">
      <c r="A3" s="28" t="s">
        <v>22</v>
      </c>
      <c r="B3" s="29" t="s">
        <v>619</v>
      </c>
      <c r="C3" s="29" t="s">
        <v>620</v>
      </c>
      <c r="D3" s="29" t="s">
        <v>621</v>
      </c>
      <c r="E3" s="29" t="s">
        <v>622</v>
      </c>
      <c r="F3" s="29" t="s">
        <v>623</v>
      </c>
      <c r="G3" s="30" t="s">
        <v>624</v>
      </c>
      <c r="H3" s="31" t="s">
        <v>28</v>
      </c>
    </row>
    <row r="4" ht="15.75" customHeight="1" spans="1:8">
      <c r="A4" s="32" t="s">
        <v>36</v>
      </c>
      <c r="B4" s="33"/>
      <c r="C4" s="34" t="s">
        <v>625</v>
      </c>
      <c r="D4" s="34"/>
      <c r="E4" s="34"/>
      <c r="F4" s="35"/>
      <c r="G4" s="35"/>
      <c r="H4" s="36"/>
    </row>
    <row r="5" ht="15.75" customHeight="1" spans="1:8">
      <c r="A5" s="32" t="s">
        <v>38</v>
      </c>
      <c r="B5" s="33"/>
      <c r="C5" s="34" t="s">
        <v>626</v>
      </c>
      <c r="D5" s="34"/>
      <c r="E5" s="34"/>
      <c r="F5" s="35"/>
      <c r="G5" s="35"/>
      <c r="H5" s="36"/>
    </row>
    <row r="6" ht="15.75" customHeight="1" spans="1:8">
      <c r="A6" s="32" t="s">
        <v>627</v>
      </c>
      <c r="B6" s="33" t="s">
        <v>48</v>
      </c>
      <c r="C6" s="34" t="s">
        <v>628</v>
      </c>
      <c r="D6" s="34"/>
      <c r="E6" s="34"/>
      <c r="F6" s="35"/>
      <c r="G6" s="35"/>
      <c r="H6" s="36"/>
    </row>
    <row r="7" ht="18" customHeight="1" spans="1:8">
      <c r="A7" s="32" t="s">
        <v>629</v>
      </c>
      <c r="B7" s="33" t="s">
        <v>630</v>
      </c>
      <c r="C7" s="34" t="s">
        <v>631</v>
      </c>
      <c r="D7" s="34" t="s">
        <v>632</v>
      </c>
      <c r="E7" s="34">
        <v>1</v>
      </c>
      <c r="F7" s="35"/>
      <c r="G7" s="35"/>
      <c r="H7" s="36"/>
    </row>
    <row r="8" ht="18" customHeight="1" spans="1:8">
      <c r="A8" s="32" t="s">
        <v>633</v>
      </c>
      <c r="B8" s="33" t="s">
        <v>634</v>
      </c>
      <c r="C8" s="34" t="s">
        <v>635</v>
      </c>
      <c r="D8" s="34" t="s">
        <v>632</v>
      </c>
      <c r="E8" s="34">
        <v>1</v>
      </c>
      <c r="F8" s="35"/>
      <c r="G8" s="35"/>
      <c r="H8" s="36"/>
    </row>
    <row r="9" ht="18" customHeight="1" spans="1:8">
      <c r="A9" s="32" t="s">
        <v>636</v>
      </c>
      <c r="B9" s="33" t="s">
        <v>637</v>
      </c>
      <c r="C9" s="34" t="s">
        <v>638</v>
      </c>
      <c r="D9" s="34" t="s">
        <v>632</v>
      </c>
      <c r="E9" s="34">
        <v>1</v>
      </c>
      <c r="F9" s="35"/>
      <c r="G9" s="35"/>
      <c r="H9" s="36"/>
    </row>
    <row r="10" ht="18" customHeight="1" spans="1:8">
      <c r="A10" s="32" t="s">
        <v>639</v>
      </c>
      <c r="B10" s="33" t="s">
        <v>640</v>
      </c>
      <c r="C10" s="34" t="s">
        <v>641</v>
      </c>
      <c r="D10" s="34" t="s">
        <v>632</v>
      </c>
      <c r="E10" s="34">
        <v>1</v>
      </c>
      <c r="F10" s="35"/>
      <c r="G10" s="35"/>
      <c r="H10" s="36"/>
    </row>
    <row r="11" ht="18" customHeight="1" spans="1:8">
      <c r="A11" s="32" t="s">
        <v>642</v>
      </c>
      <c r="B11" s="33" t="s">
        <v>643</v>
      </c>
      <c r="C11" s="34" t="s">
        <v>644</v>
      </c>
      <c r="D11" s="34" t="s">
        <v>632</v>
      </c>
      <c r="E11" s="34">
        <v>1</v>
      </c>
      <c r="F11" s="35"/>
      <c r="G11" s="35"/>
      <c r="H11" s="36"/>
    </row>
    <row r="12" ht="18" customHeight="1" spans="1:8">
      <c r="A12" s="32" t="s">
        <v>645</v>
      </c>
      <c r="B12" s="33" t="s">
        <v>646</v>
      </c>
      <c r="C12" s="34" t="s">
        <v>647</v>
      </c>
      <c r="D12" s="34" t="s">
        <v>632</v>
      </c>
      <c r="E12" s="34">
        <v>1</v>
      </c>
      <c r="F12" s="35"/>
      <c r="G12" s="35"/>
      <c r="H12" s="36"/>
    </row>
    <row r="13" ht="18" customHeight="1" spans="1:13">
      <c r="A13" s="32" t="s">
        <v>648</v>
      </c>
      <c r="B13" s="118" t="s">
        <v>649</v>
      </c>
      <c r="C13" s="34" t="s">
        <v>650</v>
      </c>
      <c r="D13" s="34" t="s">
        <v>632</v>
      </c>
      <c r="E13" s="34">
        <v>1</v>
      </c>
      <c r="F13" s="35"/>
      <c r="G13" s="35"/>
      <c r="H13" s="36"/>
      <c r="J13" s="26" t="s">
        <v>56</v>
      </c>
      <c r="K13" s="26" t="s">
        <v>56</v>
      </c>
      <c r="L13" s="26" t="s">
        <v>56</v>
      </c>
      <c r="M13" s="26" t="s">
        <v>56</v>
      </c>
    </row>
    <row r="14" ht="18" customHeight="1" spans="1:13">
      <c r="A14" s="32" t="s">
        <v>651</v>
      </c>
      <c r="B14" s="118" t="s">
        <v>649</v>
      </c>
      <c r="C14" s="34" t="s">
        <v>652</v>
      </c>
      <c r="D14" s="34" t="s">
        <v>632</v>
      </c>
      <c r="E14" s="34">
        <v>1</v>
      </c>
      <c r="F14" s="35"/>
      <c r="G14" s="35"/>
      <c r="H14" s="36"/>
      <c r="J14" s="26" t="s">
        <v>56</v>
      </c>
      <c r="K14" s="26" t="s">
        <v>56</v>
      </c>
      <c r="L14" s="26" t="s">
        <v>56</v>
      </c>
      <c r="M14" s="26" t="s">
        <v>56</v>
      </c>
    </row>
    <row r="15" ht="18" customHeight="1" spans="1:13">
      <c r="A15" s="32" t="s">
        <v>653</v>
      </c>
      <c r="B15" s="118" t="s">
        <v>649</v>
      </c>
      <c r="C15" s="34" t="s">
        <v>654</v>
      </c>
      <c r="D15" s="34" t="s">
        <v>632</v>
      </c>
      <c r="E15" s="34">
        <v>1</v>
      </c>
      <c r="F15" s="35"/>
      <c r="G15" s="35"/>
      <c r="H15" s="36"/>
      <c r="J15" s="26" t="s">
        <v>56</v>
      </c>
      <c r="K15" s="26" t="s">
        <v>56</v>
      </c>
      <c r="L15" s="26" t="s">
        <v>56</v>
      </c>
      <c r="M15" s="26" t="s">
        <v>56</v>
      </c>
    </row>
    <row r="16" ht="15.75" customHeight="1" spans="1:8">
      <c r="A16" s="32" t="s">
        <v>46</v>
      </c>
      <c r="B16" s="33"/>
      <c r="C16" s="34" t="s">
        <v>655</v>
      </c>
      <c r="D16" s="34"/>
      <c r="E16" s="34"/>
      <c r="F16" s="35"/>
      <c r="G16" s="35"/>
      <c r="H16" s="36"/>
    </row>
    <row r="17" ht="15.75" customHeight="1" spans="1:8">
      <c r="A17" s="32" t="s">
        <v>656</v>
      </c>
      <c r="B17" s="33" t="s">
        <v>48</v>
      </c>
      <c r="C17" s="34" t="s">
        <v>628</v>
      </c>
      <c r="D17" s="34"/>
      <c r="E17" s="34"/>
      <c r="F17" s="35"/>
      <c r="G17" s="35"/>
      <c r="H17" s="36"/>
    </row>
    <row r="18" ht="18" customHeight="1" spans="1:8">
      <c r="A18" s="32" t="s">
        <v>657</v>
      </c>
      <c r="B18" s="33" t="s">
        <v>658</v>
      </c>
      <c r="C18" s="34" t="s">
        <v>659</v>
      </c>
      <c r="D18" s="34" t="s">
        <v>632</v>
      </c>
      <c r="E18" s="34">
        <v>1</v>
      </c>
      <c r="F18" s="35"/>
      <c r="G18" s="35"/>
      <c r="H18" s="36"/>
    </row>
    <row r="19" ht="28.5" customHeight="1" spans="1:8">
      <c r="A19" s="32" t="s">
        <v>660</v>
      </c>
      <c r="B19" s="33" t="s">
        <v>661</v>
      </c>
      <c r="C19" s="34" t="s">
        <v>662</v>
      </c>
      <c r="D19" s="34" t="s">
        <v>632</v>
      </c>
      <c r="E19" s="34">
        <v>1</v>
      </c>
      <c r="F19" s="35"/>
      <c r="G19" s="35"/>
      <c r="H19" s="36"/>
    </row>
    <row r="20" ht="18" customHeight="1" spans="1:8">
      <c r="A20" s="32" t="s">
        <v>663</v>
      </c>
      <c r="B20" s="33" t="s">
        <v>664</v>
      </c>
      <c r="C20" s="34" t="s">
        <v>665</v>
      </c>
      <c r="D20" s="34" t="s">
        <v>632</v>
      </c>
      <c r="E20" s="34">
        <v>1</v>
      </c>
      <c r="F20" s="35"/>
      <c r="G20" s="35"/>
      <c r="H20" s="36"/>
    </row>
    <row r="21" ht="18" customHeight="1" spans="1:8">
      <c r="A21" s="32" t="s">
        <v>666</v>
      </c>
      <c r="B21" s="33" t="s">
        <v>667</v>
      </c>
      <c r="C21" s="34" t="s">
        <v>668</v>
      </c>
      <c r="D21" s="34" t="s">
        <v>632</v>
      </c>
      <c r="E21" s="34">
        <v>1</v>
      </c>
      <c r="F21" s="35"/>
      <c r="G21" s="35"/>
      <c r="H21" s="36"/>
    </row>
    <row r="22" ht="18" customHeight="1" spans="1:8">
      <c r="A22" s="32" t="s">
        <v>669</v>
      </c>
      <c r="B22" s="33" t="s">
        <v>670</v>
      </c>
      <c r="C22" s="34" t="s">
        <v>671</v>
      </c>
      <c r="D22" s="34" t="s">
        <v>632</v>
      </c>
      <c r="E22" s="34">
        <v>1</v>
      </c>
      <c r="F22" s="35"/>
      <c r="G22" s="35"/>
      <c r="H22" s="36"/>
    </row>
    <row r="23" ht="18" customHeight="1" spans="1:8">
      <c r="A23" s="32" t="s">
        <v>672</v>
      </c>
      <c r="B23" s="33" t="s">
        <v>673</v>
      </c>
      <c r="C23" s="34" t="s">
        <v>674</v>
      </c>
      <c r="D23" s="34" t="s">
        <v>632</v>
      </c>
      <c r="E23" s="34">
        <v>1</v>
      </c>
      <c r="F23" s="35"/>
      <c r="G23" s="35"/>
      <c r="H23" s="36"/>
    </row>
    <row r="24" ht="18" customHeight="1" spans="1:8">
      <c r="A24" s="32" t="s">
        <v>675</v>
      </c>
      <c r="B24" s="33" t="s">
        <v>676</v>
      </c>
      <c r="C24" s="34" t="s">
        <v>677</v>
      </c>
      <c r="D24" s="34" t="s">
        <v>632</v>
      </c>
      <c r="E24" s="34">
        <v>1</v>
      </c>
      <c r="F24" s="35"/>
      <c r="G24" s="35"/>
      <c r="H24" s="36"/>
    </row>
    <row r="25" ht="28.5" customHeight="1" spans="1:8">
      <c r="A25" s="32" t="s">
        <v>678</v>
      </c>
      <c r="B25" s="33" t="s">
        <v>679</v>
      </c>
      <c r="C25" s="34" t="s">
        <v>680</v>
      </c>
      <c r="D25" s="34" t="s">
        <v>632</v>
      </c>
      <c r="E25" s="34">
        <v>1</v>
      </c>
      <c r="F25" s="35"/>
      <c r="G25" s="35"/>
      <c r="H25" s="36"/>
    </row>
    <row r="26" ht="18" customHeight="1" spans="1:8">
      <c r="A26" s="32" t="s">
        <v>681</v>
      </c>
      <c r="B26" s="33" t="s">
        <v>682</v>
      </c>
      <c r="C26" s="34" t="s">
        <v>683</v>
      </c>
      <c r="D26" s="34" t="s">
        <v>632</v>
      </c>
      <c r="E26" s="34">
        <v>1</v>
      </c>
      <c r="F26" s="35"/>
      <c r="G26" s="35"/>
      <c r="H26" s="36"/>
    </row>
    <row r="27" ht="18" customHeight="1" spans="1:8">
      <c r="A27" s="32" t="s">
        <v>684</v>
      </c>
      <c r="B27" s="33" t="s">
        <v>685</v>
      </c>
      <c r="C27" s="34" t="s">
        <v>686</v>
      </c>
      <c r="D27" s="34" t="s">
        <v>632</v>
      </c>
      <c r="E27" s="34">
        <v>1</v>
      </c>
      <c r="F27" s="35"/>
      <c r="G27" s="35"/>
      <c r="H27" s="36"/>
    </row>
    <row r="28" ht="18" customHeight="1" spans="1:8">
      <c r="A28" s="37" t="s">
        <v>687</v>
      </c>
      <c r="B28" s="38"/>
      <c r="C28" s="38"/>
      <c r="D28" s="38"/>
      <c r="E28" s="38"/>
      <c r="F28" s="39"/>
      <c r="G28" s="39"/>
      <c r="H28" s="40"/>
    </row>
  </sheetData>
  <mergeCells count="3">
    <mergeCell ref="A1:H1"/>
    <mergeCell ref="A2:H2"/>
    <mergeCell ref="A28:D28"/>
  </mergeCells>
  <printOptions horizontalCentered="1"/>
  <pageMargins left="0.303916666666667" right="0.303916666666667" top="0.75" bottom="0" header="0.75" footer="0"/>
  <pageSetup paperSize="9" scale="86" orientation="portrait"/>
  <headerFooter/>
  <colBreaks count="1" manualBreakCount="1">
    <brk id="8"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
  <sheetViews>
    <sheetView tabSelected="1" view="pageBreakPreview" zoomScaleNormal="100" workbookViewId="0">
      <selection activeCell="Q14" sqref="Q14"/>
    </sheetView>
  </sheetViews>
  <sheetFormatPr defaultColWidth="9" defaultRowHeight="14.25" outlineLevelRow="7"/>
  <cols>
    <col min="1" max="1" width="4.95833333333333" customWidth="1"/>
    <col min="2" max="2" width="1.74166666666667" customWidth="1"/>
    <col min="3" max="3" width="4.95" customWidth="1"/>
    <col min="4" max="4" width="1.76666666666667" customWidth="1"/>
    <col min="5" max="5" width="1.83333333333333" customWidth="1"/>
    <col min="6" max="6" width="2.075" customWidth="1"/>
    <col min="7" max="7" width="2.85833333333333" customWidth="1"/>
    <col min="8" max="8" width="10.0666666666667" customWidth="1"/>
    <col min="9" max="9" width="1.125" customWidth="1"/>
    <col min="10" max="10" width="2.64166666666667" customWidth="1"/>
    <col min="11" max="11" width="2.425" customWidth="1"/>
    <col min="12" max="12" width="2.61666666666667" customWidth="1"/>
    <col min="13" max="13" width="1.83333333333333" customWidth="1"/>
    <col min="14" max="14" width="3.55833333333333" customWidth="1"/>
    <col min="15" max="15" width="9" customWidth="1"/>
    <col min="16" max="16" width="1.875" customWidth="1"/>
    <col min="17" max="17" width="7" customWidth="1"/>
    <col min="18" max="18" width="1.44166666666667" customWidth="1"/>
    <col min="19" max="19" width="2.88333333333333" customWidth="1"/>
    <col min="20" max="20" width="2.875" customWidth="1"/>
    <col min="21" max="21" width="2.84166666666667" customWidth="1"/>
    <col min="22" max="22" width="11.875" style="1" customWidth="1"/>
    <col min="23" max="23" width="10.375" style="1"/>
  </cols>
  <sheetData>
    <row r="1" ht="25.5" customHeight="1" spans="1:21">
      <c r="A1" s="2"/>
      <c r="B1" s="2"/>
      <c r="C1" t="s">
        <v>56</v>
      </c>
      <c r="D1" t="s">
        <v>56</v>
      </c>
      <c r="E1" t="s">
        <v>56</v>
      </c>
      <c r="F1" t="s">
        <v>56</v>
      </c>
      <c r="G1" s="2"/>
      <c r="H1" t="s">
        <v>56</v>
      </c>
      <c r="I1" t="s">
        <v>56</v>
      </c>
      <c r="J1" s="2"/>
      <c r="K1" t="s">
        <v>56</v>
      </c>
      <c r="L1" t="s">
        <v>56</v>
      </c>
      <c r="M1" t="s">
        <v>56</v>
      </c>
      <c r="N1" t="s">
        <v>56</v>
      </c>
      <c r="O1" t="s">
        <v>56</v>
      </c>
      <c r="P1" t="s">
        <v>56</v>
      </c>
      <c r="Q1" s="2"/>
      <c r="R1" t="s">
        <v>56</v>
      </c>
      <c r="S1" s="2"/>
      <c r="T1" t="s">
        <v>56</v>
      </c>
      <c r="U1" t="s">
        <v>56</v>
      </c>
    </row>
    <row r="2" ht="21" customHeight="1" spans="1:23">
      <c r="A2" s="3" t="s">
        <v>0</v>
      </c>
      <c r="B2" s="3"/>
      <c r="C2" s="3"/>
      <c r="D2" s="3"/>
      <c r="E2" s="3"/>
      <c r="F2" s="3"/>
      <c r="G2" s="3"/>
      <c r="H2" s="3"/>
      <c r="I2" s="3"/>
      <c r="J2" s="3"/>
      <c r="K2" s="3"/>
      <c r="L2" s="3"/>
      <c r="M2" s="3"/>
      <c r="N2" s="3"/>
      <c r="O2" s="3"/>
      <c r="P2" s="3"/>
      <c r="Q2" s="3"/>
      <c r="R2" s="3"/>
      <c r="S2" s="3"/>
      <c r="T2" s="3"/>
      <c r="U2" s="3"/>
      <c r="V2" s="3"/>
      <c r="W2" s="3"/>
    </row>
    <row r="3" ht="21" customHeight="1" spans="1:23">
      <c r="A3" s="3" t="s">
        <v>57</v>
      </c>
      <c r="B3" s="3"/>
      <c r="C3" s="3"/>
      <c r="D3" s="3"/>
      <c r="E3" s="3"/>
      <c r="F3" s="3"/>
      <c r="G3" s="3"/>
      <c r="H3" s="3"/>
      <c r="I3" s="3"/>
      <c r="J3" s="3"/>
      <c r="K3" s="3"/>
      <c r="L3" s="3"/>
      <c r="M3" s="3"/>
      <c r="N3" s="3"/>
      <c r="O3" s="3"/>
      <c r="P3" s="3"/>
      <c r="Q3" s="3"/>
      <c r="R3" s="3"/>
      <c r="S3" s="3"/>
      <c r="T3" s="3"/>
      <c r="U3" s="3"/>
      <c r="V3" s="3"/>
      <c r="W3" s="3"/>
    </row>
    <row r="4" ht="28.7" customHeight="1" spans="1:24">
      <c r="A4" s="4" t="s">
        <v>58</v>
      </c>
      <c r="B4" s="4" t="s">
        <v>59</v>
      </c>
      <c r="C4" s="4" t="s">
        <v>56</v>
      </c>
      <c r="D4" s="4" t="s">
        <v>56</v>
      </c>
      <c r="E4" s="4" t="s">
        <v>56</v>
      </c>
      <c r="F4" s="4" t="s">
        <v>56</v>
      </c>
      <c r="G4" s="5" t="s">
        <v>60</v>
      </c>
      <c r="H4" s="5" t="s">
        <v>56</v>
      </c>
      <c r="I4" s="5" t="s">
        <v>56</v>
      </c>
      <c r="J4" s="4" t="s">
        <v>61</v>
      </c>
      <c r="K4" s="4" t="s">
        <v>56</v>
      </c>
      <c r="L4" s="4" t="s">
        <v>56</v>
      </c>
      <c r="M4" s="4" t="s">
        <v>56</v>
      </c>
      <c r="N4" s="4" t="s">
        <v>56</v>
      </c>
      <c r="O4" s="4" t="s">
        <v>56</v>
      </c>
      <c r="P4" s="4" t="s">
        <v>56</v>
      </c>
      <c r="Q4" s="18" t="s">
        <v>62</v>
      </c>
      <c r="R4" s="4" t="s">
        <v>56</v>
      </c>
      <c r="S4" s="4" t="s">
        <v>63</v>
      </c>
      <c r="T4" s="4" t="s">
        <v>56</v>
      </c>
      <c r="U4" s="4" t="s">
        <v>56</v>
      </c>
      <c r="V4" s="19" t="s">
        <v>64</v>
      </c>
      <c r="W4" s="19" t="s">
        <v>65</v>
      </c>
      <c r="X4" s="19" t="s">
        <v>28</v>
      </c>
    </row>
    <row r="5" ht="28.5" customHeight="1" spans="1:24">
      <c r="A5" s="6"/>
      <c r="B5" s="7"/>
      <c r="C5" s="7"/>
      <c r="D5" s="7"/>
      <c r="E5" s="7"/>
      <c r="F5" s="7"/>
      <c r="G5" s="8" t="s">
        <v>51</v>
      </c>
      <c r="H5" s="8"/>
      <c r="I5" s="8"/>
      <c r="J5" s="8"/>
      <c r="K5" s="8"/>
      <c r="L5" s="8"/>
      <c r="M5" s="8"/>
      <c r="N5" s="8"/>
      <c r="O5" s="8"/>
      <c r="P5" s="8"/>
      <c r="Q5" s="10"/>
      <c r="R5" s="10"/>
      <c r="S5" s="20"/>
      <c r="T5" s="20"/>
      <c r="U5" s="20"/>
      <c r="V5" s="21"/>
      <c r="W5" s="21"/>
      <c r="X5" s="22"/>
    </row>
    <row r="6" ht="28.5" customHeight="1" spans="1:24">
      <c r="A6" s="6">
        <v>1</v>
      </c>
      <c r="B6" s="7"/>
      <c r="C6" s="7"/>
      <c r="D6" s="7"/>
      <c r="E6" s="7"/>
      <c r="F6" s="7"/>
      <c r="G6" s="9" t="s">
        <v>699</v>
      </c>
      <c r="H6" s="8" t="s">
        <v>56</v>
      </c>
      <c r="I6" s="8" t="s">
        <v>56</v>
      </c>
      <c r="J6" s="12" t="s">
        <v>700</v>
      </c>
      <c r="K6" s="13"/>
      <c r="L6" s="13"/>
      <c r="M6" s="13"/>
      <c r="N6" s="13"/>
      <c r="O6" s="13"/>
      <c r="P6" s="14"/>
      <c r="Q6" s="23" t="s">
        <v>701</v>
      </c>
      <c r="R6" s="10" t="s">
        <v>56</v>
      </c>
      <c r="S6" s="20">
        <v>50</v>
      </c>
      <c r="T6" s="20">
        <v>12.63</v>
      </c>
      <c r="U6" s="20">
        <v>12.63</v>
      </c>
      <c r="V6" s="21">
        <v>350</v>
      </c>
      <c r="W6" s="21">
        <f>ROUND(V6*S6,2)</f>
        <v>17500</v>
      </c>
      <c r="X6" s="24" t="s">
        <v>702</v>
      </c>
    </row>
    <row r="7" ht="28.5" customHeight="1" spans="1:24">
      <c r="A7" s="6">
        <v>2</v>
      </c>
      <c r="B7" s="7"/>
      <c r="C7" s="7"/>
      <c r="D7" s="7"/>
      <c r="E7" s="7"/>
      <c r="F7" s="7"/>
      <c r="G7" s="9" t="s">
        <v>703</v>
      </c>
      <c r="H7" s="8" t="s">
        <v>56</v>
      </c>
      <c r="I7" s="8" t="s">
        <v>56</v>
      </c>
      <c r="J7" s="15"/>
      <c r="K7" s="16"/>
      <c r="L7" s="16"/>
      <c r="M7" s="16"/>
      <c r="N7" s="16"/>
      <c r="O7" s="16"/>
      <c r="P7" s="17"/>
      <c r="Q7" s="23" t="s">
        <v>701</v>
      </c>
      <c r="R7" s="10" t="s">
        <v>56</v>
      </c>
      <c r="S7" s="20">
        <v>100</v>
      </c>
      <c r="T7" s="20">
        <v>12.63</v>
      </c>
      <c r="U7" s="20">
        <v>12.63</v>
      </c>
      <c r="V7" s="21">
        <v>260</v>
      </c>
      <c r="W7" s="21">
        <f>ROUND(V7*S7,2)</f>
        <v>26000</v>
      </c>
      <c r="X7" s="25"/>
    </row>
    <row r="8" ht="17.25" customHeight="1" spans="1:24">
      <c r="A8" s="10" t="s">
        <v>617</v>
      </c>
      <c r="B8" s="11"/>
      <c r="C8" s="11" t="s">
        <v>56</v>
      </c>
      <c r="D8" s="11" t="s">
        <v>56</v>
      </c>
      <c r="E8" s="11" t="s">
        <v>56</v>
      </c>
      <c r="F8" s="11" t="s">
        <v>56</v>
      </c>
      <c r="G8" s="11"/>
      <c r="H8" s="11" t="s">
        <v>56</v>
      </c>
      <c r="I8" s="11" t="s">
        <v>56</v>
      </c>
      <c r="J8" s="11"/>
      <c r="K8" s="11" t="s">
        <v>56</v>
      </c>
      <c r="L8" s="11" t="s">
        <v>56</v>
      </c>
      <c r="M8" s="11" t="s">
        <v>56</v>
      </c>
      <c r="N8" s="11" t="s">
        <v>56</v>
      </c>
      <c r="O8" s="11" t="s">
        <v>56</v>
      </c>
      <c r="P8" s="11" t="s">
        <v>56</v>
      </c>
      <c r="Q8" s="11"/>
      <c r="R8" s="11" t="s">
        <v>56</v>
      </c>
      <c r="S8" s="11"/>
      <c r="T8" s="11" t="s">
        <v>56</v>
      </c>
      <c r="U8" s="11" t="s">
        <v>56</v>
      </c>
      <c r="V8" s="21"/>
      <c r="W8" s="21">
        <f>SUM(W5:W7)</f>
        <v>43500</v>
      </c>
      <c r="X8" s="22"/>
    </row>
  </sheetData>
  <mergeCells count="24">
    <mergeCell ref="A1:U1"/>
    <mergeCell ref="A2:W2"/>
    <mergeCell ref="A3:W3"/>
    <mergeCell ref="B4:F4"/>
    <mergeCell ref="G4:I4"/>
    <mergeCell ref="J4:P4"/>
    <mergeCell ref="Q4:R4"/>
    <mergeCell ref="S4:U4"/>
    <mergeCell ref="B5:F5"/>
    <mergeCell ref="G5:I5"/>
    <mergeCell ref="J5:P5"/>
    <mergeCell ref="Q5:R5"/>
    <mergeCell ref="S5:U5"/>
    <mergeCell ref="B6:F6"/>
    <mergeCell ref="G6:I6"/>
    <mergeCell ref="Q6:R6"/>
    <mergeCell ref="S6:U6"/>
    <mergeCell ref="B7:F7"/>
    <mergeCell ref="G7:I7"/>
    <mergeCell ref="Q7:R7"/>
    <mergeCell ref="S7:U7"/>
    <mergeCell ref="A8:U8"/>
    <mergeCell ref="X6:X7"/>
    <mergeCell ref="J6:P7"/>
  </mergeCells>
  <pageMargins left="0.7" right="0.7" top="0.75" bottom="0.75" header="0.3" footer="0.3"/>
  <pageSetup paperSize="9" scale="77"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封面</vt:lpstr>
      <vt:lpstr>预算说明</vt:lpstr>
      <vt:lpstr>汇总表</vt:lpstr>
      <vt:lpstr>E.1.1 工程项目清单汇总表（预算）</vt:lpstr>
      <vt:lpstr>分部预算</vt:lpstr>
      <vt:lpstr>措施预算</vt:lpstr>
      <vt:lpstr>E.1.1 工程项目清单汇总表（清单）</vt:lpstr>
      <vt:lpstr>分部清单</vt:lpstr>
      <vt:lpstr>措施清单</vt:lpstr>
      <vt:lpstr>零星用工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许宁</cp:lastModifiedBy>
  <dcterms:created xsi:type="dcterms:W3CDTF">2026-02-04T18:02:00Z</dcterms:created>
  <dcterms:modified xsi:type="dcterms:W3CDTF">2026-02-24T07:43:11Z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wqlLaW5nc29mdCBQREYgdG8gV1BTIDExMEI</vt:lpwstr>
  </property>
  <property fmtid="{D5CDD505-2E9C-101B-9397-08002B2CF9AE}" pid="3" name="Created">
    <vt:filetime>2026-02-04T10:02:56Z</vt:filetime>
  </property>
  <property fmtid="{D5CDD505-2E9C-101B-9397-08002B2CF9AE}" pid="4" name="UsrData">
    <vt:lpwstr>698319391ac7a6001f544232wl</vt:lpwstr>
  </property>
  <property fmtid="{D5CDD505-2E9C-101B-9397-08002B2CF9AE}" pid="5" name="ICV">
    <vt:lpwstr>DF1A9613B1AC4DB9A0C450EA25139DA9_13</vt:lpwstr>
  </property>
  <property fmtid="{D5CDD505-2E9C-101B-9397-08002B2CF9AE}" pid="6" name="KSOProductBuildVer">
    <vt:lpwstr>2052-12.1.0.20305</vt:lpwstr>
  </property>
  <property fmtid="{D5CDD505-2E9C-101B-9397-08002B2CF9AE}" pid="7" name="CalculationRule">
    <vt:i4>0</vt:i4>
  </property>
</Properties>
</file>