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Sheet1!$A$1:$K$172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<sst xmlns="http://schemas.openxmlformats.org/spreadsheetml/2006/main" count="942" uniqueCount="290">
  <si>
    <t>剩余段劳务分包采购清单</t>
  </si>
  <si>
    <t>工程名称：松山湖园区排水管道清淤修复工程-剩余段劳务分包采购项目</t>
  </si>
  <si>
    <t>序号</t>
  </si>
  <si>
    <t>名称</t>
  </si>
  <si>
    <t>项目特征</t>
  </si>
  <si>
    <t>施工内容</t>
  </si>
  <si>
    <t>单位</t>
  </si>
  <si>
    <t>暂定数量</t>
  </si>
  <si>
    <t>不含税单价（元）</t>
  </si>
  <si>
    <t>不含税金额
（元）</t>
  </si>
  <si>
    <t>甲供材</t>
  </si>
  <si>
    <t>工程量计量规则</t>
  </si>
  <si>
    <t>备注</t>
  </si>
  <si>
    <t>一</t>
  </si>
  <si>
    <t>生态园</t>
  </si>
  <si>
    <t>生态园管道 清淤工程</t>
  </si>
  <si>
    <t>人工配合清除管道淤泥</t>
  </si>
  <si>
    <t>1.管径:各种规格
2.作业:采用真空吸泥车直接抽吸淤泥。
3.符合设计图纸以及施工规范要求</t>
  </si>
  <si>
    <t>配合真空吸泥车清除管道淤泥等全部工作内容</t>
  </si>
  <si>
    <t>m3</t>
  </si>
  <si>
    <t>/</t>
  </si>
  <si>
    <t>按设计图纸以体积计量，淤泥含水率按80%</t>
  </si>
  <si>
    <t>清理生活垃圾</t>
  </si>
  <si>
    <t>1.垃圾类别:生活垃圾
2.弃土外运:综合考虑
3.符合设计图纸以及施工规范要求</t>
  </si>
  <si>
    <t>人工配合清理生活垃圾</t>
  </si>
  <si>
    <t>按设计图纸以体积计量</t>
  </si>
  <si>
    <t>清理建筑垃圾</t>
  </si>
  <si>
    <t>1.垃圾类别:建筑垃圾
2.弃土外运:综合考虑
3.符合设计图纸以及施工规范要求</t>
  </si>
  <si>
    <t>人工配合清理建筑垃圾</t>
  </si>
  <si>
    <t>清理树根</t>
  </si>
  <si>
    <t>1.管径:φ300
2.弃土外运:综合考虑
3.符合设计图纸以及施工规范要求</t>
  </si>
  <si>
    <t>清理树根、树根外运</t>
  </si>
  <si>
    <t>m</t>
  </si>
  <si>
    <t>按设计图纸以长度计量</t>
  </si>
  <si>
    <t>1.管径:φ500  树根
2.弃土外运:综合考虑
3.符合设计图纸以及施工规范要求</t>
  </si>
  <si>
    <t>1.管径:φ600  树根
2.弃土外运:综合考虑
3.符合设计图纸以及施工规范要求</t>
  </si>
  <si>
    <t>1.管径:≥800  树根
2.弃土外运:综合考虑
3.符合设计图纸以及施工规范要求</t>
  </si>
  <si>
    <t>砖砌体拆除</t>
  </si>
  <si>
    <t>1.砌体名称:残墙、坝根：历次管道封堵时留下的井下砖砌体，靠近管口位置
2.砌体材质:砖
3.拆除:手持式冲击钻破碎拆除
4.符合设计图纸以及施工规范要求</t>
  </si>
  <si>
    <t>拆除、废料清理成堆、装车、外运等全部工作内容</t>
  </si>
  <si>
    <t>清淤管道气囊封堵安装拆除</t>
  </si>
  <si>
    <t>1.名称:加强型气囊封堵安装拆除</t>
  </si>
  <si>
    <t>气囊封堵安装、拆除，材料二次转运等全部工作内容</t>
  </si>
  <si>
    <t>只</t>
  </si>
  <si>
    <t>按设计图纸以数量计量</t>
  </si>
  <si>
    <t>生态园道路工程</t>
  </si>
  <si>
    <t>沥青混凝土</t>
  </si>
  <si>
    <t>1.沥青混凝土种类:沥青混凝土
2.厚度:4-6cm
3.要求:符合设计图纸及施工规范要求</t>
  </si>
  <si>
    <t>清扫整理下承层、放样、人工或机械摊铺沥青混凝土、找平、碾压、初期养护等全部工作内容</t>
  </si>
  <si>
    <t>m2</t>
  </si>
  <si>
    <t>按设计图纸以面积计量</t>
  </si>
  <si>
    <t>透层、粘层</t>
  </si>
  <si>
    <t>1.材料品种:黏层
2.喷油量:/
3.要求:符合设计图纸及施工规范要求</t>
  </si>
  <si>
    <t>清扫路面、洒布机喷油、移动挡板(或遮盖物)保护侧缘石等全部工作内容</t>
  </si>
  <si>
    <t>黏层</t>
  </si>
  <si>
    <t>玻璃纤维土工格栅</t>
  </si>
  <si>
    <t>1.种类:玻璃纤维土工格栅
2.要求:符合设计图纸及施工规范要求</t>
  </si>
  <si>
    <t>清理整平基层,铺装玻璃纤维格栅等全部工作内容</t>
  </si>
  <si>
    <t>水泥混凝土</t>
  </si>
  <si>
    <t>1.混凝土强度等级:C35混凝土
2.厚度:20-22cm
3.施工时,沿长度方向每隔4~5m设置1道横向接缝
4.要求:符合设计图纸及施工规范要求</t>
  </si>
  <si>
    <t>放样、混凝土浇捣、振捣、找平、养护、接缝处理等全部工作内容</t>
  </si>
  <si>
    <t>混凝土</t>
  </si>
  <si>
    <t>水泥稳定碎(砾)石</t>
  </si>
  <si>
    <t>1.水泥含量:5%
2.石料规格:水泥稳定碎石基层
3.回填料掺入30%再生粗骨料
4.厚度:16-18cm
5.要求:符合设计图纸及施工规范要求</t>
  </si>
  <si>
    <t>人工或机械摊铺、整型、碾压、初期养护等全部工作内容</t>
  </si>
  <si>
    <t>水泥稳定碎石基层</t>
  </si>
  <si>
    <t>道路整形碾压</t>
  </si>
  <si>
    <t>1.部位:道路整形碾压
2.符合设计图纸及施工规范要求</t>
  </si>
  <si>
    <t>整平、找平、碾压、检验等全部工作内容</t>
  </si>
  <si>
    <t>人行道块料铺设</t>
  </si>
  <si>
    <t>1.块料品种、规格:C30混凝土透水砖30*30*5cm 
2.结合层:DM M10预拌水泥砂浆2cm
3.符合设计图纸及施工规范要求</t>
  </si>
  <si>
    <t>找平、铺砌、灌缝、扫缝、清理现场等全部工作内容</t>
  </si>
  <si>
    <t>透水砖</t>
  </si>
  <si>
    <t>1.混凝土强度等级:C20水泥混凝土
2.厚度:15cm
3.符合设计图纸及施工规范要求</t>
  </si>
  <si>
    <t>浇筑,捣固、找平,养生等全部工作内容</t>
  </si>
  <si>
    <t>人行道整形碾压</t>
  </si>
  <si>
    <t>1.部位:人行道整形碾压
2.符合设计图纸及施工规范要求</t>
  </si>
  <si>
    <t>拆除侧、平(缘)石</t>
  </si>
  <si>
    <t>1.材质:拆除花岗岩立缘石
2.废料外运:由投标人自行考虑
3.符合设计图纸及施工规范要求</t>
  </si>
  <si>
    <t>安砌侧(平、缘)石</t>
  </si>
  <si>
    <t>1.材料品种、规格:100*15*35cm花岗岩立缘石
2.粘结层:20厚WS M15 水泥砂浆
3.基础、垫层:材料品种、厚度:C20细石混凝土基座
4.要求:符合设计图纸及施工规范要求</t>
  </si>
  <si>
    <t>基座制作、缘石安装、勾缝、养护、清理等全部工作内容</t>
  </si>
  <si>
    <t>路缘石、混凝土、模板</t>
  </si>
  <si>
    <t>高压水泥旋喷桩</t>
  </si>
  <si>
    <t>1.地层情况:综合考虑
2.桩截面尺寸:φ600@450
3.水泥强度等级、掺量:高压旋喷桩桩身采用42.5普通硅酸盐水泥,水泥浆水灰比1:1,钻杆提升速度为20cm/min,旋转速度16~20rpm,喷浆压力20MPa以上,采用单管法施工。高压旋喷桩的水泥掺入量应从现场取土根据设计要求的90天标准立方体抗压强度平均值为1800KPa进行试配确定,要求水泥用量不小于280Kg/m。
4.要求:符合设计图纸及施工规范要求</t>
  </si>
  <si>
    <t>清理场地、放样定位,钻机就位、钻孔、移位、配置水泥浆,插入旋喷管、分层旋喷水泥浆、移位,泥浆清理,机具清洗及操作范围内料具搬运等全部工作内容</t>
  </si>
  <si>
    <t>水泥</t>
  </si>
  <si>
    <t>高压水泥旋喷桩（空桩）</t>
  </si>
  <si>
    <t>清理场地、放样定位,钻机就位、钻孔、移位、机具清洗及操作范围内料具搬运等全部工作内容</t>
  </si>
  <si>
    <t>装配式交通围挡</t>
  </si>
  <si>
    <t>1.材料种类、规格:立柱：148*100*6*9H型钢柱；5壁厚钢管直径100；2950*600*35预制成品钢板。
2.高度:2.5m
3.仿真草皮、标语牌、警示灯、喷淋系统安拆
4.符合图纸及设计规范要求</t>
  </si>
  <si>
    <t>人工安拆、固定、转运（含不同工点间的转运）、维护等全部工作内容</t>
  </si>
  <si>
    <t>围挡、仿真草皮</t>
  </si>
  <si>
    <t>水马围挡</t>
  </si>
  <si>
    <t>1.材料种类、规格:水马围挡1.5*1.2m
2.符合图纸及设计规范要求</t>
  </si>
  <si>
    <t>水马</t>
  </si>
  <si>
    <t>施工区标志牌</t>
  </si>
  <si>
    <t>1.类型:施工区标志牌
2.尺寸:1.5m*1m
3.施工警示牌:120*40*3cm厚标志板（铝板），IV类超强级反光膜
4.警示牌支架:镀锌钢管φ25X4.0；镀锌钢管φ32X4.0；刷环氧底漆二遍,环氧面漆二遍
5.符合图纸及设计规范要求</t>
  </si>
  <si>
    <t>套</t>
  </si>
  <si>
    <t>标志牌</t>
  </si>
  <si>
    <t>生态园排水工程</t>
  </si>
  <si>
    <t>现状管道注浆-DN400</t>
  </si>
  <si>
    <t>1.浆液种类:注粉煤灰砂浆
2.配合比:详设计图纸
3.符合设计图纸以及施工规范要求</t>
  </si>
  <si>
    <t>浆液制作、灌注等全部工作内容</t>
  </si>
  <si>
    <t>按设计图纸以固结后浆液体积计量</t>
  </si>
  <si>
    <t>现状管道注浆-DN600</t>
  </si>
  <si>
    <t>现状管道注浆-DN800</t>
  </si>
  <si>
    <t>破除恢复电力管沟</t>
  </si>
  <si>
    <t>1.垫层、基础材质及厚度:C20混凝土垫层
2.砌筑材料品种、规格、强度等级:标准砖240*115*53
3.砂浆强度等级、配合比:M10
4.要求:符合设计图纸及施工规范要求</t>
  </si>
  <si>
    <t>电力管沟拆除、废料装车、外运、电力沟重新恢复等全部工作内容</t>
  </si>
  <si>
    <t>拆除管道</t>
  </si>
  <si>
    <t>1.名称:原管道拆除
2.材质:HDPE双壁波纹管
3.管径:DN200-DN300
4.要求:符合设计图纸及施工规范要求</t>
  </si>
  <si>
    <t>1.名称:原管道拆除
2.材质:HDPE双壁波纹管
3.管径:DN800
4.要求:符合设计图纸及施工规范要求</t>
  </si>
  <si>
    <t>1.名称:原管道拆除
2.材质:钢筋混凝土管
3.管径:DN800
4.废料外运运距:10km
5.要求:符合设计图纸及施工规范要求</t>
  </si>
  <si>
    <t>1.名称:原管道拆除
2.材质:钢筋混凝土管
3.管径:DN1000
4.废料外运运距:10km
5.要求:符合设计图纸及施工规范要求</t>
  </si>
  <si>
    <t>拆除井</t>
  </si>
  <si>
    <t>1.规格尺寸:拆除现状雨水口
2.废料外运运距:10km
3.要求:符合设计图纸及施工规范要求</t>
  </si>
  <si>
    <t>座</t>
  </si>
  <si>
    <t>1.结构形式:拆除现状井盖及井座 
2.规格尺寸:D700
3.废料外运运距:10km
4.要求:符合设计图纸及施工规范要求</t>
  </si>
  <si>
    <t>管道地基换填</t>
  </si>
  <si>
    <t>1.填方材料品种:中粗砂
2.回填料掺入30%再生粗骨料
3.管道地基换填
4.要求:符合设计图纸及施工规范要求</t>
  </si>
  <si>
    <t>取运料、摊铺、洒水、找平、压实等全部工作内容</t>
  </si>
  <si>
    <t>中粗砂</t>
  </si>
  <si>
    <t>按设计图纸以压实后体积计量</t>
  </si>
  <si>
    <t>垫层</t>
  </si>
  <si>
    <t>1.材料品种、规格:中粗砂
2.回填料掺入30%再生料
3.厚度:20cm
4.符合设计图纸以及施工规范要求</t>
  </si>
  <si>
    <t>清底、找平、夯实、铺筑、抹平,材料场内运输等全部工作内容</t>
  </si>
  <si>
    <t>回填方</t>
  </si>
  <si>
    <t>1.密实度要求:按设计和规范压实
2.填方材料品种:中粗砂
3.回填料掺入30%再生料
4.符合设计图纸以及施工规范要求</t>
  </si>
  <si>
    <t>铺填、洒水夯实、找平、材料场内运输等全部工作内容</t>
  </si>
  <si>
    <t>1.密实度要求:符合设计及规范要求
2.填方材料品种:石粉
3.回填料掺入30%再生料
4.符合设计图纸以及施工规范要求</t>
  </si>
  <si>
    <t>石粉</t>
  </si>
  <si>
    <t>1.填方材料品种:原土回填
2.要求:符合设计图纸及施工规范要求</t>
  </si>
  <si>
    <t>取土、平土、找平、压实、洒水等全部工作内容</t>
  </si>
  <si>
    <t>原土</t>
  </si>
  <si>
    <t>塑料管</t>
  </si>
  <si>
    <t>1.管道材质:塑料管
2.规格:DN300mm
3.要求:符合设计图纸及施工规范要求</t>
  </si>
  <si>
    <t>检查及清扫管材、切割管、搬运、下管、铺设、对口、套胶圈,材料场内运输、试验等全部工作内容</t>
  </si>
  <si>
    <t>塑料管、橡胶圈</t>
  </si>
  <si>
    <t>混凝土管</t>
  </si>
  <si>
    <t>1.管道材质:钢筋混凝土管 承插式
2.规格:DN400mm
3.接口方式、材质:聚乙烯缠绕结构壁-B型管
4.管道检验及试验要求:管道闭水试验</t>
  </si>
  <si>
    <t>管材卸车、下管、调直、对口、找平、槽上搬运,材料场内运输、试验等全部工作内容</t>
  </si>
  <si>
    <t>混凝土管、橡胶圈</t>
  </si>
  <si>
    <t>1.管道材质:钢筋混凝土管 承插式
2.规格:DN600mm
3.接口方式、材质:Ⅲ钢筋混凝土管
4.管道检验及试验要求:管道闭水试验
5.要求:符合设计图纸及施工规范要求</t>
  </si>
  <si>
    <t>1.管道材质:Ⅲ钢筋混凝土管 承插式
2.规格:DN800mm
3.接口方式、材质:聚乙烯缠绕结构壁-B型管
4.管道检验及试验要求:管道闭水试验
5.要求:符合设计图纸及施工规范要求</t>
  </si>
  <si>
    <t>1.管道材质:Ⅲ钢筋混凝土管 承插式
2.规格:DN1000mm
3.要求:符合设计图纸及施工规范要求</t>
  </si>
  <si>
    <t>顶管</t>
  </si>
  <si>
    <t>1.顶管工作方式:泥水平衡顶进
2.管道材质及规格:Ⅲ钢筋混凝土顶管 DN800
3.管道检验及试验要求:闭水试验
4.含土方消纳费
5.要求:符合设计图纸及施工规范要求</t>
  </si>
  <si>
    <t>管材卸车、安拆工器具、制浆、管道顶进、纠偏、泥浆外运、管道安装、试验等全部工作内容</t>
  </si>
  <si>
    <t>顶管工作井7000*4000</t>
  </si>
  <si>
    <t>1.名称:7000x4000沉井工作井
2.井深:详见图纸
3.垫层、基础材质及厚度:1.2m厚C20封底砼
4.混凝土强度等级:C30 P6混凝土
5.砖砌挡墙砖选用灰砂砖,厚度为240mm,砖的强度等级为MU15,采用WM M10/P6-70-12GB/T 25181-2010
6.砖封预留孔洞
7.挖运土方
8.详大样图
9.底板、井壁、隔墙等钢筋制作安装,预制钢筋制安
10.要求:符合设计图纸及施工规范要求</t>
  </si>
  <si>
    <t>挖土、井室钢筋制作、模板安装、浇筑、封底砼浇筑、井室下沉等全部工作内容</t>
  </si>
  <si>
    <t>混凝土、钢筋、模板、回填材料</t>
  </si>
  <si>
    <t>接收井6400*4000</t>
  </si>
  <si>
    <t>1.名称:6400x4000接收井
2.井深:详见图纸
3.垫层、基础材质及厚度:100厚素砼C20垫层
4.混凝土强度等级:C30 P6混凝土
5.砖砌挡墙砖选用灰砂砖,厚度为240mm,砖的强度等级为MU15,采用WM M10/P6-70-12GB/T 25181-2010
6.砖封预留孔洞
7.挖运土方
8.详大样图
9.底板、井壁、隔墙等钢筋制作安装,预制钢筋制安
10.要求:符合设计图纸及施工规范要求</t>
  </si>
  <si>
    <t>1.名称:6400x4000接收井
2.井深:详见图纸
3.垫层、基础材质及厚度:100厚素砼C20垫层
4.混凝土强度等级:C30 P6混凝土
5.砖砌挡墙砖选用灰砂砖,厚度为240mm,砖的强度等级为MU15,采用WM M10/P6-70-12GB/T 25181-2010
6.详大样图
7.底板、井壁、隔墙等钢筋制作安装,预制钢筋制安
8.要求:符合设计图纸及施工规范要求</t>
  </si>
  <si>
    <t>混凝土检查井</t>
  </si>
  <si>
    <t>1.井身、井圈材质及规格:详图号S01JG11结构图
2.井深:3.51m-6.5m
3.井筒防坠网
4.井径:Φ1000
5.垫层:C15混凝土垫层
6.要求:符合设计图纸及施工规范要求</t>
  </si>
  <si>
    <t>预制件卸车、检查井基础整平、垫层浇筑、检查井、井筒安装、井座、井盖、防坠网安装、管口封堵等全部工作内容</t>
  </si>
  <si>
    <t>混凝土、模板、预制件、井盖</t>
  </si>
  <si>
    <t>1.井身、井圈材质及规格:详图集20S515-30
2.井深:1.5m-3.5m
3.井筒防坠网
4.井径:Φ1000
5.垫层:C15混凝土垫层
6.要求:符合设计图纸及施工规范要求</t>
  </si>
  <si>
    <t>1.井身、井圈材质及规格:详图号S01JG11结构图
2.井深:6.01m-8.5m
3.井筒防坠网
4.井径:Φ1250
5.垫层:C15混凝土垫层
6.要求:符合设计图纸及施工规范要求</t>
  </si>
  <si>
    <t>1.井身、井圈材质及规格:详图集20S515-30
2.井深:3m-6m
3.井筒防坠网
4.井径:Φ1250
5.垫层:C15混凝土垫层
6.要求:符合设计图纸及施工规范要求</t>
  </si>
  <si>
    <t>1.井身、井圈材质及规格:详图集20S515-30
2.井深:3.0m-5.0m
3.井筒防坠网
4.井径:Φ1500
5.垫层:C15混凝土垫层
6.要求:符合设计图纸及施工规范要求</t>
  </si>
  <si>
    <t>沉泥井</t>
  </si>
  <si>
    <t>1.井身、井圈材质及规格:详图集20S515-30
2.井深:3.0m-5.0m
3.井筒防坠网
4.井径:Φ1000
5.垫层:C15混凝土垫层
6.要求:符合设计图纸及施工规范要求</t>
  </si>
  <si>
    <t>雨水口</t>
  </si>
  <si>
    <t>1.雨水篦子及圈口材质、型号、规格:详图集16S518-40
2.井深:1m
3.要求:符合设计图纸及施工规范要求</t>
  </si>
  <si>
    <t>预制件卸车、雨水口基础整平、垫层浇筑、雨水口安装、雨水篦子安装、管口封堵等全部工作内容</t>
  </si>
  <si>
    <t>混凝土、模板、预制件、雨水篦子</t>
  </si>
  <si>
    <t>加强型气囊封堵安装拆除</t>
  </si>
  <si>
    <t>1.名称:加强型气囊封堵安装拆除
2.管径(mm内) DN300-DN500
3.符合设计图纸以及施工规范要求</t>
  </si>
  <si>
    <t>启闭井盖、强制通风、有毒气体检测；气囊封堵安装、拆除，材料二次转运等全部工作内容</t>
  </si>
  <si>
    <t>1.名称:加强型气囊封堵安装拆除
2.管径(mm内) DN600-DN800
3.符合设计图纸以及施工规范要求</t>
  </si>
  <si>
    <t>1.名称:加强型气囊封堵安装拆除
2.管径(mm内) DN1000
3.符合设计图纸以及施工规范要求</t>
  </si>
  <si>
    <t>管堵砌筑安装拆除</t>
  </si>
  <si>
    <t>1.名称:管堵砌筑安装拆除
2.直径(mm内) DN300-DN600
3.符合设计图纸以及施工规范要求</t>
  </si>
  <si>
    <t>启闭井盖、强制通风、有毒气体检测；清理封堵部位杂物、调制拌和砂浆、砌筑材料运至井下、砌筑封堵墙体等全部工作内容</t>
  </si>
  <si>
    <t>1.名称:管堵砌筑安装拆除
2.直径(mm内) DN800
3.符合设计图纸以及施工规范要求</t>
  </si>
  <si>
    <t>1.名称:管堵砌筑安装拆除
2.直径(mm内) DN1000
3.符合设计图纸以及施工规范要求</t>
  </si>
  <si>
    <t>潜水泵</t>
  </si>
  <si>
    <t>1.名称:移动式潜水泵
2.直径:φ150mm内
3.备注:暂定工程量，结算按实结算
4.符合设计图纸以及施工规范要求</t>
  </si>
  <si>
    <t>启闭井盖、自然通风、施工排水等全部工作内容</t>
  </si>
  <si>
    <t>台班</t>
  </si>
  <si>
    <t>按实际发生数量计量</t>
  </si>
  <si>
    <t>临时导流管安拆</t>
  </si>
  <si>
    <t>1.材质及规格:硬聚氯乙烯(PVC-U)管 DN200
2.连接形式:粘接接口
3.符合设计图纸以及施工规范要求</t>
  </si>
  <si>
    <t>切管、组对、粘接、管道及管件安装等全部工作内容</t>
  </si>
  <si>
    <t>PVC管</t>
  </si>
  <si>
    <t>生态园绿化工程</t>
  </si>
  <si>
    <t>栽植绿篱</t>
  </si>
  <si>
    <t>1.草皮种类:绿篱
2.养护期:6个月
3.铺种方式:纯净密铺，长势好，无病虫害，
4.符合设计图纸及施工规范要求</t>
  </si>
  <si>
    <t>挖穴、种植、施肥、回填土、淋水、清理场地、养护等全部工作内容</t>
  </si>
  <si>
    <t>绿篱</t>
  </si>
  <si>
    <t>铺种草皮</t>
  </si>
  <si>
    <t>1.草皮种类:大叶油草
2.养护期:6个月
3.铺种方式:纯净密铺，长势好，无病虫害，
4.符合设计图纸及施工规范要求</t>
  </si>
  <si>
    <t>大叶油草</t>
  </si>
  <si>
    <t>栽植乔木</t>
  </si>
  <si>
    <t>1.种类:紫荆
2.胸径或干径:胸径：250mm
3.养护期:6个月
4.符合设计图纸及施工规范要求</t>
  </si>
  <si>
    <t>株</t>
  </si>
  <si>
    <t>紫荆</t>
  </si>
  <si>
    <t>1.种类:樟树
2.胸径或干径:胸径：250mm
3.养护期:6个月
4.符合设计图纸及施工规范要求</t>
  </si>
  <si>
    <t>樟树</t>
  </si>
  <si>
    <t>乔木迁移</t>
  </si>
  <si>
    <t>1.苗木种类:紫荆；
2.苗木规格:冠幅250
3.运距:综合考虑
4.养护期:6个月；
5.其他要求:包含起苗、种植和运输等
6.符合设计图纸及施工规范要求</t>
  </si>
  <si>
    <t>修剪、起苗、包扎土球、原土回填树坑；装车、绑扎固定、运输、卸车；挖穴、种植、施肥、回填土、淋水、清理场地、养护等全部工作内容</t>
  </si>
  <si>
    <t>1.苗木种类:樟树；
2.苗木规格:胸径25
3.运距:综合考虑
4.养护期:6个月；
5.其他要求:包含起苗、种植和运输等
6.符合设计图纸及施工规范要求</t>
  </si>
  <si>
    <t>树木支撑架</t>
  </si>
  <si>
    <t>1.支撑类型、材质:四角镀锌钢管支撑
2.支撑材料规格:φ57*5镀锌钢管
3.单株支撑材料数量:四根，根长约2.5m
4.四角支撑在树高离地1/2~1/3处，钢管与树干支撑处采用直径300钢环（60*6）连接、内衬一圈80*10橡胶垫片保护
5.符合图纸及设计规范要求</t>
  </si>
  <si>
    <t>定位固定、挖土、埋桩、安装、清理场地等全部工作内容</t>
  </si>
  <si>
    <t>二</t>
  </si>
  <si>
    <t>科技园</t>
  </si>
  <si>
    <t>科技园管道 清淤工程</t>
  </si>
  <si>
    <t>1.管径:φ300
2.外运:综合考虑
3.符合设计图纸以及施工规范要求</t>
  </si>
  <si>
    <t>1.管径:φ400  树根
2.外运:综合考虑
3.符合设计图纸以及施工规范要求</t>
  </si>
  <si>
    <t>1.管径:φ500  树根
2.外运:综合考虑
3.符合设计图纸以及施工规范要求</t>
  </si>
  <si>
    <t>1.管径:φ600  树根
2.外运:综合考虑
3.符合设计图纸以及施工规范要求</t>
  </si>
  <si>
    <t>1.管径:≥800  树根
2.外运:综合考虑
3.符合设计图纸以及施工规范要求</t>
  </si>
  <si>
    <t>科技园道路工程</t>
  </si>
  <si>
    <t>1.混凝土强度等级:C35混凝土
2.厚度:20cm
3.施工时,沿长度方向每隔4~5m设置1道横向接缝
4.要求:符合设计图纸及施工规范要求</t>
  </si>
  <si>
    <t>1.水泥含量:5%
2.石料规格:水泥稳定碎石基层
3.回填料掺入30%再生粗骨料
4.厚度:16cm
5.要求:符合设计图纸及施工规范要求</t>
  </si>
  <si>
    <t>1.混凝土强度等级:C20混凝土
2.厚度:18cm
3.施工时,沿长度方向每隔4~5m设置1道横向接缝
4.要求:符合设计图纸及施工规范要求</t>
  </si>
  <si>
    <t>圆木桩</t>
  </si>
  <si>
    <t>1.桩长:4m
2.材质:松木桩
3.尾径:尾径φ100松木桩
4.桩端进入持力层≥1.0m
5.要求:符合设计图纸及施工规范要求</t>
  </si>
  <si>
    <t>吊装定位、打桩校正、锯桩头等全部工作内容</t>
  </si>
  <si>
    <t>根</t>
  </si>
  <si>
    <t>松木桩</t>
  </si>
  <si>
    <t>1.桩长:5m
2.材质:松木桩
3.尾径:尾径φ100松木桩
4.桩端进入持力层≥1.0m
5.要求:符合设计图纸及施工规范要求</t>
  </si>
  <si>
    <t>科技园排水工程</t>
  </si>
  <si>
    <t>现状管道注浆-DN300</t>
  </si>
  <si>
    <t>现状管道注浆-DN500</t>
  </si>
  <si>
    <t>1.垫层、基础材质及厚度:C20混凝土垫层
2.砌筑材料品种、规格、强度等级:标准砖240*115*53
3.砂浆强度等级、配合比:M10
4.符合设计图纸以及施工规范要求</t>
  </si>
  <si>
    <t>1.材质:拆除HDPE双壁波纹管
2.管径:DN400-DN500
3.符合设计图纸以及施工规范要求</t>
  </si>
  <si>
    <t>1.材质:现状钢筋混凝土管拆除
2.管径:DN400-DN600
3.废料外运运距:15km
4.符合设计图纸以及施工规范要求</t>
  </si>
  <si>
    <t>1.材质:拆除混凝土管
2.管径:DN800
3.废料外运运距:15km
4.符合设计图纸以及施工规范要求</t>
  </si>
  <si>
    <t>1.材质:拆除混凝土管
2.管径:DN1200
3.废料外运运距:15km
4.符合设计图纸以及施工规范要求</t>
  </si>
  <si>
    <t>拆除雨水口</t>
  </si>
  <si>
    <t>1.规格尺寸:拆除现状雨水口
2.符合设计图纸以及施工规范要求</t>
  </si>
  <si>
    <t>1.结构形式:拆除现状井盖及井座 
2.规格尺寸:D700
3.符合设计图纸以及施工规范要求</t>
  </si>
  <si>
    <t>1.材料品种、规格:回填料掺入30%再生料
2.厚度:20cm
3.符合设计图纸以及施工规范要求</t>
  </si>
  <si>
    <t>1.材质及规格:塑料管 管径DN200-DN300
2.连接形式:胶圈接口
3.管道检验及试验要求:闭水试验
4.符合设计图纸以及施工规范要求</t>
  </si>
  <si>
    <t>1.垫层、基础材质及厚度:200mm中粗砂垫层、半管石粉基础
2.管道材质:钢筋混凝土管 承插式
3.规格:DN400mm
4.接口方式、材质:胶圈接口
5.管道检验及试验要求:闭水试验
6.符合设计图纸以及施工规范要求</t>
  </si>
  <si>
    <t>1.垫层、基础材质及厚度:200mm中粗砂垫层、半管石粉基础
2.管道材质:钢筋混凝土管 承插式
3.规格:DN500mm
4.接口方式、材质:胶圈接口
5.管道检验及试验要求:闭水试验
6.符合设计图纸以及施工规范要求</t>
  </si>
  <si>
    <t>1.垫层、基础材质及厚度:200mm中粗砂垫层、半管石粉基础
2.管道材质:钢筋混凝土管 承插式
3.规格:DN600mm
4.接口方式、材质:胶圈接口
5.管道检验及试验要求:闭水试验
6.符合设计图纸以及施工规范要求</t>
  </si>
  <si>
    <t>1.垫层、基础材质及厚度:200mm中粗砂垫层、半管石粉基础
2.管道材质:钢筋混凝土管 承插式
3.规格:DN800mm
4.接口方式、材质:胶圈接口
5.管道检验及试验要求:闭水试验
6.符合设计图纸以及施工规范要求</t>
  </si>
  <si>
    <t>1.垫层、基础材质及厚度:200mm中粗砂垫层、半管石粉基础
2.管道材质:钢筋混凝土管 承插式
3.规格:DN1200mm
4.接口方式、材质:胶圈接口
5.管道检验及试验要求:闭水试验
6.符合设计图纸以及施工规范要求</t>
  </si>
  <si>
    <t>钢管</t>
  </si>
  <si>
    <t>1.材质及规格:焊接钢管 D508*10 Q235B
2.接口方式:焊接接口
3.管道除锈、防腐
4.符合设计图纸以及施工规范要求</t>
  </si>
  <si>
    <t>检查及清扫管材、搬运、下管、铺设、对口、材料场内运输、试验等全部工作内容</t>
  </si>
  <si>
    <t>1.顶管工作方式:泥水平衡顶进
2.管道材质及规格:Ⅲ钢筋混凝土顶管 DN400
3.管道检验及试验要求:闭水试验
4.符合设计图纸以及施工规范要求</t>
  </si>
  <si>
    <t>工作井5400*3000</t>
  </si>
  <si>
    <t>1.名称:5400x3000接收井
2.井深:5.12m
3.垫层、基础材质及厚度:100厚素砼C20垫层
4.混凝土强度等级:C30 P6混凝土
5.砖砌挡墙砖选用灰砂砖,厚度为240mm,砖的强度等级为MU15,采用WM M10/P6-70-12GB/T 25181-2010
6.砖封预留孔洞
7.挖运土方
8.详大样图
9.底板、井壁、隔墙等钢筋制作安装,预制钢筋制安
10.要求:符合设计图纸及施工规范要求</t>
  </si>
  <si>
    <t>1.名称:5400x3000接收井
2.井深:3.64m
3.垫层、基础材质及厚度:100厚素砼C20垫层
4.混凝土强度等级:C30 P6混凝土
5.砖砌挡墙砖选用灰砂砖,厚度为240mm,砖的强度等级为MU15,采用WM M10/P6-70-12GB/T 25181-2010
6.砖封预留孔洞
7.挖运土方
8.详大样图
9.底板、井壁、隔墙等钢筋制作安装,预制钢筋制安
10.要求:符合设计图纸及施工规范要求</t>
  </si>
  <si>
    <t>接收井5400*2500</t>
  </si>
  <si>
    <t>1.名称:5400x2500接收井
2.井深:5.12m
3.垫层、基础材质及厚度:100厚素砼C20垫层
4.混凝土强度等级:C30 P6混凝土
5.砖砌挡墙砖选用灰砂砖,厚度为240mm,砖的强度等级为MU15,采用WM M10/P6-70-12GB/T 25181-2010
6.砖封预留孔洞
7.挖运土方
8.详大样图
9.底板、井壁、隔墙等钢筋制作安装,预制钢筋制安
10.要求:符合设计图纸及施工规范要求</t>
  </si>
  <si>
    <t>1.名称:5400x2500接收井
2.井深:3.64m
3.垫层、基础材质及厚度:100厚素砼C20垫层
4.混凝土强度等级:C30 P6混凝土
5.砖砌挡墙砖选用灰砂砖,厚度为240mm,砖的强度等级为MU15,采用WM M10/P6-70-12GB/T 25181-2010
6.砖封预留孔洞
7.挖运土方
8.详大样图
9.底板、井壁、隔墙等钢筋制作安装,预制钢筋制安
10.要求:符合设计图纸及施工规范要求</t>
  </si>
  <si>
    <t>混凝土沉泥井 φ1000</t>
  </si>
  <si>
    <t>1.井身、井圈材质及规格:井墙及底板混凝土 C30
2.井深:1.5m-3.5m
3.盖板材质、规格:钢筋砼 h=140mm
4.踏步材质、规格:球墨铸铁踏步 252*152*22
5.防渗、防水要求:M10防水水泥砂浆抹面，厚20mm
6.参考图集:详图集 20S515-313
7.符合设计图纸以及施工规范要求</t>
  </si>
  <si>
    <t>混凝土沉泥井 φ1250</t>
  </si>
  <si>
    <t>1.井身、井圈材质及规格:井墙及底板混凝土 C30
2.井深:2.0m-4.0m
3.盖板材质、规格:钢筋砼 h=140mm
4.踏步材质、规格:球墨铸铁踏步 252*152*22
5.防渗、防水要求:M10防水水泥砂浆抹面，厚20mm
6.参考图集:详图集 20S515-313
7.符合设计图纸以及施工规范要求</t>
  </si>
  <si>
    <t>混凝土雨水检查井 φ1000</t>
  </si>
  <si>
    <t>1.井身、井圈材质及规格:井墙及底板混凝土 C30
2.井深:2.0m-4.0m
3.盖板材质、规格:钢筋砼 h=140mm
4.踏步材质、规格:球墨铸铁踏步 252*152*22
5.防渗、防水要求:M10防水水泥砂浆抹面，厚20mm
6.参考图集:详图集 20S515-29
7.符合设计图纸以及施工规范要求</t>
  </si>
  <si>
    <t>混凝土检查井 φ1000</t>
  </si>
  <si>
    <t>1.井身、井圈材质及规格:井墙及底板混凝土 C30
2.井深:1.0m-3.0m
3.盖板材质、规格:钢筋砼 h=140mm
4.踏步材质、规格:球墨铸铁踏步 252*152*22
5.防渗、防水要求:M10防水水泥砂浆抹面，厚20mm
6.参考图集:详图集 20S515-30
7.符合设计图纸以及施工规范要求</t>
  </si>
  <si>
    <t>1.井身、井圈材质及规格:井墙及底板混凝土 C30
2.井深:3.01m-5.5m
3.盖板材质、规格:钢筋砼 h=140mm
4.踏步材质、规格:球墨铸铁踏步 252*152*22
5.防渗、防水要求:M10防水水泥砂浆抹面，厚20mm
6.参考图集:详图集 20S515-30
7.符合设计图纸以及施工规范要求</t>
  </si>
  <si>
    <t>混凝土检查井 φ1250</t>
  </si>
  <si>
    <t>1.井身、井圈材质及规格:井墙及底板混凝土 C30
2.井深:2.5m-4.5m
3.盖板材质、规格:钢筋砼 h=140mm
4.踏步材质、规格:球墨铸铁踏步 252*152*22
5.防渗、防水要求:M10防水水泥砂浆抹面，厚20mm
6.参考图集:详图集 20S515-30
7.符合设计图纸以及施工规范要求</t>
  </si>
  <si>
    <t>混凝土检查井 φ1500</t>
  </si>
  <si>
    <t>1.井身、井圈材质及规格:井墙及底板混凝土 C30
2.井深:1.5m-4.0m
3.盖板材质、规格:钢筋砼 h=140mm
4.踏步材质、规格:球墨铸铁踏步 252*152*22
5.防渗、防水要求:M10防水水泥砂浆抹面，厚20mm
6.参考图集:详图集 20S515-30
7.符合设计图纸以及施工规范要求</t>
  </si>
  <si>
    <t>混凝土雨污交汇井 1600*2000</t>
  </si>
  <si>
    <t>1.井身、井圈材质及规格:井墙及底板混凝土 C30
2.井深:2.5m-4.5m
3.盖板材质、规格:钢筋砼 h=200mm
4.踏步材质、规格:塑钢踏步
5.防渗、防水要求:M10防水水泥砂浆抹面，厚20mm
6.符合设计图纸以及施工规范要求</t>
  </si>
  <si>
    <t>基础整平、垫层浇筑、井室钢筋制作、模板安装、浇筑、盖板制作、安装、井盖安装等全部工作内容</t>
  </si>
  <si>
    <t>混凝土、模板、钢筋、井盖</t>
  </si>
  <si>
    <t>1.雨水篦子及圈口材质、型号、规格:详图集16S518-40
2.井深:1m
3.符合设计图纸以及施工规范要求</t>
  </si>
  <si>
    <t>1.材质及规格:硬聚氯乙烯(PVC-U)管 DN150
2.连接形式:粘接接口
3.符合设计图纸以及施工规范要求</t>
  </si>
  <si>
    <t>科技园绿化工程</t>
  </si>
  <si>
    <t>1.种类:合欢
2.胸径或干径:胸径：120mm
3.养护期:6个月
4.符合设计图纸及施工规范要求</t>
  </si>
  <si>
    <t>合欢</t>
  </si>
  <si>
    <t>1.苗木种类:合欢；
2.苗木规格:胸径12
3.运距:综合考虑
4.养护期:6个月；
5.其他要求:包含起苗、种植和运输等
6.符合设计图纸及施工规范要求</t>
  </si>
  <si>
    <t>不含税合计</t>
  </si>
  <si>
    <t>税金（3%）</t>
  </si>
  <si>
    <t>按实际税率填写</t>
  </si>
  <si>
    <t>含税总价</t>
  </si>
  <si>
    <t>备注：</t>
  </si>
  <si>
    <t>1、工程地点：东莞市松山湖。</t>
  </si>
  <si>
    <t>2、上述单价为固定单价，是乙方完成施工作业任务并通过验收的价款，不再因市场行情等任何原因而变化。合同单价已包括但不限于人工费、除甲供材外的材料费、除甲供机械外的机械费、除甲供运输车辆外的运费、税费（增值税除外）、文明施工费、管理费、利润等所有费用。</t>
  </si>
  <si>
    <t>3、本工程甲供机械：挖机；炮机；洒水车；随车吊；汽车式起重机；叉车；拖车；高压冲洗车。本工程甲供运输车辆：土方运输车；路面、人行道路面拆除弃方运输车；管道淤泥运输车；建筑、生活垃圾运输车。</t>
  </si>
  <si>
    <t>4、清单中数量为暂定数量，结算数量以甲方确认验收合格的实际数量为准。若实际数量少于清单数量，乙方不得以此为由向甲方追偿。</t>
  </si>
  <si>
    <t>报价单位（盖章）：</t>
  </si>
  <si>
    <t>报价日期：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</si>
</sst>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Arial"/>
      <charset val="0"/>
    </font>
    <font>
      <b/>
      <sz val="11"/>
      <name val="Arial"/>
      <charset val="0"/>
    </font>
    <font>
      <sz val="20"/>
      <name val="宋体"/>
      <charset val="0"/>
    </font>
    <font>
      <u/>
      <sz val="20"/>
      <name val="宋体"/>
      <charset val="0"/>
    </font>
    <font>
      <sz val="9"/>
      <name val="宋体"/>
      <charset val="0"/>
    </font>
    <font>
      <sz val="10"/>
      <name val="宋体"/>
      <charset val="0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0"/>
    </font>
    <font>
      <sz val="9"/>
      <name val="宋体"/>
      <charset val="134"/>
    </font>
    <font>
      <sz val="10"/>
      <color rgb="FFFF0000"/>
      <name val="宋体"/>
      <charset val="134"/>
    </font>
    <font>
      <b/>
      <sz val="9"/>
      <color rgb="FFFF0000"/>
      <name val="宋体"/>
      <charset val="134"/>
    </font>
    <font>
      <b/>
      <sz val="9"/>
      <name val="宋体"/>
      <charset val="134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2" borderId="3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4">
      <alignment vertical="center"/>
    </xf>
    <xf numFmtId="0" fontId="22" fillId="0" borderId="4">
      <alignment vertical="center"/>
    </xf>
    <xf numFmtId="0" fontId="23" fillId="0" borderId="5">
      <alignment vertical="center"/>
    </xf>
    <xf numFmtId="0" fontId="23" fillId="0" borderId="0">
      <alignment vertical="center"/>
    </xf>
    <xf numFmtId="0" fontId="24" fillId="3" borderId="6">
      <alignment vertical="center"/>
    </xf>
    <xf numFmtId="0" fontId="25" fillId="4" borderId="7">
      <alignment vertical="center"/>
    </xf>
    <xf numFmtId="0" fontId="26" fillId="4" borderId="6">
      <alignment vertical="center"/>
    </xf>
    <xf numFmtId="0" fontId="27" fillId="5" borderId="8">
      <alignment vertical="center"/>
    </xf>
    <xf numFmtId="0" fontId="28" fillId="0" borderId="9">
      <alignment vertical="center"/>
    </xf>
    <xf numFmtId="0" fontId="29" fillId="0" borderId="10">
      <alignment vertical="center"/>
    </xf>
    <xf numFmtId="0" fontId="30" fillId="6" borderId="0">
      <alignment vertical="center"/>
    </xf>
    <xf numFmtId="0" fontId="31" fillId="7" borderId="0">
      <alignment vertical="center"/>
    </xf>
    <xf numFmtId="0" fontId="32" fillId="8" borderId="0">
      <alignment vertical="center"/>
    </xf>
    <xf numFmtId="0" fontId="33" fillId="9" borderId="0">
      <alignment vertical="center"/>
    </xf>
    <xf numFmtId="0" fontId="34" fillId="10" borderId="0">
      <alignment vertical="center"/>
    </xf>
    <xf numFmtId="0" fontId="34" fillId="11" borderId="0">
      <alignment vertical="center"/>
    </xf>
    <xf numFmtId="0" fontId="33" fillId="12" borderId="0">
      <alignment vertical="center"/>
    </xf>
    <xf numFmtId="0" fontId="33" fillId="13" borderId="0">
      <alignment vertical="center"/>
    </xf>
    <xf numFmtId="0" fontId="34" fillId="14" borderId="0">
      <alignment vertical="center"/>
    </xf>
    <xf numFmtId="0" fontId="34" fillId="15" borderId="0">
      <alignment vertical="center"/>
    </xf>
    <xf numFmtId="0" fontId="33" fillId="16" borderId="0">
      <alignment vertical="center"/>
    </xf>
    <xf numFmtId="0" fontId="33" fillId="17" borderId="0">
      <alignment vertical="center"/>
    </xf>
    <xf numFmtId="0" fontId="34" fillId="18" borderId="0">
      <alignment vertical="center"/>
    </xf>
    <xf numFmtId="0" fontId="34" fillId="19" borderId="0">
      <alignment vertical="center"/>
    </xf>
    <xf numFmtId="0" fontId="33" fillId="20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3" borderId="0">
      <alignment vertical="center"/>
    </xf>
    <xf numFmtId="0" fontId="33" fillId="24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4" fillId="27" borderId="0">
      <alignment vertical="center"/>
    </xf>
    <xf numFmtId="0" fontId="33" fillId="28" borderId="0">
      <alignment vertical="center"/>
    </xf>
    <xf numFmtId="0" fontId="33" fillId="29" borderId="0">
      <alignment vertical="center"/>
    </xf>
    <xf numFmtId="0" fontId="34" fillId="30" borderId="0">
      <alignment vertical="center"/>
    </xf>
    <xf numFmtId="0" fontId="34" fillId="31" borderId="0">
      <alignment vertical="center"/>
    </xf>
    <xf numFmtId="0" fontId="33" fillId="32" borderId="0">
      <alignment vertical="center"/>
    </xf>
    <xf numFmtId="0" fontId="35" fillId="0" borderId="0"/>
  </cellStyleXfs>
  <cellXfs count="34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49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2"/>
  <sheetViews>
    <sheetView tabSelected="1" view="pageBreakPreview" zoomScaleNormal="100" workbookViewId="0">
      <pane xSplit="6" ySplit="3" topLeftCell="G27" activePane="bottomRight" state="frozen"/>
      <selection/>
      <selection pane="topRight"/>
      <selection pane="bottomLeft"/>
      <selection pane="bottomRight" activeCell="A1" sqref="A1:K172"/>
    </sheetView>
  </sheetViews>
  <sheetFormatPr defaultColWidth="9.14166666666667" defaultRowHeight="12.75"/>
  <cols>
    <col min="1" max="1" width="6.875" style="1" customWidth="1"/>
    <col min="2" max="2" width="10.8583333333333" style="5" customWidth="1"/>
    <col min="3" max="3" width="21.0583333333333" style="5" customWidth="1"/>
    <col min="4" max="4" width="19.225" style="5" customWidth="1"/>
    <col min="5" max="5" width="7.19166666666667" style="1" customWidth="1"/>
    <col min="6" max="6" width="9.61666666666667" style="1" customWidth="1"/>
    <col min="7" max="7" width="9.9" style="1" customWidth="1"/>
    <col min="8" max="8" width="10.9583333333333" style="1" customWidth="1"/>
    <col min="9" max="9" width="9.61666666666667" style="1" customWidth="1"/>
    <col min="10" max="10" width="11.3416666666667" style="1" customWidth="1"/>
    <col min="11" max="11" width="9.75" style="1" customWidth="1"/>
    <col min="12" max="16384" width="9.14166666666667" style="1"/>
  </cols>
  <sheetData>
    <row r="1" s="1" customFormat="1" ht="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2" customFormat="1" ht="25" customHeight="1" spans="1:1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3" customFormat="1" ht="33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1" t="s">
        <v>12</v>
      </c>
    </row>
    <row r="4" s="4" customFormat="1" ht="33" customHeight="1" spans="1:11">
      <c r="A4" s="12" t="s">
        <v>13</v>
      </c>
      <c r="B4" s="12" t="s">
        <v>14</v>
      </c>
      <c r="C4" s="12"/>
      <c r="D4" s="12"/>
      <c r="E4" s="12"/>
      <c r="F4" s="12"/>
      <c r="G4" s="12"/>
      <c r="H4" s="12"/>
      <c r="I4" s="12"/>
      <c r="J4" s="12"/>
      <c r="K4" s="13"/>
    </row>
    <row r="5" s="4" customFormat="1" ht="36" customHeight="1" spans="1:11">
      <c r="A5" s="12">
        <v>1.1</v>
      </c>
      <c r="B5" s="12" t="s">
        <v>15</v>
      </c>
      <c r="C5" s="12"/>
      <c r="D5" s="12"/>
      <c r="E5" s="12"/>
      <c r="F5" s="12"/>
      <c r="G5" s="12"/>
      <c r="H5" s="12"/>
      <c r="I5" s="12"/>
      <c r="J5" s="12"/>
      <c r="K5" s="13"/>
    </row>
    <row r="6" s="3" customFormat="1" ht="66" customHeight="1" spans="1:11">
      <c r="A6" s="10">
        <v>1</v>
      </c>
      <c r="B6" s="14" t="s">
        <v>16</v>
      </c>
      <c r="C6" s="15" t="s">
        <v>17</v>
      </c>
      <c r="D6" s="15" t="s">
        <v>18</v>
      </c>
      <c r="E6" s="16" t="s">
        <v>19</v>
      </c>
      <c r="F6" s="17">
        <f>2933.05-500</f>
        <v>2433.05</v>
      </c>
      <c r="G6" s="18"/>
      <c r="H6" s="19">
        <f t="shared" ref="H6:H14" si="0">ROUND(F6*G6,2)</f>
        <v>0</v>
      </c>
      <c r="I6" s="19" t="s">
        <v>20</v>
      </c>
      <c r="J6" s="19" t="s">
        <v>21</v>
      </c>
      <c r="K6" s="20"/>
    </row>
    <row r="7" s="3" customFormat="1" ht="63" customHeight="1" spans="1:11">
      <c r="A7" s="10">
        <v>2</v>
      </c>
      <c r="B7" s="14" t="s">
        <v>22</v>
      </c>
      <c r="C7" s="15" t="s">
        <v>23</v>
      </c>
      <c r="D7" s="15" t="s">
        <v>24</v>
      </c>
      <c r="E7" s="16" t="s">
        <v>19</v>
      </c>
      <c r="F7" s="18">
        <v>83.15</v>
      </c>
      <c r="G7" s="18"/>
      <c r="H7" s="19">
        <f t="shared" si="0"/>
        <v>0</v>
      </c>
      <c r="I7" s="19" t="s">
        <v>20</v>
      </c>
      <c r="J7" s="19" t="s">
        <v>25</v>
      </c>
      <c r="K7" s="20"/>
    </row>
    <row r="8" s="3" customFormat="1" ht="77" customHeight="1" spans="1:11">
      <c r="A8" s="10">
        <v>3</v>
      </c>
      <c r="B8" s="10" t="s">
        <v>26</v>
      </c>
      <c r="C8" s="15" t="s">
        <v>27</v>
      </c>
      <c r="D8" s="15" t="s">
        <v>28</v>
      </c>
      <c r="E8" s="16" t="s">
        <v>19</v>
      </c>
      <c r="F8" s="18">
        <v>185.34</v>
      </c>
      <c r="G8" s="18"/>
      <c r="H8" s="19">
        <f t="shared" si="0"/>
        <v>0</v>
      </c>
      <c r="I8" s="19" t="s">
        <v>20</v>
      </c>
      <c r="J8" s="19" t="s">
        <v>25</v>
      </c>
      <c r="K8" s="20"/>
    </row>
    <row r="9" s="3" customFormat="1" ht="77" customHeight="1" spans="1:11">
      <c r="A9" s="10">
        <v>4</v>
      </c>
      <c r="B9" s="10" t="s">
        <v>29</v>
      </c>
      <c r="C9" s="15" t="s">
        <v>30</v>
      </c>
      <c r="D9" s="15" t="s">
        <v>31</v>
      </c>
      <c r="E9" s="16" t="s">
        <v>32</v>
      </c>
      <c r="F9" s="18">
        <v>2</v>
      </c>
      <c r="G9" s="18"/>
      <c r="H9" s="19">
        <f t="shared" si="0"/>
        <v>0</v>
      </c>
      <c r="I9" s="19" t="s">
        <v>20</v>
      </c>
      <c r="J9" s="19" t="s">
        <v>33</v>
      </c>
      <c r="K9" s="20"/>
    </row>
    <row r="10" s="3" customFormat="1" ht="77" customHeight="1" spans="1:11">
      <c r="A10" s="10">
        <v>5</v>
      </c>
      <c r="B10" s="10" t="s">
        <v>29</v>
      </c>
      <c r="C10" s="15" t="s">
        <v>34</v>
      </c>
      <c r="D10" s="15" t="s">
        <v>31</v>
      </c>
      <c r="E10" s="16" t="s">
        <v>32</v>
      </c>
      <c r="F10" s="18">
        <v>2</v>
      </c>
      <c r="G10" s="18"/>
      <c r="H10" s="19">
        <f t="shared" si="0"/>
        <v>0</v>
      </c>
      <c r="I10" s="19" t="s">
        <v>20</v>
      </c>
      <c r="J10" s="19" t="s">
        <v>33</v>
      </c>
      <c r="K10" s="20"/>
    </row>
    <row r="11" s="3" customFormat="1" ht="66" customHeight="1" spans="1:11">
      <c r="A11" s="10">
        <v>6</v>
      </c>
      <c r="B11" s="10" t="s">
        <v>29</v>
      </c>
      <c r="C11" s="15" t="s">
        <v>35</v>
      </c>
      <c r="D11" s="15" t="s">
        <v>31</v>
      </c>
      <c r="E11" s="16" t="s">
        <v>32</v>
      </c>
      <c r="F11" s="18">
        <v>6</v>
      </c>
      <c r="G11" s="18"/>
      <c r="H11" s="19">
        <f t="shared" si="0"/>
        <v>0</v>
      </c>
      <c r="I11" s="19" t="s">
        <v>20</v>
      </c>
      <c r="J11" s="19" t="s">
        <v>33</v>
      </c>
      <c r="K11" s="20"/>
    </row>
    <row r="12" s="3" customFormat="1" ht="68" customHeight="1" spans="1:11">
      <c r="A12" s="10">
        <v>7</v>
      </c>
      <c r="B12" s="10" t="s">
        <v>29</v>
      </c>
      <c r="C12" s="15" t="s">
        <v>36</v>
      </c>
      <c r="D12" s="15" t="s">
        <v>31</v>
      </c>
      <c r="E12" s="16" t="s">
        <v>32</v>
      </c>
      <c r="F12" s="18">
        <v>12</v>
      </c>
      <c r="G12" s="18"/>
      <c r="H12" s="19">
        <f t="shared" si="0"/>
        <v>0</v>
      </c>
      <c r="I12" s="19" t="s">
        <v>20</v>
      </c>
      <c r="J12" s="19" t="s">
        <v>33</v>
      </c>
      <c r="K12" s="20"/>
    </row>
    <row r="13" s="3" customFormat="1" ht="99" customHeight="1" spans="1:11">
      <c r="A13" s="10">
        <v>8</v>
      </c>
      <c r="B13" s="10" t="s">
        <v>37</v>
      </c>
      <c r="C13" s="15" t="s">
        <v>38</v>
      </c>
      <c r="D13" s="15" t="s">
        <v>39</v>
      </c>
      <c r="E13" s="16" t="s">
        <v>19</v>
      </c>
      <c r="F13" s="18">
        <v>2.98</v>
      </c>
      <c r="G13" s="18"/>
      <c r="H13" s="19">
        <f t="shared" si="0"/>
        <v>0</v>
      </c>
      <c r="I13" s="19" t="s">
        <v>20</v>
      </c>
      <c r="J13" s="19" t="s">
        <v>25</v>
      </c>
      <c r="K13" s="20"/>
    </row>
    <row r="14" s="3" customFormat="1" ht="85" customHeight="1" spans="1:11">
      <c r="A14" s="10">
        <v>9</v>
      </c>
      <c r="B14" s="10" t="s">
        <v>40</v>
      </c>
      <c r="C14" s="15" t="s">
        <v>41</v>
      </c>
      <c r="D14" s="15" t="s">
        <v>42</v>
      </c>
      <c r="E14" s="16" t="s">
        <v>43</v>
      </c>
      <c r="F14" s="17">
        <f>84-5</f>
        <v>79</v>
      </c>
      <c r="G14" s="18"/>
      <c r="H14" s="19">
        <f t="shared" si="0"/>
        <v>0</v>
      </c>
      <c r="I14" s="19" t="s">
        <v>20</v>
      </c>
      <c r="J14" s="19" t="s">
        <v>44</v>
      </c>
      <c r="K14" s="20"/>
    </row>
    <row r="15" s="4" customFormat="1" ht="43" customHeight="1" spans="1:11">
      <c r="A15" s="12">
        <v>1.2</v>
      </c>
      <c r="B15" s="12" t="s">
        <v>45</v>
      </c>
      <c r="C15" s="21"/>
      <c r="D15" s="22"/>
      <c r="E15" s="23"/>
      <c r="F15" s="24"/>
      <c r="G15" s="18"/>
      <c r="H15" s="25"/>
      <c r="I15" s="25"/>
      <c r="J15" s="25"/>
      <c r="K15" s="26"/>
    </row>
    <row r="16" s="3" customFormat="1" ht="70" customHeight="1" spans="1:11">
      <c r="A16" s="10">
        <v>1</v>
      </c>
      <c r="B16" s="10" t="s">
        <v>46</v>
      </c>
      <c r="C16" s="27" t="s">
        <v>47</v>
      </c>
      <c r="D16" s="15" t="s">
        <v>48</v>
      </c>
      <c r="E16" s="16" t="s">
        <v>49</v>
      </c>
      <c r="F16" s="18">
        <v>4228.2</v>
      </c>
      <c r="G16" s="18"/>
      <c r="H16" s="19">
        <f t="shared" ref="H16:H31" si="1">ROUND(F16*G16,2)</f>
        <v>0</v>
      </c>
      <c r="I16" s="19" t="s">
        <v>46</v>
      </c>
      <c r="J16" s="19" t="s">
        <v>50</v>
      </c>
      <c r="K16" s="20"/>
    </row>
    <row r="17" s="3" customFormat="1" ht="70" customHeight="1" spans="1:11">
      <c r="A17" s="10">
        <v>2</v>
      </c>
      <c r="B17" s="10" t="s">
        <v>51</v>
      </c>
      <c r="C17" s="27" t="s">
        <v>52</v>
      </c>
      <c r="D17" s="15" t="s">
        <v>53</v>
      </c>
      <c r="E17" s="16" t="s">
        <v>49</v>
      </c>
      <c r="F17" s="18">
        <v>4228.2</v>
      </c>
      <c r="G17" s="18"/>
      <c r="H17" s="19">
        <f t="shared" si="1"/>
        <v>0</v>
      </c>
      <c r="I17" s="19" t="s">
        <v>54</v>
      </c>
      <c r="J17" s="19" t="s">
        <v>50</v>
      </c>
      <c r="K17" s="20"/>
    </row>
    <row r="18" s="3" customFormat="1" ht="70" customHeight="1" spans="1:11">
      <c r="A18" s="10">
        <v>3</v>
      </c>
      <c r="B18" s="10" t="s">
        <v>55</v>
      </c>
      <c r="C18" s="15" t="s">
        <v>56</v>
      </c>
      <c r="D18" s="15" t="s">
        <v>57</v>
      </c>
      <c r="E18" s="16" t="s">
        <v>49</v>
      </c>
      <c r="F18" s="18">
        <v>2114.1</v>
      </c>
      <c r="G18" s="18"/>
      <c r="H18" s="19">
        <f t="shared" si="1"/>
        <v>0</v>
      </c>
      <c r="I18" s="19" t="s">
        <v>55</v>
      </c>
      <c r="J18" s="19" t="s">
        <v>50</v>
      </c>
      <c r="K18" s="20"/>
    </row>
    <row r="19" s="3" customFormat="1" ht="93" customHeight="1" spans="1:11">
      <c r="A19" s="10">
        <v>4</v>
      </c>
      <c r="B19" s="10" t="s">
        <v>58</v>
      </c>
      <c r="C19" s="15" t="s">
        <v>59</v>
      </c>
      <c r="D19" s="15" t="s">
        <v>60</v>
      </c>
      <c r="E19" s="16" t="s">
        <v>49</v>
      </c>
      <c r="F19" s="18">
        <v>2114.1</v>
      </c>
      <c r="G19" s="18"/>
      <c r="H19" s="19">
        <f t="shared" si="1"/>
        <v>0</v>
      </c>
      <c r="I19" s="19" t="s">
        <v>61</v>
      </c>
      <c r="J19" s="19" t="s">
        <v>50</v>
      </c>
      <c r="K19" s="20"/>
    </row>
    <row r="20" s="3" customFormat="1" ht="93" customHeight="1" spans="1:11">
      <c r="A20" s="10">
        <v>5</v>
      </c>
      <c r="B20" s="10" t="s">
        <v>62</v>
      </c>
      <c r="C20" s="15" t="s">
        <v>63</v>
      </c>
      <c r="D20" s="15" t="s">
        <v>64</v>
      </c>
      <c r="E20" s="16" t="s">
        <v>49</v>
      </c>
      <c r="F20" s="18">
        <v>2114.1</v>
      </c>
      <c r="G20" s="18"/>
      <c r="H20" s="19">
        <f t="shared" si="1"/>
        <v>0</v>
      </c>
      <c r="I20" s="19" t="s">
        <v>65</v>
      </c>
      <c r="J20" s="19" t="s">
        <v>50</v>
      </c>
      <c r="K20" s="20"/>
    </row>
    <row r="21" s="3" customFormat="1" ht="81" customHeight="1" spans="1:11">
      <c r="A21" s="10">
        <v>6</v>
      </c>
      <c r="B21" s="10" t="s">
        <v>66</v>
      </c>
      <c r="C21" s="15" t="s">
        <v>67</v>
      </c>
      <c r="D21" s="15" t="s">
        <v>68</v>
      </c>
      <c r="E21" s="16" t="s">
        <v>49</v>
      </c>
      <c r="F21" s="18">
        <v>2114.1</v>
      </c>
      <c r="G21" s="18"/>
      <c r="H21" s="19">
        <f t="shared" si="1"/>
        <v>0</v>
      </c>
      <c r="I21" s="19" t="s">
        <v>20</v>
      </c>
      <c r="J21" s="19" t="s">
        <v>50</v>
      </c>
      <c r="K21" s="20"/>
    </row>
    <row r="22" s="3" customFormat="1" ht="81" customHeight="1" spans="1:11">
      <c r="A22" s="10">
        <v>7</v>
      </c>
      <c r="B22" s="10" t="s">
        <v>69</v>
      </c>
      <c r="C22" s="15" t="s">
        <v>70</v>
      </c>
      <c r="D22" s="15" t="s">
        <v>71</v>
      </c>
      <c r="E22" s="16" t="s">
        <v>49</v>
      </c>
      <c r="F22" s="18">
        <v>167.7</v>
      </c>
      <c r="G22" s="18"/>
      <c r="H22" s="19">
        <f t="shared" si="1"/>
        <v>0</v>
      </c>
      <c r="I22" s="19" t="s">
        <v>72</v>
      </c>
      <c r="J22" s="19" t="s">
        <v>50</v>
      </c>
      <c r="K22" s="20"/>
    </row>
    <row r="23" s="3" customFormat="1" ht="81" customHeight="1" spans="1:11">
      <c r="A23" s="10">
        <v>8</v>
      </c>
      <c r="B23" s="10" t="s">
        <v>58</v>
      </c>
      <c r="C23" s="15" t="s">
        <v>73</v>
      </c>
      <c r="D23" s="15" t="s">
        <v>74</v>
      </c>
      <c r="E23" s="16" t="s">
        <v>49</v>
      </c>
      <c r="F23" s="18">
        <v>167.7</v>
      </c>
      <c r="G23" s="18"/>
      <c r="H23" s="19">
        <f t="shared" si="1"/>
        <v>0</v>
      </c>
      <c r="I23" s="19" t="s">
        <v>61</v>
      </c>
      <c r="J23" s="19" t="s">
        <v>50</v>
      </c>
      <c r="K23" s="20"/>
    </row>
    <row r="24" s="3" customFormat="1" ht="81" customHeight="1" spans="1:11">
      <c r="A24" s="10">
        <v>9</v>
      </c>
      <c r="B24" s="10" t="s">
        <v>75</v>
      </c>
      <c r="C24" s="15" t="s">
        <v>76</v>
      </c>
      <c r="D24" s="15" t="s">
        <v>68</v>
      </c>
      <c r="E24" s="16" t="s">
        <v>49</v>
      </c>
      <c r="F24" s="18">
        <v>167.7</v>
      </c>
      <c r="G24" s="18"/>
      <c r="H24" s="19">
        <f t="shared" si="1"/>
        <v>0</v>
      </c>
      <c r="I24" s="19" t="s">
        <v>20</v>
      </c>
      <c r="J24" s="19" t="s">
        <v>50</v>
      </c>
      <c r="K24" s="20"/>
    </row>
    <row r="25" s="3" customFormat="1" ht="81" customHeight="1" spans="1:11">
      <c r="A25" s="10">
        <v>10</v>
      </c>
      <c r="B25" s="10" t="s">
        <v>77</v>
      </c>
      <c r="C25" s="15" t="s">
        <v>78</v>
      </c>
      <c r="D25" s="15" t="s">
        <v>39</v>
      </c>
      <c r="E25" s="16" t="s">
        <v>32</v>
      </c>
      <c r="F25" s="18">
        <v>6</v>
      </c>
      <c r="G25" s="18"/>
      <c r="H25" s="19">
        <f t="shared" si="1"/>
        <v>0</v>
      </c>
      <c r="I25" s="19" t="s">
        <v>20</v>
      </c>
      <c r="J25" s="19" t="s">
        <v>33</v>
      </c>
      <c r="K25" s="20"/>
    </row>
    <row r="26" s="3" customFormat="1" ht="120" customHeight="1" spans="1:11">
      <c r="A26" s="10">
        <v>11</v>
      </c>
      <c r="B26" s="10" t="s">
        <v>79</v>
      </c>
      <c r="C26" s="15" t="s">
        <v>80</v>
      </c>
      <c r="D26" s="15" t="s">
        <v>81</v>
      </c>
      <c r="E26" s="16" t="s">
        <v>32</v>
      </c>
      <c r="F26" s="18">
        <v>6</v>
      </c>
      <c r="G26" s="18"/>
      <c r="H26" s="19">
        <f t="shared" si="1"/>
        <v>0</v>
      </c>
      <c r="I26" s="19" t="s">
        <v>82</v>
      </c>
      <c r="J26" s="19" t="s">
        <v>33</v>
      </c>
      <c r="K26" s="20"/>
    </row>
    <row r="27" s="3" customFormat="1" ht="205" customHeight="1" spans="1:11">
      <c r="A27" s="10">
        <v>12</v>
      </c>
      <c r="B27" s="10" t="s">
        <v>83</v>
      </c>
      <c r="C27" s="15" t="s">
        <v>84</v>
      </c>
      <c r="D27" s="15" t="s">
        <v>85</v>
      </c>
      <c r="E27" s="16" t="s">
        <v>32</v>
      </c>
      <c r="F27" s="18">
        <v>4571.38</v>
      </c>
      <c r="G27" s="18"/>
      <c r="H27" s="19">
        <f t="shared" si="1"/>
        <v>0</v>
      </c>
      <c r="I27" s="19" t="s">
        <v>86</v>
      </c>
      <c r="J27" s="19" t="s">
        <v>33</v>
      </c>
      <c r="K27" s="20"/>
    </row>
    <row r="28" s="3" customFormat="1" ht="205" customHeight="1" spans="1:11">
      <c r="A28" s="10">
        <v>13</v>
      </c>
      <c r="B28" s="10" t="s">
        <v>87</v>
      </c>
      <c r="C28" s="15" t="s">
        <v>84</v>
      </c>
      <c r="D28" s="15" t="s">
        <v>88</v>
      </c>
      <c r="E28" s="16" t="s">
        <v>32</v>
      </c>
      <c r="F28" s="18">
        <v>480.08</v>
      </c>
      <c r="G28" s="18"/>
      <c r="H28" s="19">
        <f t="shared" si="1"/>
        <v>0</v>
      </c>
      <c r="I28" s="19" t="s">
        <v>20</v>
      </c>
      <c r="J28" s="19" t="s">
        <v>33</v>
      </c>
      <c r="K28" s="20"/>
    </row>
    <row r="29" s="3" customFormat="1" ht="120" customHeight="1" spans="1:11">
      <c r="A29" s="10">
        <v>14</v>
      </c>
      <c r="B29" s="10" t="s">
        <v>89</v>
      </c>
      <c r="C29" s="15" t="s">
        <v>90</v>
      </c>
      <c r="D29" s="15" t="s">
        <v>91</v>
      </c>
      <c r="E29" s="16" t="s">
        <v>32</v>
      </c>
      <c r="F29" s="18">
        <v>904.04</v>
      </c>
      <c r="G29" s="18"/>
      <c r="H29" s="19">
        <f t="shared" si="1"/>
        <v>0</v>
      </c>
      <c r="I29" s="19" t="s">
        <v>92</v>
      </c>
      <c r="J29" s="19" t="s">
        <v>33</v>
      </c>
      <c r="K29" s="20"/>
    </row>
    <row r="30" s="3" customFormat="1" ht="77" customHeight="1" spans="1:11">
      <c r="A30" s="10">
        <v>15</v>
      </c>
      <c r="B30" s="10" t="s">
        <v>93</v>
      </c>
      <c r="C30" s="15" t="s">
        <v>94</v>
      </c>
      <c r="D30" s="15" t="s">
        <v>91</v>
      </c>
      <c r="E30" s="16" t="s">
        <v>32</v>
      </c>
      <c r="F30" s="18">
        <v>218.88</v>
      </c>
      <c r="G30" s="18"/>
      <c r="H30" s="19">
        <f t="shared" si="1"/>
        <v>0</v>
      </c>
      <c r="I30" s="19" t="s">
        <v>95</v>
      </c>
      <c r="J30" s="19" t="s">
        <v>33</v>
      </c>
      <c r="K30" s="20"/>
    </row>
    <row r="31" s="3" customFormat="1" ht="132" customHeight="1" spans="1:11">
      <c r="A31" s="10">
        <v>16</v>
      </c>
      <c r="B31" s="10" t="s">
        <v>96</v>
      </c>
      <c r="C31" s="15" t="s">
        <v>97</v>
      </c>
      <c r="D31" s="15" t="s">
        <v>91</v>
      </c>
      <c r="E31" s="16" t="s">
        <v>98</v>
      </c>
      <c r="F31" s="18">
        <v>24</v>
      </c>
      <c r="G31" s="18"/>
      <c r="H31" s="19">
        <f t="shared" si="1"/>
        <v>0</v>
      </c>
      <c r="I31" s="19" t="s">
        <v>99</v>
      </c>
      <c r="J31" s="19" t="s">
        <v>44</v>
      </c>
      <c r="K31" s="20"/>
    </row>
    <row r="32" s="4" customFormat="1" ht="47" customHeight="1" spans="1:11">
      <c r="A32" s="12">
        <v>1.3</v>
      </c>
      <c r="B32" s="12" t="s">
        <v>100</v>
      </c>
      <c r="C32" s="22"/>
      <c r="D32" s="22"/>
      <c r="E32" s="28"/>
      <c r="F32" s="29"/>
      <c r="G32" s="18"/>
      <c r="H32" s="25"/>
      <c r="I32" s="25"/>
      <c r="J32" s="25"/>
      <c r="K32" s="26"/>
    </row>
    <row r="33" s="3" customFormat="1" ht="81" customHeight="1" spans="1:11">
      <c r="A33" s="10">
        <v>1</v>
      </c>
      <c r="B33" s="10" t="s">
        <v>101</v>
      </c>
      <c r="C33" s="15" t="s">
        <v>102</v>
      </c>
      <c r="D33" s="15" t="s">
        <v>103</v>
      </c>
      <c r="E33" s="16" t="s">
        <v>19</v>
      </c>
      <c r="F33" s="18">
        <v>8.79</v>
      </c>
      <c r="G33" s="18"/>
      <c r="H33" s="19">
        <f t="shared" ref="H33:H71" si="2">ROUND(F33*G33,2)</f>
        <v>0</v>
      </c>
      <c r="I33" s="19" t="s">
        <v>20</v>
      </c>
      <c r="J33" s="19" t="s">
        <v>104</v>
      </c>
      <c r="K33" s="20"/>
    </row>
    <row r="34" s="3" customFormat="1" ht="81" customHeight="1" spans="1:11">
      <c r="A34" s="10">
        <v>2</v>
      </c>
      <c r="B34" s="10" t="s">
        <v>105</v>
      </c>
      <c r="C34" s="15" t="s">
        <v>102</v>
      </c>
      <c r="D34" s="15" t="s">
        <v>103</v>
      </c>
      <c r="E34" s="16" t="s">
        <v>19</v>
      </c>
      <c r="F34" s="18">
        <v>98.91</v>
      </c>
      <c r="G34" s="18"/>
      <c r="H34" s="19">
        <f t="shared" si="2"/>
        <v>0</v>
      </c>
      <c r="I34" s="19" t="s">
        <v>20</v>
      </c>
      <c r="J34" s="19" t="s">
        <v>104</v>
      </c>
      <c r="K34" s="20"/>
    </row>
    <row r="35" s="3" customFormat="1" ht="81" customHeight="1" spans="1:11">
      <c r="A35" s="10">
        <v>3</v>
      </c>
      <c r="B35" s="10" t="s">
        <v>106</v>
      </c>
      <c r="C35" s="15" t="s">
        <v>102</v>
      </c>
      <c r="D35" s="15" t="s">
        <v>103</v>
      </c>
      <c r="E35" s="16" t="s">
        <v>19</v>
      </c>
      <c r="F35" s="18">
        <v>78.88</v>
      </c>
      <c r="G35" s="18"/>
      <c r="H35" s="19">
        <f t="shared" si="2"/>
        <v>0</v>
      </c>
      <c r="I35" s="19" t="s">
        <v>20</v>
      </c>
      <c r="J35" s="19" t="s">
        <v>104</v>
      </c>
      <c r="K35" s="20"/>
    </row>
    <row r="36" s="3" customFormat="1" ht="108" customHeight="1" spans="1:11">
      <c r="A36" s="10">
        <v>4</v>
      </c>
      <c r="B36" s="10" t="s">
        <v>107</v>
      </c>
      <c r="C36" s="15" t="s">
        <v>108</v>
      </c>
      <c r="D36" s="15" t="s">
        <v>109</v>
      </c>
      <c r="E36" s="16" t="s">
        <v>32</v>
      </c>
      <c r="F36" s="18">
        <v>2</v>
      </c>
      <c r="G36" s="18"/>
      <c r="H36" s="19">
        <f t="shared" si="2"/>
        <v>0</v>
      </c>
      <c r="I36" s="19" t="s">
        <v>20</v>
      </c>
      <c r="J36" s="19" t="s">
        <v>33</v>
      </c>
      <c r="K36" s="20"/>
    </row>
    <row r="37" s="3" customFormat="1" ht="108" customHeight="1" spans="1:11">
      <c r="A37" s="10">
        <v>5</v>
      </c>
      <c r="B37" s="10" t="s">
        <v>110</v>
      </c>
      <c r="C37" s="15" t="s">
        <v>111</v>
      </c>
      <c r="D37" s="15" t="s">
        <v>39</v>
      </c>
      <c r="E37" s="16" t="s">
        <v>32</v>
      </c>
      <c r="F37" s="18">
        <v>57</v>
      </c>
      <c r="G37" s="18"/>
      <c r="H37" s="19">
        <f t="shared" si="2"/>
        <v>0</v>
      </c>
      <c r="I37" s="19" t="s">
        <v>20</v>
      </c>
      <c r="J37" s="19" t="s">
        <v>33</v>
      </c>
      <c r="K37" s="20"/>
    </row>
    <row r="38" s="3" customFormat="1" ht="108" customHeight="1" spans="1:11">
      <c r="A38" s="10">
        <v>6</v>
      </c>
      <c r="B38" s="10" t="s">
        <v>110</v>
      </c>
      <c r="C38" s="15" t="s">
        <v>112</v>
      </c>
      <c r="D38" s="15" t="s">
        <v>39</v>
      </c>
      <c r="E38" s="16" t="s">
        <v>32</v>
      </c>
      <c r="F38" s="18">
        <v>82.8</v>
      </c>
      <c r="G38" s="18"/>
      <c r="H38" s="19">
        <f t="shared" si="2"/>
        <v>0</v>
      </c>
      <c r="I38" s="19" t="s">
        <v>20</v>
      </c>
      <c r="J38" s="19" t="s">
        <v>33</v>
      </c>
      <c r="K38" s="20"/>
    </row>
    <row r="39" s="3" customFormat="1" ht="90" customHeight="1" spans="1:11">
      <c r="A39" s="10">
        <v>7</v>
      </c>
      <c r="B39" s="10" t="s">
        <v>110</v>
      </c>
      <c r="C39" s="15" t="s">
        <v>113</v>
      </c>
      <c r="D39" s="15" t="s">
        <v>39</v>
      </c>
      <c r="E39" s="16" t="s">
        <v>32</v>
      </c>
      <c r="F39" s="18">
        <v>15</v>
      </c>
      <c r="G39" s="18"/>
      <c r="H39" s="19">
        <f t="shared" si="2"/>
        <v>0</v>
      </c>
      <c r="I39" s="19" t="s">
        <v>20</v>
      </c>
      <c r="J39" s="19" t="s">
        <v>33</v>
      </c>
      <c r="K39" s="20"/>
    </row>
    <row r="40" s="3" customFormat="1" ht="90" customHeight="1" spans="1:11">
      <c r="A40" s="10">
        <v>8</v>
      </c>
      <c r="B40" s="10" t="s">
        <v>110</v>
      </c>
      <c r="C40" s="15" t="s">
        <v>114</v>
      </c>
      <c r="D40" s="15" t="s">
        <v>39</v>
      </c>
      <c r="E40" s="16" t="s">
        <v>32</v>
      </c>
      <c r="F40" s="18">
        <v>3</v>
      </c>
      <c r="G40" s="18"/>
      <c r="H40" s="19">
        <f t="shared" si="2"/>
        <v>0</v>
      </c>
      <c r="I40" s="19" t="s">
        <v>20</v>
      </c>
      <c r="J40" s="19" t="s">
        <v>33</v>
      </c>
      <c r="K40" s="20"/>
    </row>
    <row r="41" s="3" customFormat="1" ht="90" customHeight="1" spans="1:11">
      <c r="A41" s="10">
        <v>9</v>
      </c>
      <c r="B41" s="10" t="s">
        <v>115</v>
      </c>
      <c r="C41" s="15" t="s">
        <v>116</v>
      </c>
      <c r="D41" s="15" t="s">
        <v>39</v>
      </c>
      <c r="E41" s="16" t="s">
        <v>117</v>
      </c>
      <c r="F41" s="18">
        <v>18</v>
      </c>
      <c r="G41" s="18"/>
      <c r="H41" s="19">
        <f t="shared" si="2"/>
        <v>0</v>
      </c>
      <c r="I41" s="19" t="s">
        <v>20</v>
      </c>
      <c r="J41" s="19" t="s">
        <v>44</v>
      </c>
      <c r="K41" s="20"/>
    </row>
    <row r="42" s="3" customFormat="1" ht="96" customHeight="1" spans="1:11">
      <c r="A42" s="10">
        <v>10</v>
      </c>
      <c r="B42" s="10" t="s">
        <v>115</v>
      </c>
      <c r="C42" s="15" t="s">
        <v>118</v>
      </c>
      <c r="D42" s="15" t="s">
        <v>39</v>
      </c>
      <c r="E42" s="16" t="s">
        <v>117</v>
      </c>
      <c r="F42" s="18">
        <v>5</v>
      </c>
      <c r="G42" s="18"/>
      <c r="H42" s="19">
        <f t="shared" si="2"/>
        <v>0</v>
      </c>
      <c r="I42" s="19" t="s">
        <v>20</v>
      </c>
      <c r="J42" s="19" t="s">
        <v>44</v>
      </c>
      <c r="K42" s="20"/>
    </row>
    <row r="43" s="3" customFormat="1" ht="96" customHeight="1" spans="1:11">
      <c r="A43" s="10">
        <v>11</v>
      </c>
      <c r="B43" s="10" t="s">
        <v>119</v>
      </c>
      <c r="C43" s="15" t="s">
        <v>120</v>
      </c>
      <c r="D43" s="15" t="s">
        <v>121</v>
      </c>
      <c r="E43" s="16" t="s">
        <v>19</v>
      </c>
      <c r="F43" s="18">
        <v>50.77</v>
      </c>
      <c r="G43" s="18"/>
      <c r="H43" s="19">
        <f t="shared" si="2"/>
        <v>0</v>
      </c>
      <c r="I43" s="19" t="s">
        <v>122</v>
      </c>
      <c r="J43" s="19" t="s">
        <v>123</v>
      </c>
      <c r="K43" s="20"/>
    </row>
    <row r="44" s="3" customFormat="1" ht="96" customHeight="1" spans="1:11">
      <c r="A44" s="10">
        <v>12</v>
      </c>
      <c r="B44" s="10" t="s">
        <v>124</v>
      </c>
      <c r="C44" s="15" t="s">
        <v>125</v>
      </c>
      <c r="D44" s="15" t="s">
        <v>126</v>
      </c>
      <c r="E44" s="16" t="s">
        <v>19</v>
      </c>
      <c r="F44" s="18">
        <v>306.24</v>
      </c>
      <c r="G44" s="18"/>
      <c r="H44" s="19">
        <f t="shared" si="2"/>
        <v>0</v>
      </c>
      <c r="I44" s="19" t="s">
        <v>122</v>
      </c>
      <c r="J44" s="19" t="s">
        <v>123</v>
      </c>
      <c r="K44" s="20"/>
    </row>
    <row r="45" s="3" customFormat="1" ht="96" customHeight="1" spans="1:11">
      <c r="A45" s="10">
        <v>13</v>
      </c>
      <c r="B45" s="10" t="s">
        <v>127</v>
      </c>
      <c r="C45" s="15" t="s">
        <v>128</v>
      </c>
      <c r="D45" s="15" t="s">
        <v>129</v>
      </c>
      <c r="E45" s="16" t="s">
        <v>19</v>
      </c>
      <c r="F45" s="18">
        <f>165.29</f>
        <v>165.29</v>
      </c>
      <c r="G45" s="18"/>
      <c r="H45" s="19">
        <f t="shared" si="2"/>
        <v>0</v>
      </c>
      <c r="I45" s="19" t="s">
        <v>122</v>
      </c>
      <c r="J45" s="19" t="s">
        <v>123</v>
      </c>
      <c r="K45" s="20"/>
    </row>
    <row r="46" s="3" customFormat="1" ht="96" customHeight="1" spans="1:11">
      <c r="A46" s="10">
        <v>14</v>
      </c>
      <c r="B46" s="10" t="s">
        <v>127</v>
      </c>
      <c r="C46" s="15" t="s">
        <v>130</v>
      </c>
      <c r="D46" s="15" t="s">
        <v>129</v>
      </c>
      <c r="E46" s="16" t="s">
        <v>19</v>
      </c>
      <c r="F46" s="17">
        <f>4864.85-700</f>
        <v>4164.85</v>
      </c>
      <c r="G46" s="18"/>
      <c r="H46" s="19">
        <f t="shared" si="2"/>
        <v>0</v>
      </c>
      <c r="I46" s="19" t="s">
        <v>131</v>
      </c>
      <c r="J46" s="19" t="s">
        <v>123</v>
      </c>
      <c r="K46" s="20"/>
    </row>
    <row r="47" s="3" customFormat="1" ht="70" customHeight="1" spans="1:11">
      <c r="A47" s="10">
        <v>15</v>
      </c>
      <c r="B47" s="10" t="s">
        <v>127</v>
      </c>
      <c r="C47" s="15" t="s">
        <v>132</v>
      </c>
      <c r="D47" s="15" t="s">
        <v>133</v>
      </c>
      <c r="E47" s="16" t="s">
        <v>19</v>
      </c>
      <c r="F47" s="18">
        <v>479.54</v>
      </c>
      <c r="G47" s="18"/>
      <c r="H47" s="19">
        <f t="shared" si="2"/>
        <v>0</v>
      </c>
      <c r="I47" s="19" t="s">
        <v>134</v>
      </c>
      <c r="J47" s="19" t="s">
        <v>123</v>
      </c>
      <c r="K47" s="20"/>
    </row>
    <row r="48" s="3" customFormat="1" ht="70" customHeight="1" spans="1:11">
      <c r="A48" s="10">
        <v>16</v>
      </c>
      <c r="B48" s="10" t="s">
        <v>135</v>
      </c>
      <c r="C48" s="15" t="s">
        <v>136</v>
      </c>
      <c r="D48" s="15" t="s">
        <v>137</v>
      </c>
      <c r="E48" s="16" t="s">
        <v>32</v>
      </c>
      <c r="F48" s="16">
        <v>57</v>
      </c>
      <c r="G48" s="18"/>
      <c r="H48" s="19">
        <f t="shared" si="2"/>
        <v>0</v>
      </c>
      <c r="I48" s="19" t="s">
        <v>138</v>
      </c>
      <c r="J48" s="19" t="s">
        <v>33</v>
      </c>
      <c r="K48" s="20"/>
    </row>
    <row r="49" s="3" customFormat="1" ht="126" customHeight="1" spans="1:11">
      <c r="A49" s="10">
        <v>17</v>
      </c>
      <c r="B49" s="10" t="s">
        <v>139</v>
      </c>
      <c r="C49" s="15" t="s">
        <v>140</v>
      </c>
      <c r="D49" s="15" t="s">
        <v>141</v>
      </c>
      <c r="E49" s="16" t="s">
        <v>32</v>
      </c>
      <c r="F49" s="18">
        <v>22.4</v>
      </c>
      <c r="G49" s="18"/>
      <c r="H49" s="19">
        <f t="shared" si="2"/>
        <v>0</v>
      </c>
      <c r="I49" s="19" t="s">
        <v>142</v>
      </c>
      <c r="J49" s="19" t="s">
        <v>33</v>
      </c>
      <c r="K49" s="20"/>
    </row>
    <row r="50" s="3" customFormat="1" ht="126" customHeight="1" spans="1:11">
      <c r="A50" s="10">
        <v>18</v>
      </c>
      <c r="B50" s="10" t="s">
        <v>139</v>
      </c>
      <c r="C50" s="15" t="s">
        <v>143</v>
      </c>
      <c r="D50" s="15" t="s">
        <v>141</v>
      </c>
      <c r="E50" s="16" t="s">
        <v>32</v>
      </c>
      <c r="F50" s="17">
        <f>465-120</f>
        <v>345</v>
      </c>
      <c r="G50" s="18"/>
      <c r="H50" s="19">
        <f t="shared" si="2"/>
        <v>0</v>
      </c>
      <c r="I50" s="19" t="s">
        <v>142</v>
      </c>
      <c r="J50" s="19" t="s">
        <v>33</v>
      </c>
      <c r="K50" s="20"/>
    </row>
    <row r="51" s="3" customFormat="1" ht="118" customHeight="1" spans="1:11">
      <c r="A51" s="10">
        <v>19</v>
      </c>
      <c r="B51" s="10" t="s">
        <v>139</v>
      </c>
      <c r="C51" s="15" t="s">
        <v>144</v>
      </c>
      <c r="D51" s="15" t="s">
        <v>141</v>
      </c>
      <c r="E51" s="16" t="s">
        <v>32</v>
      </c>
      <c r="F51" s="18">
        <v>97.8</v>
      </c>
      <c r="G51" s="18"/>
      <c r="H51" s="19">
        <f t="shared" si="2"/>
        <v>0</v>
      </c>
      <c r="I51" s="19" t="s">
        <v>142</v>
      </c>
      <c r="J51" s="19" t="s">
        <v>33</v>
      </c>
      <c r="K51" s="20"/>
    </row>
    <row r="52" s="3" customFormat="1" ht="118" customHeight="1" spans="1:11">
      <c r="A52" s="10">
        <v>20</v>
      </c>
      <c r="B52" s="10" t="s">
        <v>139</v>
      </c>
      <c r="C52" s="15" t="s">
        <v>145</v>
      </c>
      <c r="D52" s="15" t="s">
        <v>141</v>
      </c>
      <c r="E52" s="16" t="s">
        <v>32</v>
      </c>
      <c r="F52" s="18">
        <v>3</v>
      </c>
      <c r="G52" s="18"/>
      <c r="H52" s="19">
        <f t="shared" si="2"/>
        <v>0</v>
      </c>
      <c r="I52" s="19" t="s">
        <v>142</v>
      </c>
      <c r="J52" s="19" t="s">
        <v>33</v>
      </c>
      <c r="K52" s="20"/>
    </row>
    <row r="53" s="3" customFormat="1" ht="113" customHeight="1" spans="1:11">
      <c r="A53" s="10">
        <v>21</v>
      </c>
      <c r="B53" s="10" t="s">
        <v>146</v>
      </c>
      <c r="C53" s="15" t="s">
        <v>147</v>
      </c>
      <c r="D53" s="15" t="s">
        <v>148</v>
      </c>
      <c r="E53" s="16" t="s">
        <v>32</v>
      </c>
      <c r="F53" s="18">
        <v>158.3</v>
      </c>
      <c r="G53" s="18"/>
      <c r="H53" s="19">
        <f t="shared" si="2"/>
        <v>0</v>
      </c>
      <c r="I53" s="19" t="s">
        <v>142</v>
      </c>
      <c r="J53" s="19" t="s">
        <v>33</v>
      </c>
      <c r="K53" s="20"/>
    </row>
    <row r="54" s="3" customFormat="1" ht="235" customHeight="1" spans="1:11">
      <c r="A54" s="10">
        <v>22</v>
      </c>
      <c r="B54" s="10" t="s">
        <v>149</v>
      </c>
      <c r="C54" s="15" t="s">
        <v>150</v>
      </c>
      <c r="D54" s="15" t="s">
        <v>151</v>
      </c>
      <c r="E54" s="16" t="s">
        <v>117</v>
      </c>
      <c r="F54" s="18">
        <v>1</v>
      </c>
      <c r="G54" s="18"/>
      <c r="H54" s="19">
        <f t="shared" si="2"/>
        <v>0</v>
      </c>
      <c r="I54" s="19" t="s">
        <v>152</v>
      </c>
      <c r="J54" s="19" t="s">
        <v>44</v>
      </c>
      <c r="K54" s="20"/>
    </row>
    <row r="55" s="3" customFormat="1" ht="235" customHeight="1" spans="1:11">
      <c r="A55" s="10">
        <v>23</v>
      </c>
      <c r="B55" s="10" t="s">
        <v>153</v>
      </c>
      <c r="C55" s="15" t="s">
        <v>154</v>
      </c>
      <c r="D55" s="15" t="s">
        <v>151</v>
      </c>
      <c r="E55" s="16" t="s">
        <v>117</v>
      </c>
      <c r="F55" s="18">
        <v>1</v>
      </c>
      <c r="G55" s="18"/>
      <c r="H55" s="19">
        <f t="shared" si="2"/>
        <v>0</v>
      </c>
      <c r="I55" s="19" t="s">
        <v>152</v>
      </c>
      <c r="J55" s="19" t="s">
        <v>44</v>
      </c>
      <c r="K55" s="20"/>
    </row>
    <row r="56" s="3" customFormat="1" ht="192" customHeight="1" spans="1:11">
      <c r="A56" s="10">
        <v>24</v>
      </c>
      <c r="B56" s="10" t="s">
        <v>153</v>
      </c>
      <c r="C56" s="15" t="s">
        <v>155</v>
      </c>
      <c r="D56" s="15" t="s">
        <v>151</v>
      </c>
      <c r="E56" s="16" t="s">
        <v>117</v>
      </c>
      <c r="F56" s="18">
        <v>1</v>
      </c>
      <c r="G56" s="18"/>
      <c r="H56" s="19">
        <f t="shared" si="2"/>
        <v>0</v>
      </c>
      <c r="I56" s="19" t="s">
        <v>152</v>
      </c>
      <c r="J56" s="19" t="s">
        <v>44</v>
      </c>
      <c r="K56" s="20"/>
    </row>
    <row r="57" s="3" customFormat="1" ht="125" customHeight="1" spans="1:11">
      <c r="A57" s="10">
        <v>25</v>
      </c>
      <c r="B57" s="10" t="s">
        <v>156</v>
      </c>
      <c r="C57" s="15" t="s">
        <v>157</v>
      </c>
      <c r="D57" s="15" t="s">
        <v>158</v>
      </c>
      <c r="E57" s="16" t="s">
        <v>117</v>
      </c>
      <c r="F57" s="18">
        <v>1</v>
      </c>
      <c r="G57" s="18"/>
      <c r="H57" s="19">
        <f t="shared" si="2"/>
        <v>0</v>
      </c>
      <c r="I57" s="19" t="s">
        <v>159</v>
      </c>
      <c r="J57" s="19" t="s">
        <v>44</v>
      </c>
      <c r="K57" s="20"/>
    </row>
    <row r="58" s="3" customFormat="1" ht="125" customHeight="1" spans="1:11">
      <c r="A58" s="10">
        <v>26</v>
      </c>
      <c r="B58" s="10" t="s">
        <v>156</v>
      </c>
      <c r="C58" s="15" t="s">
        <v>160</v>
      </c>
      <c r="D58" s="15" t="s">
        <v>158</v>
      </c>
      <c r="E58" s="16" t="s">
        <v>117</v>
      </c>
      <c r="F58" s="18">
        <v>2</v>
      </c>
      <c r="G58" s="18"/>
      <c r="H58" s="19">
        <f t="shared" si="2"/>
        <v>0</v>
      </c>
      <c r="I58" s="19" t="s">
        <v>159</v>
      </c>
      <c r="J58" s="19" t="s">
        <v>44</v>
      </c>
      <c r="K58" s="20"/>
    </row>
    <row r="59" s="3" customFormat="1" ht="113" customHeight="1" spans="1:11">
      <c r="A59" s="10">
        <v>27</v>
      </c>
      <c r="B59" s="10" t="s">
        <v>156</v>
      </c>
      <c r="C59" s="15" t="s">
        <v>161</v>
      </c>
      <c r="D59" s="15" t="s">
        <v>158</v>
      </c>
      <c r="E59" s="16" t="s">
        <v>117</v>
      </c>
      <c r="F59" s="18">
        <v>5</v>
      </c>
      <c r="G59" s="18"/>
      <c r="H59" s="19">
        <f t="shared" si="2"/>
        <v>0</v>
      </c>
      <c r="I59" s="19" t="s">
        <v>159</v>
      </c>
      <c r="J59" s="19" t="s">
        <v>44</v>
      </c>
      <c r="K59" s="20"/>
    </row>
    <row r="60" s="3" customFormat="1" ht="113" customHeight="1" spans="1:11">
      <c r="A60" s="10">
        <v>28</v>
      </c>
      <c r="B60" s="10" t="s">
        <v>156</v>
      </c>
      <c r="C60" s="15" t="s">
        <v>162</v>
      </c>
      <c r="D60" s="15" t="s">
        <v>158</v>
      </c>
      <c r="E60" s="16" t="s">
        <v>117</v>
      </c>
      <c r="F60" s="18">
        <v>19</v>
      </c>
      <c r="G60" s="18"/>
      <c r="H60" s="19">
        <f t="shared" si="2"/>
        <v>0</v>
      </c>
      <c r="I60" s="19" t="s">
        <v>159</v>
      </c>
      <c r="J60" s="19" t="s">
        <v>44</v>
      </c>
      <c r="K60" s="20"/>
    </row>
    <row r="61" s="3" customFormat="1" ht="113" customHeight="1" spans="1:11">
      <c r="A61" s="10">
        <v>29</v>
      </c>
      <c r="B61" s="10" t="s">
        <v>156</v>
      </c>
      <c r="C61" s="15" t="s">
        <v>163</v>
      </c>
      <c r="D61" s="15" t="s">
        <v>158</v>
      </c>
      <c r="E61" s="16" t="s">
        <v>117</v>
      </c>
      <c r="F61" s="18">
        <v>1</v>
      </c>
      <c r="G61" s="18"/>
      <c r="H61" s="19">
        <f t="shared" si="2"/>
        <v>0</v>
      </c>
      <c r="I61" s="19" t="s">
        <v>159</v>
      </c>
      <c r="J61" s="19" t="s">
        <v>44</v>
      </c>
      <c r="K61" s="20"/>
    </row>
    <row r="62" s="3" customFormat="1" ht="113" customHeight="1" spans="1:11">
      <c r="A62" s="10">
        <v>30</v>
      </c>
      <c r="B62" s="10" t="s">
        <v>164</v>
      </c>
      <c r="C62" s="15" t="s">
        <v>165</v>
      </c>
      <c r="D62" s="15" t="s">
        <v>158</v>
      </c>
      <c r="E62" s="16" t="s">
        <v>117</v>
      </c>
      <c r="F62" s="18">
        <v>1</v>
      </c>
      <c r="G62" s="18"/>
      <c r="H62" s="19">
        <f t="shared" si="2"/>
        <v>0</v>
      </c>
      <c r="I62" s="19" t="s">
        <v>159</v>
      </c>
      <c r="J62" s="19" t="s">
        <v>44</v>
      </c>
      <c r="K62" s="20"/>
    </row>
    <row r="63" s="3" customFormat="1" ht="95" customHeight="1" spans="1:11">
      <c r="A63" s="10">
        <v>31</v>
      </c>
      <c r="B63" s="10" t="s">
        <v>166</v>
      </c>
      <c r="C63" s="15" t="s">
        <v>167</v>
      </c>
      <c r="D63" s="15" t="s">
        <v>168</v>
      </c>
      <c r="E63" s="16" t="s">
        <v>117</v>
      </c>
      <c r="F63" s="18">
        <v>18</v>
      </c>
      <c r="G63" s="18"/>
      <c r="H63" s="19">
        <f t="shared" si="2"/>
        <v>0</v>
      </c>
      <c r="I63" s="19" t="s">
        <v>169</v>
      </c>
      <c r="J63" s="19" t="s">
        <v>44</v>
      </c>
      <c r="K63" s="20"/>
    </row>
    <row r="64" s="3" customFormat="1" ht="113" customHeight="1" spans="1:11">
      <c r="A64" s="10">
        <v>32</v>
      </c>
      <c r="B64" s="10" t="s">
        <v>170</v>
      </c>
      <c r="C64" s="15" t="s">
        <v>171</v>
      </c>
      <c r="D64" s="15" t="s">
        <v>172</v>
      </c>
      <c r="E64" s="16" t="s">
        <v>43</v>
      </c>
      <c r="F64" s="18">
        <v>10</v>
      </c>
      <c r="G64" s="18"/>
      <c r="H64" s="19">
        <f t="shared" si="2"/>
        <v>0</v>
      </c>
      <c r="I64" s="19" t="s">
        <v>20</v>
      </c>
      <c r="J64" s="19" t="s">
        <v>44</v>
      </c>
      <c r="K64" s="20"/>
    </row>
    <row r="65" s="3" customFormat="1" ht="83" customHeight="1" spans="1:11">
      <c r="A65" s="10">
        <v>33</v>
      </c>
      <c r="B65" s="10" t="s">
        <v>170</v>
      </c>
      <c r="C65" s="15" t="s">
        <v>173</v>
      </c>
      <c r="D65" s="15" t="s">
        <v>172</v>
      </c>
      <c r="E65" s="16" t="s">
        <v>43</v>
      </c>
      <c r="F65" s="18">
        <v>19</v>
      </c>
      <c r="G65" s="18"/>
      <c r="H65" s="19">
        <f t="shared" si="2"/>
        <v>0</v>
      </c>
      <c r="I65" s="19" t="s">
        <v>20</v>
      </c>
      <c r="J65" s="19" t="s">
        <v>44</v>
      </c>
      <c r="K65" s="20"/>
    </row>
    <row r="66" s="3" customFormat="1" ht="83" customHeight="1" spans="1:11">
      <c r="A66" s="10">
        <v>34</v>
      </c>
      <c r="B66" s="10" t="s">
        <v>170</v>
      </c>
      <c r="C66" s="15" t="s">
        <v>174</v>
      </c>
      <c r="D66" s="15" t="s">
        <v>172</v>
      </c>
      <c r="E66" s="16" t="s">
        <v>43</v>
      </c>
      <c r="F66" s="18">
        <v>2</v>
      </c>
      <c r="G66" s="18"/>
      <c r="H66" s="19">
        <f t="shared" si="2"/>
        <v>0</v>
      </c>
      <c r="I66" s="19" t="s">
        <v>20</v>
      </c>
      <c r="J66" s="19" t="s">
        <v>44</v>
      </c>
      <c r="K66" s="20"/>
    </row>
    <row r="67" s="3" customFormat="1" ht="83" customHeight="1" spans="1:11">
      <c r="A67" s="10">
        <v>35</v>
      </c>
      <c r="B67" s="10" t="s">
        <v>175</v>
      </c>
      <c r="C67" s="15" t="s">
        <v>176</v>
      </c>
      <c r="D67" s="15" t="s">
        <v>177</v>
      </c>
      <c r="E67" s="16" t="s">
        <v>43</v>
      </c>
      <c r="F67" s="18">
        <v>16</v>
      </c>
      <c r="G67" s="18"/>
      <c r="H67" s="19">
        <f t="shared" si="2"/>
        <v>0</v>
      </c>
      <c r="I67" s="19" t="s">
        <v>20</v>
      </c>
      <c r="J67" s="19" t="s">
        <v>44</v>
      </c>
      <c r="K67" s="20"/>
    </row>
    <row r="68" s="3" customFormat="1" ht="83" customHeight="1" spans="1:11">
      <c r="A68" s="10">
        <v>36</v>
      </c>
      <c r="B68" s="10" t="s">
        <v>175</v>
      </c>
      <c r="C68" s="15" t="s">
        <v>178</v>
      </c>
      <c r="D68" s="15" t="s">
        <v>177</v>
      </c>
      <c r="E68" s="16" t="s">
        <v>43</v>
      </c>
      <c r="F68" s="18">
        <v>13</v>
      </c>
      <c r="G68" s="18"/>
      <c r="H68" s="19">
        <f t="shared" si="2"/>
        <v>0</v>
      </c>
      <c r="I68" s="19" t="s">
        <v>20</v>
      </c>
      <c r="J68" s="19" t="s">
        <v>44</v>
      </c>
      <c r="K68" s="20"/>
    </row>
    <row r="69" s="3" customFormat="1" ht="83" customHeight="1" spans="1:11">
      <c r="A69" s="10">
        <v>37</v>
      </c>
      <c r="B69" s="10" t="s">
        <v>175</v>
      </c>
      <c r="C69" s="15" t="s">
        <v>179</v>
      </c>
      <c r="D69" s="15" t="s">
        <v>177</v>
      </c>
      <c r="E69" s="16" t="s">
        <v>43</v>
      </c>
      <c r="F69" s="18">
        <v>2</v>
      </c>
      <c r="G69" s="18"/>
      <c r="H69" s="19">
        <f t="shared" si="2"/>
        <v>0</v>
      </c>
      <c r="I69" s="19" t="s">
        <v>20</v>
      </c>
      <c r="J69" s="19" t="s">
        <v>44</v>
      </c>
      <c r="K69" s="20"/>
    </row>
    <row r="70" s="3" customFormat="1" ht="83" customHeight="1" spans="1:11">
      <c r="A70" s="10">
        <v>38</v>
      </c>
      <c r="B70" s="10" t="s">
        <v>180</v>
      </c>
      <c r="C70" s="15" t="s">
        <v>181</v>
      </c>
      <c r="D70" s="15" t="s">
        <v>182</v>
      </c>
      <c r="E70" s="16" t="s">
        <v>183</v>
      </c>
      <c r="F70" s="18">
        <v>73</v>
      </c>
      <c r="G70" s="18"/>
      <c r="H70" s="19">
        <f t="shared" si="2"/>
        <v>0</v>
      </c>
      <c r="I70" s="19" t="s">
        <v>20</v>
      </c>
      <c r="J70" s="19" t="s">
        <v>184</v>
      </c>
      <c r="K70" s="20"/>
    </row>
    <row r="71" s="3" customFormat="1" ht="83" customHeight="1" spans="1:11">
      <c r="A71" s="10">
        <v>39</v>
      </c>
      <c r="B71" s="10" t="s">
        <v>185</v>
      </c>
      <c r="C71" s="15" t="s">
        <v>186</v>
      </c>
      <c r="D71" s="15" t="s">
        <v>187</v>
      </c>
      <c r="E71" s="16" t="s">
        <v>32</v>
      </c>
      <c r="F71" s="18">
        <v>3126</v>
      </c>
      <c r="G71" s="18"/>
      <c r="H71" s="19">
        <f t="shared" si="2"/>
        <v>0</v>
      </c>
      <c r="I71" s="19" t="s">
        <v>188</v>
      </c>
      <c r="J71" s="19" t="s">
        <v>33</v>
      </c>
      <c r="K71" s="20"/>
    </row>
    <row r="72" s="4" customFormat="1" ht="48" customHeight="1" spans="1:11">
      <c r="A72" s="12">
        <v>1.4</v>
      </c>
      <c r="B72" s="12" t="s">
        <v>189</v>
      </c>
      <c r="C72" s="22"/>
      <c r="D72" s="22"/>
      <c r="E72" s="28"/>
      <c r="F72" s="29"/>
      <c r="G72" s="18"/>
      <c r="H72" s="19"/>
      <c r="I72" s="25"/>
      <c r="J72" s="25"/>
      <c r="K72" s="26"/>
    </row>
    <row r="73" s="3" customFormat="1" ht="90" customHeight="1" spans="1:11">
      <c r="A73" s="10">
        <v>1</v>
      </c>
      <c r="B73" s="10" t="s">
        <v>190</v>
      </c>
      <c r="C73" s="15" t="s">
        <v>191</v>
      </c>
      <c r="D73" s="15" t="s">
        <v>192</v>
      </c>
      <c r="E73" s="16" t="s">
        <v>49</v>
      </c>
      <c r="F73" s="18">
        <v>210.39</v>
      </c>
      <c r="G73" s="18"/>
      <c r="H73" s="19">
        <f t="shared" ref="H73:H80" si="3">ROUND(F73*G73,2)</f>
        <v>0</v>
      </c>
      <c r="I73" s="19" t="s">
        <v>193</v>
      </c>
      <c r="J73" s="19" t="s">
        <v>50</v>
      </c>
      <c r="K73" s="20"/>
    </row>
    <row r="74" s="3" customFormat="1" ht="90" customHeight="1" spans="1:11">
      <c r="A74" s="10">
        <v>2</v>
      </c>
      <c r="B74" s="10" t="s">
        <v>194</v>
      </c>
      <c r="C74" s="15" t="s">
        <v>195</v>
      </c>
      <c r="D74" s="15" t="s">
        <v>192</v>
      </c>
      <c r="E74" s="16" t="s">
        <v>49</v>
      </c>
      <c r="F74" s="18">
        <v>490.91</v>
      </c>
      <c r="G74" s="18"/>
      <c r="H74" s="19">
        <f t="shared" si="3"/>
        <v>0</v>
      </c>
      <c r="I74" s="19" t="s">
        <v>196</v>
      </c>
      <c r="J74" s="19" t="s">
        <v>50</v>
      </c>
      <c r="K74" s="20"/>
    </row>
    <row r="75" s="3" customFormat="1" ht="90" customHeight="1" spans="1:11">
      <c r="A75" s="10">
        <v>3</v>
      </c>
      <c r="B75" s="10" t="s">
        <v>197</v>
      </c>
      <c r="C75" s="15" t="s">
        <v>198</v>
      </c>
      <c r="D75" s="15" t="s">
        <v>192</v>
      </c>
      <c r="E75" s="16" t="s">
        <v>199</v>
      </c>
      <c r="F75" s="18">
        <v>22</v>
      </c>
      <c r="G75" s="18"/>
      <c r="H75" s="19">
        <f t="shared" si="3"/>
        <v>0</v>
      </c>
      <c r="I75" s="19" t="s">
        <v>200</v>
      </c>
      <c r="J75" s="19" t="s">
        <v>44</v>
      </c>
      <c r="K75" s="20"/>
    </row>
    <row r="76" s="3" customFormat="1" ht="80" customHeight="1" spans="1:11">
      <c r="A76" s="10">
        <v>4</v>
      </c>
      <c r="B76" s="10" t="s">
        <v>197</v>
      </c>
      <c r="C76" s="15" t="s">
        <v>201</v>
      </c>
      <c r="D76" s="15" t="s">
        <v>192</v>
      </c>
      <c r="E76" s="16" t="s">
        <v>199</v>
      </c>
      <c r="F76" s="18">
        <v>26</v>
      </c>
      <c r="G76" s="18"/>
      <c r="H76" s="19">
        <f t="shared" si="3"/>
        <v>0</v>
      </c>
      <c r="I76" s="19" t="s">
        <v>202</v>
      </c>
      <c r="J76" s="19" t="s">
        <v>44</v>
      </c>
      <c r="K76" s="20"/>
    </row>
    <row r="77" s="3" customFormat="1" ht="126" customHeight="1" spans="1:11">
      <c r="A77" s="10">
        <v>5</v>
      </c>
      <c r="B77" s="10" t="s">
        <v>203</v>
      </c>
      <c r="C77" s="15" t="s">
        <v>204</v>
      </c>
      <c r="D77" s="15" t="s">
        <v>205</v>
      </c>
      <c r="E77" s="16" t="s">
        <v>199</v>
      </c>
      <c r="F77" s="18">
        <v>21</v>
      </c>
      <c r="G77" s="18"/>
      <c r="H77" s="19">
        <f t="shared" si="3"/>
        <v>0</v>
      </c>
      <c r="I77" s="19" t="s">
        <v>20</v>
      </c>
      <c r="J77" s="19" t="s">
        <v>44</v>
      </c>
      <c r="K77" s="20"/>
    </row>
    <row r="78" s="3" customFormat="1" ht="126" customHeight="1" spans="1:11">
      <c r="A78" s="10">
        <v>6</v>
      </c>
      <c r="B78" s="10" t="s">
        <v>203</v>
      </c>
      <c r="C78" s="15" t="s">
        <v>204</v>
      </c>
      <c r="D78" s="15" t="s">
        <v>205</v>
      </c>
      <c r="E78" s="16" t="s">
        <v>199</v>
      </c>
      <c r="F78" s="18">
        <v>1</v>
      </c>
      <c r="G78" s="18"/>
      <c r="H78" s="19">
        <f t="shared" si="3"/>
        <v>0</v>
      </c>
      <c r="I78" s="19" t="s">
        <v>20</v>
      </c>
      <c r="J78" s="19" t="s">
        <v>44</v>
      </c>
      <c r="K78" s="20"/>
    </row>
    <row r="79" s="3" customFormat="1" ht="126" customHeight="1" spans="1:11">
      <c r="A79" s="10">
        <v>7</v>
      </c>
      <c r="B79" s="10" t="s">
        <v>203</v>
      </c>
      <c r="C79" s="15" t="s">
        <v>206</v>
      </c>
      <c r="D79" s="15" t="s">
        <v>205</v>
      </c>
      <c r="E79" s="16" t="s">
        <v>199</v>
      </c>
      <c r="F79" s="18">
        <v>26</v>
      </c>
      <c r="G79" s="18"/>
      <c r="H79" s="19">
        <f t="shared" si="3"/>
        <v>0</v>
      </c>
      <c r="I79" s="19" t="s">
        <v>20</v>
      </c>
      <c r="J79" s="19" t="s">
        <v>44</v>
      </c>
      <c r="K79" s="20"/>
    </row>
    <row r="80" s="3" customFormat="1" ht="163" customHeight="1" spans="1:11">
      <c r="A80" s="10">
        <v>8</v>
      </c>
      <c r="B80" s="10" t="s">
        <v>207</v>
      </c>
      <c r="C80" s="15" t="s">
        <v>208</v>
      </c>
      <c r="D80" s="15" t="s">
        <v>209</v>
      </c>
      <c r="E80" s="16" t="s">
        <v>98</v>
      </c>
      <c r="F80" s="18">
        <v>96</v>
      </c>
      <c r="G80" s="18"/>
      <c r="H80" s="19">
        <f t="shared" si="3"/>
        <v>0</v>
      </c>
      <c r="I80" s="19" t="s">
        <v>20</v>
      </c>
      <c r="J80" s="19" t="s">
        <v>44</v>
      </c>
      <c r="K80" s="20"/>
    </row>
    <row r="81" s="4" customFormat="1" ht="32" customHeight="1" spans="1:11">
      <c r="A81" s="12" t="s">
        <v>210</v>
      </c>
      <c r="B81" s="12" t="s">
        <v>211</v>
      </c>
      <c r="C81" s="30"/>
      <c r="D81" s="30"/>
      <c r="E81" s="12"/>
      <c r="F81" s="12"/>
      <c r="G81" s="18"/>
      <c r="H81" s="19"/>
      <c r="I81" s="12"/>
      <c r="J81" s="12"/>
      <c r="K81" s="13"/>
    </row>
    <row r="82" s="4" customFormat="1" ht="39" customHeight="1" spans="1:11">
      <c r="A82" s="12">
        <v>2.1</v>
      </c>
      <c r="B82" s="12" t="s">
        <v>212</v>
      </c>
      <c r="C82" s="30"/>
      <c r="D82" s="30"/>
      <c r="E82" s="12"/>
      <c r="F82" s="12"/>
      <c r="G82" s="18"/>
      <c r="H82" s="19"/>
      <c r="I82" s="12"/>
      <c r="J82" s="12"/>
      <c r="K82" s="13"/>
    </row>
    <row r="83" s="3" customFormat="1" ht="66" customHeight="1" spans="1:11">
      <c r="A83" s="10">
        <v>1</v>
      </c>
      <c r="B83" s="14" t="s">
        <v>16</v>
      </c>
      <c r="C83" s="15" t="s">
        <v>17</v>
      </c>
      <c r="D83" s="15" t="s">
        <v>18</v>
      </c>
      <c r="E83" s="16" t="s">
        <v>19</v>
      </c>
      <c r="F83" s="18">
        <v>1556.22</v>
      </c>
      <c r="G83" s="18"/>
      <c r="H83" s="19">
        <f t="shared" ref="H83:H92" si="4">ROUND(F83*G83,2)</f>
        <v>0</v>
      </c>
      <c r="I83" s="19" t="s">
        <v>20</v>
      </c>
      <c r="J83" s="19" t="s">
        <v>21</v>
      </c>
      <c r="K83" s="20"/>
    </row>
    <row r="84" s="3" customFormat="1" ht="70" customHeight="1" spans="1:11">
      <c r="A84" s="10">
        <v>2</v>
      </c>
      <c r="B84" s="10" t="s">
        <v>22</v>
      </c>
      <c r="C84" s="15" t="s">
        <v>23</v>
      </c>
      <c r="D84" s="15" t="s">
        <v>24</v>
      </c>
      <c r="E84" s="16" t="s">
        <v>19</v>
      </c>
      <c r="F84" s="18">
        <v>160.09</v>
      </c>
      <c r="G84" s="18"/>
      <c r="H84" s="19">
        <f t="shared" si="4"/>
        <v>0</v>
      </c>
      <c r="I84" s="19" t="s">
        <v>20</v>
      </c>
      <c r="J84" s="19" t="s">
        <v>25</v>
      </c>
      <c r="K84" s="20"/>
    </row>
    <row r="85" s="3" customFormat="1" ht="70" customHeight="1" spans="1:11">
      <c r="A85" s="10">
        <v>3</v>
      </c>
      <c r="B85" s="10" t="s">
        <v>26</v>
      </c>
      <c r="C85" s="15" t="s">
        <v>27</v>
      </c>
      <c r="D85" s="15" t="s">
        <v>28</v>
      </c>
      <c r="E85" s="16" t="s">
        <v>19</v>
      </c>
      <c r="F85" s="18">
        <v>361.91</v>
      </c>
      <c r="G85" s="18"/>
      <c r="H85" s="19">
        <f t="shared" si="4"/>
        <v>0</v>
      </c>
      <c r="I85" s="19" t="s">
        <v>20</v>
      </c>
      <c r="J85" s="19" t="s">
        <v>25</v>
      </c>
      <c r="K85" s="20"/>
    </row>
    <row r="86" s="3" customFormat="1" ht="70" customHeight="1" spans="1:11">
      <c r="A86" s="10">
        <v>4</v>
      </c>
      <c r="B86" s="10" t="s">
        <v>29</v>
      </c>
      <c r="C86" s="15" t="s">
        <v>213</v>
      </c>
      <c r="D86" s="15" t="s">
        <v>31</v>
      </c>
      <c r="E86" s="16" t="s">
        <v>32</v>
      </c>
      <c r="F86" s="18">
        <v>26</v>
      </c>
      <c r="G86" s="18"/>
      <c r="H86" s="19">
        <f t="shared" si="4"/>
        <v>0</v>
      </c>
      <c r="I86" s="19" t="s">
        <v>20</v>
      </c>
      <c r="J86" s="19" t="s">
        <v>33</v>
      </c>
      <c r="K86" s="20"/>
    </row>
    <row r="87" s="3" customFormat="1" ht="70" customHeight="1" spans="1:11">
      <c r="A87" s="10">
        <v>5</v>
      </c>
      <c r="B87" s="10" t="s">
        <v>29</v>
      </c>
      <c r="C87" s="15" t="s">
        <v>214</v>
      </c>
      <c r="D87" s="15" t="s">
        <v>31</v>
      </c>
      <c r="E87" s="16" t="s">
        <v>32</v>
      </c>
      <c r="F87" s="18">
        <v>20</v>
      </c>
      <c r="G87" s="18"/>
      <c r="H87" s="19">
        <f t="shared" si="4"/>
        <v>0</v>
      </c>
      <c r="I87" s="19" t="s">
        <v>20</v>
      </c>
      <c r="J87" s="19" t="s">
        <v>33</v>
      </c>
      <c r="K87" s="20"/>
    </row>
    <row r="88" s="3" customFormat="1" ht="70" customHeight="1" spans="1:11">
      <c r="A88" s="10">
        <v>6</v>
      </c>
      <c r="B88" s="10" t="s">
        <v>29</v>
      </c>
      <c r="C88" s="15" t="s">
        <v>215</v>
      </c>
      <c r="D88" s="15" t="s">
        <v>31</v>
      </c>
      <c r="E88" s="16" t="s">
        <v>32</v>
      </c>
      <c r="F88" s="18">
        <v>2</v>
      </c>
      <c r="G88" s="18"/>
      <c r="H88" s="19">
        <f t="shared" si="4"/>
        <v>0</v>
      </c>
      <c r="I88" s="19" t="s">
        <v>20</v>
      </c>
      <c r="J88" s="19" t="s">
        <v>33</v>
      </c>
      <c r="K88" s="20"/>
    </row>
    <row r="89" s="3" customFormat="1" ht="70" customHeight="1" spans="1:11">
      <c r="A89" s="10">
        <v>7</v>
      </c>
      <c r="B89" s="10" t="s">
        <v>29</v>
      </c>
      <c r="C89" s="15" t="s">
        <v>216</v>
      </c>
      <c r="D89" s="15" t="s">
        <v>31</v>
      </c>
      <c r="E89" s="16" t="s">
        <v>32</v>
      </c>
      <c r="F89" s="18">
        <v>6</v>
      </c>
      <c r="G89" s="18"/>
      <c r="H89" s="19">
        <f t="shared" si="4"/>
        <v>0</v>
      </c>
      <c r="I89" s="19" t="s">
        <v>20</v>
      </c>
      <c r="J89" s="19" t="s">
        <v>33</v>
      </c>
      <c r="K89" s="20"/>
    </row>
    <row r="90" s="3" customFormat="1" ht="71" customHeight="1" spans="1:11">
      <c r="A90" s="10">
        <v>8</v>
      </c>
      <c r="B90" s="10" t="s">
        <v>29</v>
      </c>
      <c r="C90" s="15" t="s">
        <v>217</v>
      </c>
      <c r="D90" s="15" t="s">
        <v>31</v>
      </c>
      <c r="E90" s="16" t="s">
        <v>32</v>
      </c>
      <c r="F90" s="18">
        <v>40</v>
      </c>
      <c r="G90" s="18"/>
      <c r="H90" s="19">
        <f t="shared" si="4"/>
        <v>0</v>
      </c>
      <c r="I90" s="19" t="s">
        <v>20</v>
      </c>
      <c r="J90" s="19" t="s">
        <v>33</v>
      </c>
      <c r="K90" s="20"/>
    </row>
    <row r="91" s="3" customFormat="1" ht="105" customHeight="1" spans="1:11">
      <c r="A91" s="10">
        <v>9</v>
      </c>
      <c r="B91" s="10" t="s">
        <v>37</v>
      </c>
      <c r="C91" s="15" t="s">
        <v>38</v>
      </c>
      <c r="D91" s="15" t="s">
        <v>39</v>
      </c>
      <c r="E91" s="16" t="s">
        <v>19</v>
      </c>
      <c r="F91" s="18">
        <v>1.13</v>
      </c>
      <c r="G91" s="18"/>
      <c r="H91" s="19">
        <f t="shared" si="4"/>
        <v>0</v>
      </c>
      <c r="I91" s="19" t="s">
        <v>20</v>
      </c>
      <c r="J91" s="19" t="s">
        <v>25</v>
      </c>
      <c r="K91" s="20"/>
    </row>
    <row r="92" s="3" customFormat="1" ht="70" customHeight="1" spans="1:11">
      <c r="A92" s="10">
        <v>10</v>
      </c>
      <c r="B92" s="10" t="s">
        <v>40</v>
      </c>
      <c r="C92" s="15" t="s">
        <v>41</v>
      </c>
      <c r="D92" s="15" t="s">
        <v>42</v>
      </c>
      <c r="E92" s="16" t="s">
        <v>43</v>
      </c>
      <c r="F92" s="18">
        <v>50</v>
      </c>
      <c r="G92" s="18"/>
      <c r="H92" s="19">
        <f t="shared" si="4"/>
        <v>0</v>
      </c>
      <c r="I92" s="19" t="s">
        <v>20</v>
      </c>
      <c r="J92" s="19" t="s">
        <v>44</v>
      </c>
      <c r="K92" s="20"/>
    </row>
    <row r="93" s="4" customFormat="1" ht="46" customHeight="1" spans="1:11">
      <c r="A93" s="12">
        <v>2.2</v>
      </c>
      <c r="B93" s="12" t="s">
        <v>218</v>
      </c>
      <c r="C93" s="21"/>
      <c r="D93" s="22"/>
      <c r="E93" s="23"/>
      <c r="F93" s="24"/>
      <c r="G93" s="18"/>
      <c r="H93" s="19"/>
      <c r="I93" s="25"/>
      <c r="J93" s="25"/>
      <c r="K93" s="26"/>
    </row>
    <row r="94" s="3" customFormat="1" ht="74" customHeight="1" spans="1:11">
      <c r="A94" s="10">
        <v>1</v>
      </c>
      <c r="B94" s="10" t="s">
        <v>46</v>
      </c>
      <c r="C94" s="15" t="s">
        <v>47</v>
      </c>
      <c r="D94" s="15" t="s">
        <v>48</v>
      </c>
      <c r="E94" s="16" t="s">
        <v>49</v>
      </c>
      <c r="F94" s="18">
        <v>4389.7</v>
      </c>
      <c r="G94" s="18"/>
      <c r="H94" s="19">
        <f t="shared" ref="H94:H112" si="5">ROUND(F94*G94,2)</f>
        <v>0</v>
      </c>
      <c r="I94" s="19" t="s">
        <v>46</v>
      </c>
      <c r="J94" s="19" t="s">
        <v>50</v>
      </c>
      <c r="K94" s="20"/>
    </row>
    <row r="95" s="3" customFormat="1" ht="74" customHeight="1" spans="1:11">
      <c r="A95" s="10">
        <v>2</v>
      </c>
      <c r="B95" s="10" t="s">
        <v>51</v>
      </c>
      <c r="C95" s="15" t="s">
        <v>52</v>
      </c>
      <c r="D95" s="15" t="s">
        <v>53</v>
      </c>
      <c r="E95" s="16" t="s">
        <v>49</v>
      </c>
      <c r="F95" s="18">
        <v>4389.7</v>
      </c>
      <c r="G95" s="18"/>
      <c r="H95" s="19">
        <f t="shared" si="5"/>
        <v>0</v>
      </c>
      <c r="I95" s="19" t="s">
        <v>54</v>
      </c>
      <c r="J95" s="19" t="s">
        <v>50</v>
      </c>
      <c r="K95" s="20"/>
    </row>
    <row r="96" s="3" customFormat="1" ht="74" customHeight="1" spans="1:11">
      <c r="A96" s="10">
        <v>3</v>
      </c>
      <c r="B96" s="10" t="s">
        <v>55</v>
      </c>
      <c r="C96" s="15" t="s">
        <v>56</v>
      </c>
      <c r="D96" s="15" t="s">
        <v>57</v>
      </c>
      <c r="E96" s="16" t="s">
        <v>49</v>
      </c>
      <c r="F96" s="18">
        <v>2164.25</v>
      </c>
      <c r="G96" s="18"/>
      <c r="H96" s="19">
        <f t="shared" si="5"/>
        <v>0</v>
      </c>
      <c r="I96" s="19" t="s">
        <v>55</v>
      </c>
      <c r="J96" s="19" t="s">
        <v>50</v>
      </c>
      <c r="K96" s="20"/>
    </row>
    <row r="97" s="3" customFormat="1" ht="94" customHeight="1" spans="1:11">
      <c r="A97" s="10">
        <v>4</v>
      </c>
      <c r="B97" s="10" t="s">
        <v>58</v>
      </c>
      <c r="C97" s="15" t="s">
        <v>219</v>
      </c>
      <c r="D97" s="15" t="s">
        <v>60</v>
      </c>
      <c r="E97" s="16" t="s">
        <v>49</v>
      </c>
      <c r="F97" s="18">
        <v>2164.25</v>
      </c>
      <c r="G97" s="18"/>
      <c r="H97" s="19">
        <f t="shared" si="5"/>
        <v>0</v>
      </c>
      <c r="I97" s="19" t="s">
        <v>61</v>
      </c>
      <c r="J97" s="19" t="s">
        <v>50</v>
      </c>
      <c r="K97" s="20"/>
    </row>
    <row r="98" s="3" customFormat="1" ht="94" customHeight="1" spans="1:11">
      <c r="A98" s="10">
        <v>5</v>
      </c>
      <c r="B98" s="10" t="s">
        <v>62</v>
      </c>
      <c r="C98" s="15" t="s">
        <v>220</v>
      </c>
      <c r="D98" s="15" t="s">
        <v>64</v>
      </c>
      <c r="E98" s="16" t="s">
        <v>49</v>
      </c>
      <c r="F98" s="18">
        <v>2164.25</v>
      </c>
      <c r="G98" s="18"/>
      <c r="H98" s="19">
        <f t="shared" si="5"/>
        <v>0</v>
      </c>
      <c r="I98" s="19" t="s">
        <v>65</v>
      </c>
      <c r="J98" s="19" t="s">
        <v>50</v>
      </c>
      <c r="K98" s="20"/>
    </row>
    <row r="99" s="3" customFormat="1" ht="94" customHeight="1" spans="1:11">
      <c r="A99" s="10">
        <v>6</v>
      </c>
      <c r="B99" s="10" t="s">
        <v>66</v>
      </c>
      <c r="C99" s="15" t="s">
        <v>67</v>
      </c>
      <c r="D99" s="15" t="s">
        <v>68</v>
      </c>
      <c r="E99" s="16" t="s">
        <v>49</v>
      </c>
      <c r="F99" s="18">
        <v>2225.45</v>
      </c>
      <c r="G99" s="18"/>
      <c r="H99" s="19">
        <f t="shared" si="5"/>
        <v>0</v>
      </c>
      <c r="I99" s="19" t="s">
        <v>20</v>
      </c>
      <c r="J99" s="19" t="s">
        <v>50</v>
      </c>
      <c r="K99" s="20"/>
    </row>
    <row r="100" s="3" customFormat="1" ht="96" customHeight="1" spans="1:11">
      <c r="A100" s="10">
        <v>7</v>
      </c>
      <c r="B100" s="10" t="s">
        <v>69</v>
      </c>
      <c r="C100" s="15" t="s">
        <v>70</v>
      </c>
      <c r="D100" s="15" t="s">
        <v>71</v>
      </c>
      <c r="E100" s="16" t="s">
        <v>49</v>
      </c>
      <c r="F100" s="18">
        <v>296.29</v>
      </c>
      <c r="G100" s="18"/>
      <c r="H100" s="19">
        <f t="shared" si="5"/>
        <v>0</v>
      </c>
      <c r="I100" s="19" t="s">
        <v>72</v>
      </c>
      <c r="J100" s="19" t="s">
        <v>50</v>
      </c>
      <c r="K100" s="20"/>
    </row>
    <row r="101" s="3" customFormat="1" ht="96" customHeight="1" spans="1:11">
      <c r="A101" s="10">
        <v>8</v>
      </c>
      <c r="B101" s="10" t="s">
        <v>58</v>
      </c>
      <c r="C101" s="15" t="s">
        <v>73</v>
      </c>
      <c r="D101" s="15" t="s">
        <v>74</v>
      </c>
      <c r="E101" s="16" t="s">
        <v>49</v>
      </c>
      <c r="F101" s="18">
        <v>296.29</v>
      </c>
      <c r="G101" s="18"/>
      <c r="H101" s="19">
        <f t="shared" si="5"/>
        <v>0</v>
      </c>
      <c r="I101" s="19" t="s">
        <v>61</v>
      </c>
      <c r="J101" s="19" t="s">
        <v>50</v>
      </c>
      <c r="K101" s="20"/>
    </row>
    <row r="102" s="3" customFormat="1" ht="96" customHeight="1" spans="1:11">
      <c r="A102" s="10">
        <v>9</v>
      </c>
      <c r="B102" s="10" t="s">
        <v>58</v>
      </c>
      <c r="C102" s="15" t="s">
        <v>221</v>
      </c>
      <c r="D102" s="15" t="s">
        <v>74</v>
      </c>
      <c r="E102" s="16" t="s">
        <v>49</v>
      </c>
      <c r="F102" s="18">
        <v>61.2</v>
      </c>
      <c r="G102" s="18"/>
      <c r="H102" s="19">
        <f t="shared" si="5"/>
        <v>0</v>
      </c>
      <c r="I102" s="19" t="s">
        <v>61</v>
      </c>
      <c r="J102" s="19" t="s">
        <v>50</v>
      </c>
      <c r="K102" s="20"/>
    </row>
    <row r="103" s="3" customFormat="1" ht="69" customHeight="1" spans="1:11">
      <c r="A103" s="10">
        <v>10</v>
      </c>
      <c r="B103" s="10" t="s">
        <v>75</v>
      </c>
      <c r="C103" s="15" t="s">
        <v>76</v>
      </c>
      <c r="D103" s="15" t="s">
        <v>68</v>
      </c>
      <c r="E103" s="16" t="s">
        <v>49</v>
      </c>
      <c r="F103" s="18">
        <v>296.29</v>
      </c>
      <c r="G103" s="18"/>
      <c r="H103" s="19">
        <f t="shared" si="5"/>
        <v>0</v>
      </c>
      <c r="I103" s="19" t="s">
        <v>20</v>
      </c>
      <c r="J103" s="19" t="s">
        <v>50</v>
      </c>
      <c r="K103" s="20"/>
    </row>
    <row r="104" s="3" customFormat="1" ht="69" customHeight="1" spans="1:11">
      <c r="A104" s="10">
        <v>11</v>
      </c>
      <c r="B104" s="10" t="s">
        <v>77</v>
      </c>
      <c r="C104" s="15" t="s">
        <v>78</v>
      </c>
      <c r="D104" s="15" t="s">
        <v>39</v>
      </c>
      <c r="E104" s="16" t="s">
        <v>32</v>
      </c>
      <c r="F104" s="18">
        <v>531</v>
      </c>
      <c r="G104" s="18"/>
      <c r="H104" s="19">
        <f t="shared" si="5"/>
        <v>0</v>
      </c>
      <c r="I104" s="19" t="s">
        <v>20</v>
      </c>
      <c r="J104" s="19" t="s">
        <v>33</v>
      </c>
      <c r="K104" s="20"/>
    </row>
    <row r="105" s="3" customFormat="1" ht="113" customHeight="1" spans="1:11">
      <c r="A105" s="10">
        <v>12</v>
      </c>
      <c r="B105" s="10" t="s">
        <v>79</v>
      </c>
      <c r="C105" s="15" t="s">
        <v>80</v>
      </c>
      <c r="D105" s="15" t="s">
        <v>81</v>
      </c>
      <c r="E105" s="16" t="s">
        <v>32</v>
      </c>
      <c r="F105" s="18">
        <v>531</v>
      </c>
      <c r="G105" s="18"/>
      <c r="H105" s="19">
        <f t="shared" si="5"/>
        <v>0</v>
      </c>
      <c r="I105" s="19" t="s">
        <v>82</v>
      </c>
      <c r="J105" s="19" t="s">
        <v>33</v>
      </c>
      <c r="K105" s="20"/>
    </row>
    <row r="106" s="3" customFormat="1" ht="209" customHeight="1" spans="1:11">
      <c r="A106" s="10">
        <v>13</v>
      </c>
      <c r="B106" s="10" t="s">
        <v>83</v>
      </c>
      <c r="C106" s="15" t="s">
        <v>84</v>
      </c>
      <c r="D106" s="15" t="s">
        <v>85</v>
      </c>
      <c r="E106" s="16" t="s">
        <v>32</v>
      </c>
      <c r="F106" s="18">
        <v>3492</v>
      </c>
      <c r="G106" s="18"/>
      <c r="H106" s="19">
        <f t="shared" si="5"/>
        <v>0</v>
      </c>
      <c r="I106" s="19" t="s">
        <v>86</v>
      </c>
      <c r="J106" s="19" t="s">
        <v>33</v>
      </c>
      <c r="K106" s="20"/>
    </row>
    <row r="107" s="3" customFormat="1" ht="209" customHeight="1" spans="1:11">
      <c r="A107" s="10">
        <v>14</v>
      </c>
      <c r="B107" s="10" t="s">
        <v>87</v>
      </c>
      <c r="C107" s="15" t="s">
        <v>84</v>
      </c>
      <c r="D107" s="15" t="s">
        <v>88</v>
      </c>
      <c r="E107" s="16" t="s">
        <v>32</v>
      </c>
      <c r="F107" s="18">
        <v>465.6</v>
      </c>
      <c r="G107" s="18"/>
      <c r="H107" s="19">
        <f t="shared" si="5"/>
        <v>0</v>
      </c>
      <c r="I107" s="19" t="s">
        <v>20</v>
      </c>
      <c r="J107" s="19" t="s">
        <v>33</v>
      </c>
      <c r="K107" s="20"/>
    </row>
    <row r="108" s="3" customFormat="1" ht="81" customHeight="1" spans="1:11">
      <c r="A108" s="10">
        <v>15</v>
      </c>
      <c r="B108" s="10" t="s">
        <v>222</v>
      </c>
      <c r="C108" s="15" t="s">
        <v>223</v>
      </c>
      <c r="D108" s="15" t="s">
        <v>224</v>
      </c>
      <c r="E108" s="16" t="s">
        <v>225</v>
      </c>
      <c r="F108" s="18">
        <v>105</v>
      </c>
      <c r="G108" s="18"/>
      <c r="H108" s="19">
        <f t="shared" si="5"/>
        <v>0</v>
      </c>
      <c r="I108" s="19" t="s">
        <v>226</v>
      </c>
      <c r="J108" s="19" t="s">
        <v>44</v>
      </c>
      <c r="K108" s="20"/>
    </row>
    <row r="109" s="3" customFormat="1" ht="81" customHeight="1" spans="1:11">
      <c r="A109" s="10">
        <v>16</v>
      </c>
      <c r="B109" s="10" t="s">
        <v>222</v>
      </c>
      <c r="C109" s="15" t="s">
        <v>227</v>
      </c>
      <c r="D109" s="15" t="s">
        <v>224</v>
      </c>
      <c r="E109" s="16" t="s">
        <v>225</v>
      </c>
      <c r="F109" s="18">
        <v>477</v>
      </c>
      <c r="G109" s="18"/>
      <c r="H109" s="19">
        <f t="shared" si="5"/>
        <v>0</v>
      </c>
      <c r="I109" s="19" t="s">
        <v>226</v>
      </c>
      <c r="J109" s="19" t="s">
        <v>44</v>
      </c>
      <c r="K109" s="20"/>
    </row>
    <row r="110" s="3" customFormat="1" ht="120" customHeight="1" spans="1:11">
      <c r="A110" s="10">
        <v>17</v>
      </c>
      <c r="B110" s="10" t="s">
        <v>89</v>
      </c>
      <c r="C110" s="15" t="s">
        <v>90</v>
      </c>
      <c r="D110" s="15" t="s">
        <v>91</v>
      </c>
      <c r="E110" s="16" t="s">
        <v>32</v>
      </c>
      <c r="F110" s="18">
        <v>1914.83</v>
      </c>
      <c r="G110" s="18"/>
      <c r="H110" s="19">
        <f t="shared" si="5"/>
        <v>0</v>
      </c>
      <c r="I110" s="19" t="s">
        <v>92</v>
      </c>
      <c r="J110" s="19" t="s">
        <v>33</v>
      </c>
      <c r="K110" s="20"/>
    </row>
    <row r="111" s="3" customFormat="1" ht="76" customHeight="1" spans="1:11">
      <c r="A111" s="10">
        <v>18</v>
      </c>
      <c r="B111" s="10" t="s">
        <v>93</v>
      </c>
      <c r="C111" s="15" t="s">
        <v>94</v>
      </c>
      <c r="D111" s="15" t="s">
        <v>91</v>
      </c>
      <c r="E111" s="16" t="s">
        <v>32</v>
      </c>
      <c r="F111" s="18">
        <v>575.5</v>
      </c>
      <c r="G111" s="18"/>
      <c r="H111" s="19">
        <f t="shared" si="5"/>
        <v>0</v>
      </c>
      <c r="I111" s="19" t="s">
        <v>95</v>
      </c>
      <c r="J111" s="19" t="s">
        <v>33</v>
      </c>
      <c r="K111" s="20"/>
    </row>
    <row r="112" s="3" customFormat="1" ht="127" customHeight="1" spans="1:11">
      <c r="A112" s="10">
        <v>19</v>
      </c>
      <c r="B112" s="10" t="s">
        <v>96</v>
      </c>
      <c r="C112" s="15" t="s">
        <v>97</v>
      </c>
      <c r="D112" s="15" t="s">
        <v>91</v>
      </c>
      <c r="E112" s="16" t="s">
        <v>98</v>
      </c>
      <c r="F112" s="18">
        <v>24</v>
      </c>
      <c r="G112" s="18"/>
      <c r="H112" s="19">
        <f t="shared" si="5"/>
        <v>0</v>
      </c>
      <c r="I112" s="19" t="s">
        <v>99</v>
      </c>
      <c r="J112" s="19" t="s">
        <v>44</v>
      </c>
      <c r="K112" s="20"/>
    </row>
    <row r="113" s="4" customFormat="1" ht="48" customHeight="1" spans="1:11">
      <c r="A113" s="12">
        <v>2.3</v>
      </c>
      <c r="B113" s="12" t="s">
        <v>228</v>
      </c>
      <c r="C113" s="22"/>
      <c r="D113" s="22"/>
      <c r="E113" s="28"/>
      <c r="F113" s="29"/>
      <c r="G113" s="18"/>
      <c r="H113" s="19"/>
      <c r="I113" s="25"/>
      <c r="J113" s="25"/>
      <c r="K113" s="26"/>
    </row>
    <row r="114" s="3" customFormat="1" ht="75" customHeight="1" spans="1:11">
      <c r="A114" s="10">
        <v>1</v>
      </c>
      <c r="B114" s="10" t="s">
        <v>229</v>
      </c>
      <c r="C114" s="15" t="s">
        <v>102</v>
      </c>
      <c r="D114" s="15" t="s">
        <v>103</v>
      </c>
      <c r="E114" s="16" t="s">
        <v>19</v>
      </c>
      <c r="F114" s="18">
        <v>2.16</v>
      </c>
      <c r="G114" s="18"/>
      <c r="H114" s="19">
        <f t="shared" ref="H114:H154" si="6">ROUND(F114*G114,2)</f>
        <v>0</v>
      </c>
      <c r="I114" s="19" t="s">
        <v>20</v>
      </c>
      <c r="J114" s="19" t="s">
        <v>104</v>
      </c>
      <c r="K114" s="20"/>
    </row>
    <row r="115" s="3" customFormat="1" ht="75" customHeight="1" spans="1:11">
      <c r="A115" s="10">
        <v>2</v>
      </c>
      <c r="B115" s="10" t="s">
        <v>101</v>
      </c>
      <c r="C115" s="15" t="s">
        <v>102</v>
      </c>
      <c r="D115" s="15" t="s">
        <v>103</v>
      </c>
      <c r="E115" s="16" t="s">
        <v>19</v>
      </c>
      <c r="F115" s="18">
        <v>7.16</v>
      </c>
      <c r="G115" s="18"/>
      <c r="H115" s="19">
        <f t="shared" si="6"/>
        <v>0</v>
      </c>
      <c r="I115" s="19" t="s">
        <v>20</v>
      </c>
      <c r="J115" s="19" t="s">
        <v>104</v>
      </c>
      <c r="K115" s="20"/>
    </row>
    <row r="116" s="3" customFormat="1" ht="75" customHeight="1" spans="1:11">
      <c r="A116" s="10">
        <v>3</v>
      </c>
      <c r="B116" s="10" t="s">
        <v>230</v>
      </c>
      <c r="C116" s="15" t="s">
        <v>102</v>
      </c>
      <c r="D116" s="15" t="s">
        <v>103</v>
      </c>
      <c r="E116" s="16" t="s">
        <v>19</v>
      </c>
      <c r="F116" s="18">
        <v>19.08</v>
      </c>
      <c r="G116" s="18"/>
      <c r="H116" s="19">
        <f t="shared" si="6"/>
        <v>0</v>
      </c>
      <c r="I116" s="19" t="s">
        <v>20</v>
      </c>
      <c r="J116" s="19" t="s">
        <v>104</v>
      </c>
      <c r="K116" s="20"/>
    </row>
    <row r="117" s="3" customFormat="1" ht="107" customHeight="1" spans="1:11">
      <c r="A117" s="10">
        <v>4</v>
      </c>
      <c r="B117" s="10" t="s">
        <v>107</v>
      </c>
      <c r="C117" s="15" t="s">
        <v>231</v>
      </c>
      <c r="D117" s="15" t="s">
        <v>109</v>
      </c>
      <c r="E117" s="16" t="s">
        <v>32</v>
      </c>
      <c r="F117" s="18">
        <v>6</v>
      </c>
      <c r="G117" s="18"/>
      <c r="H117" s="19">
        <f t="shared" si="6"/>
        <v>0</v>
      </c>
      <c r="I117" s="19" t="s">
        <v>20</v>
      </c>
      <c r="J117" s="19" t="s">
        <v>33</v>
      </c>
      <c r="K117" s="20"/>
    </row>
    <row r="118" s="3" customFormat="1" ht="75" customHeight="1" spans="1:11">
      <c r="A118" s="10">
        <v>5</v>
      </c>
      <c r="B118" s="10" t="s">
        <v>110</v>
      </c>
      <c r="C118" s="15" t="s">
        <v>111</v>
      </c>
      <c r="D118" s="15" t="s">
        <v>39</v>
      </c>
      <c r="E118" s="16" t="s">
        <v>32</v>
      </c>
      <c r="F118" s="18">
        <v>198.3</v>
      </c>
      <c r="G118" s="18"/>
      <c r="H118" s="19">
        <f t="shared" si="6"/>
        <v>0</v>
      </c>
      <c r="I118" s="19" t="s">
        <v>20</v>
      </c>
      <c r="J118" s="19" t="s">
        <v>33</v>
      </c>
      <c r="K118" s="20"/>
    </row>
    <row r="119" s="3" customFormat="1" ht="75" customHeight="1" spans="1:11">
      <c r="A119" s="10">
        <v>6</v>
      </c>
      <c r="B119" s="10" t="s">
        <v>110</v>
      </c>
      <c r="C119" s="15" t="s">
        <v>232</v>
      </c>
      <c r="D119" s="15" t="s">
        <v>39</v>
      </c>
      <c r="E119" s="16" t="s">
        <v>32</v>
      </c>
      <c r="F119" s="18">
        <v>272.3</v>
      </c>
      <c r="G119" s="18"/>
      <c r="H119" s="19">
        <f t="shared" si="6"/>
        <v>0</v>
      </c>
      <c r="I119" s="19" t="s">
        <v>20</v>
      </c>
      <c r="J119" s="19" t="s">
        <v>33</v>
      </c>
      <c r="K119" s="20"/>
    </row>
    <row r="120" s="3" customFormat="1" ht="75" customHeight="1" spans="1:11">
      <c r="A120" s="10">
        <v>7</v>
      </c>
      <c r="B120" s="10" t="s">
        <v>110</v>
      </c>
      <c r="C120" s="15" t="s">
        <v>233</v>
      </c>
      <c r="D120" s="15" t="s">
        <v>39</v>
      </c>
      <c r="E120" s="16" t="s">
        <v>32</v>
      </c>
      <c r="F120" s="18">
        <v>45.2</v>
      </c>
      <c r="G120" s="18"/>
      <c r="H120" s="19">
        <f t="shared" si="6"/>
        <v>0</v>
      </c>
      <c r="I120" s="19" t="s">
        <v>20</v>
      </c>
      <c r="J120" s="19" t="s">
        <v>33</v>
      </c>
      <c r="K120" s="20"/>
    </row>
    <row r="121" s="3" customFormat="1" ht="75" customHeight="1" spans="1:11">
      <c r="A121" s="10">
        <v>8</v>
      </c>
      <c r="B121" s="10" t="s">
        <v>110</v>
      </c>
      <c r="C121" s="15" t="s">
        <v>234</v>
      </c>
      <c r="D121" s="15" t="s">
        <v>39</v>
      </c>
      <c r="E121" s="16" t="s">
        <v>32</v>
      </c>
      <c r="F121" s="18">
        <v>3</v>
      </c>
      <c r="G121" s="18"/>
      <c r="H121" s="19">
        <f t="shared" si="6"/>
        <v>0</v>
      </c>
      <c r="I121" s="19" t="s">
        <v>20</v>
      </c>
      <c r="J121" s="19" t="s">
        <v>33</v>
      </c>
      <c r="K121" s="20"/>
    </row>
    <row r="122" s="3" customFormat="1" ht="75" customHeight="1" spans="1:11">
      <c r="A122" s="10">
        <v>9</v>
      </c>
      <c r="B122" s="10" t="s">
        <v>110</v>
      </c>
      <c r="C122" s="15" t="s">
        <v>235</v>
      </c>
      <c r="D122" s="15" t="s">
        <v>39</v>
      </c>
      <c r="E122" s="16" t="s">
        <v>32</v>
      </c>
      <c r="F122" s="18">
        <v>3</v>
      </c>
      <c r="G122" s="18"/>
      <c r="H122" s="19">
        <f t="shared" si="6"/>
        <v>0</v>
      </c>
      <c r="I122" s="19" t="s">
        <v>20</v>
      </c>
      <c r="J122" s="19" t="s">
        <v>33</v>
      </c>
      <c r="K122" s="20"/>
    </row>
    <row r="123" s="3" customFormat="1" ht="75" customHeight="1" spans="1:11">
      <c r="A123" s="10">
        <v>10</v>
      </c>
      <c r="B123" s="10" t="s">
        <v>236</v>
      </c>
      <c r="C123" s="15" t="s">
        <v>237</v>
      </c>
      <c r="D123" s="15" t="s">
        <v>39</v>
      </c>
      <c r="E123" s="16" t="s">
        <v>117</v>
      </c>
      <c r="F123" s="18">
        <v>3</v>
      </c>
      <c r="G123" s="18"/>
      <c r="H123" s="19">
        <f t="shared" si="6"/>
        <v>0</v>
      </c>
      <c r="I123" s="19" t="s">
        <v>20</v>
      </c>
      <c r="J123" s="19" t="s">
        <v>44</v>
      </c>
      <c r="K123" s="20"/>
    </row>
    <row r="124" s="3" customFormat="1" ht="75" customHeight="1" spans="1:11">
      <c r="A124" s="10">
        <v>11</v>
      </c>
      <c r="B124" s="10" t="s">
        <v>115</v>
      </c>
      <c r="C124" s="15" t="s">
        <v>238</v>
      </c>
      <c r="D124" s="15" t="s">
        <v>39</v>
      </c>
      <c r="E124" s="16" t="s">
        <v>117</v>
      </c>
      <c r="F124" s="18">
        <v>3</v>
      </c>
      <c r="G124" s="18"/>
      <c r="H124" s="19">
        <f t="shared" si="6"/>
        <v>0</v>
      </c>
      <c r="I124" s="19" t="s">
        <v>20</v>
      </c>
      <c r="J124" s="19" t="s">
        <v>44</v>
      </c>
      <c r="K124" s="20"/>
    </row>
    <row r="125" s="3" customFormat="1" ht="75" customHeight="1" spans="1:11">
      <c r="A125" s="10">
        <v>12</v>
      </c>
      <c r="B125" s="10" t="s">
        <v>124</v>
      </c>
      <c r="C125" s="15" t="s">
        <v>239</v>
      </c>
      <c r="D125" s="15" t="s">
        <v>126</v>
      </c>
      <c r="E125" s="16" t="s">
        <v>19</v>
      </c>
      <c r="F125" s="18">
        <v>181.84</v>
      </c>
      <c r="G125" s="18"/>
      <c r="H125" s="19">
        <f t="shared" si="6"/>
        <v>0</v>
      </c>
      <c r="I125" s="19" t="s">
        <v>122</v>
      </c>
      <c r="J125" s="19" t="s">
        <v>123</v>
      </c>
      <c r="K125" s="20"/>
    </row>
    <row r="126" s="3" customFormat="1" ht="88" customHeight="1" spans="1:11">
      <c r="A126" s="10">
        <v>13</v>
      </c>
      <c r="B126" s="10" t="s">
        <v>127</v>
      </c>
      <c r="C126" s="15" t="s">
        <v>128</v>
      </c>
      <c r="D126" s="15" t="s">
        <v>129</v>
      </c>
      <c r="E126" s="16" t="s">
        <v>19</v>
      </c>
      <c r="F126" s="18">
        <v>192.5</v>
      </c>
      <c r="G126" s="18"/>
      <c r="H126" s="19">
        <f t="shared" si="6"/>
        <v>0</v>
      </c>
      <c r="I126" s="19" t="s">
        <v>122</v>
      </c>
      <c r="J126" s="19" t="s">
        <v>123</v>
      </c>
      <c r="K126" s="20"/>
    </row>
    <row r="127" s="3" customFormat="1" ht="88" customHeight="1" spans="1:11">
      <c r="A127" s="10">
        <v>14</v>
      </c>
      <c r="B127" s="10" t="s">
        <v>127</v>
      </c>
      <c r="C127" s="15" t="s">
        <v>130</v>
      </c>
      <c r="D127" s="15" t="s">
        <v>129</v>
      </c>
      <c r="E127" s="16" t="s">
        <v>19</v>
      </c>
      <c r="F127" s="18">
        <v>2134.7</v>
      </c>
      <c r="G127" s="18"/>
      <c r="H127" s="19">
        <f t="shared" si="6"/>
        <v>0</v>
      </c>
      <c r="I127" s="19" t="s">
        <v>131</v>
      </c>
      <c r="J127" s="19" t="s">
        <v>123</v>
      </c>
      <c r="K127" s="20"/>
    </row>
    <row r="128" s="3" customFormat="1" ht="75" customHeight="1" spans="1:11">
      <c r="A128" s="10">
        <v>15</v>
      </c>
      <c r="B128" s="10" t="s">
        <v>127</v>
      </c>
      <c r="C128" s="15" t="s">
        <v>132</v>
      </c>
      <c r="D128" s="15" t="s">
        <v>133</v>
      </c>
      <c r="E128" s="16" t="s">
        <v>19</v>
      </c>
      <c r="F128" s="18">
        <v>808.18</v>
      </c>
      <c r="G128" s="18"/>
      <c r="H128" s="19">
        <f t="shared" si="6"/>
        <v>0</v>
      </c>
      <c r="I128" s="19" t="s">
        <v>134</v>
      </c>
      <c r="J128" s="19" t="s">
        <v>123</v>
      </c>
      <c r="K128" s="20"/>
    </row>
    <row r="129" s="3" customFormat="1" ht="113" customHeight="1" spans="1:11">
      <c r="A129" s="10">
        <v>16</v>
      </c>
      <c r="B129" s="10" t="s">
        <v>135</v>
      </c>
      <c r="C129" s="15" t="s">
        <v>240</v>
      </c>
      <c r="D129" s="15" t="s">
        <v>137</v>
      </c>
      <c r="E129" s="16" t="s">
        <v>32</v>
      </c>
      <c r="F129" s="16">
        <v>33.32</v>
      </c>
      <c r="G129" s="18"/>
      <c r="H129" s="19">
        <f t="shared" si="6"/>
        <v>0</v>
      </c>
      <c r="I129" s="19" t="s">
        <v>138</v>
      </c>
      <c r="J129" s="19" t="s">
        <v>33</v>
      </c>
      <c r="K129" s="20"/>
    </row>
    <row r="130" s="3" customFormat="1" ht="167" customHeight="1" spans="1:11">
      <c r="A130" s="10">
        <v>17</v>
      </c>
      <c r="B130" s="10" t="s">
        <v>139</v>
      </c>
      <c r="C130" s="15" t="s">
        <v>241</v>
      </c>
      <c r="D130" s="15" t="s">
        <v>141</v>
      </c>
      <c r="E130" s="16" t="s">
        <v>32</v>
      </c>
      <c r="F130" s="17">
        <f>257.9-60</f>
        <v>197.9</v>
      </c>
      <c r="G130" s="18"/>
      <c r="H130" s="19">
        <f t="shared" si="6"/>
        <v>0</v>
      </c>
      <c r="I130" s="19" t="s">
        <v>142</v>
      </c>
      <c r="J130" s="19" t="s">
        <v>33</v>
      </c>
      <c r="K130" s="20"/>
    </row>
    <row r="131" s="3" customFormat="1" ht="167" customHeight="1" spans="1:11">
      <c r="A131" s="10">
        <v>18</v>
      </c>
      <c r="B131" s="10" t="s">
        <v>139</v>
      </c>
      <c r="C131" s="15" t="s">
        <v>242</v>
      </c>
      <c r="D131" s="15" t="s">
        <v>141</v>
      </c>
      <c r="E131" s="16" t="s">
        <v>32</v>
      </c>
      <c r="F131" s="17">
        <f>196.5-96.5</f>
        <v>100</v>
      </c>
      <c r="G131" s="18"/>
      <c r="H131" s="19">
        <f t="shared" si="6"/>
        <v>0</v>
      </c>
      <c r="I131" s="19" t="s">
        <v>142</v>
      </c>
      <c r="J131" s="19" t="s">
        <v>33</v>
      </c>
      <c r="K131" s="20"/>
    </row>
    <row r="132" s="3" customFormat="1" ht="167" customHeight="1" spans="1:11">
      <c r="A132" s="10">
        <v>19</v>
      </c>
      <c r="B132" s="10" t="s">
        <v>139</v>
      </c>
      <c r="C132" s="15" t="s">
        <v>243</v>
      </c>
      <c r="D132" s="15" t="s">
        <v>141</v>
      </c>
      <c r="E132" s="16" t="s">
        <v>32</v>
      </c>
      <c r="F132" s="18">
        <v>219.65</v>
      </c>
      <c r="G132" s="18"/>
      <c r="H132" s="19">
        <f t="shared" si="6"/>
        <v>0</v>
      </c>
      <c r="I132" s="19" t="s">
        <v>142</v>
      </c>
      <c r="J132" s="19" t="s">
        <v>33</v>
      </c>
      <c r="K132" s="20"/>
    </row>
    <row r="133" s="3" customFormat="1" ht="167" customHeight="1" spans="1:11">
      <c r="A133" s="10">
        <v>20</v>
      </c>
      <c r="B133" s="10" t="s">
        <v>139</v>
      </c>
      <c r="C133" s="15" t="s">
        <v>244</v>
      </c>
      <c r="D133" s="15" t="s">
        <v>141</v>
      </c>
      <c r="E133" s="16" t="s">
        <v>32</v>
      </c>
      <c r="F133" s="18">
        <v>3</v>
      </c>
      <c r="G133" s="18"/>
      <c r="H133" s="19">
        <f t="shared" si="6"/>
        <v>0</v>
      </c>
      <c r="I133" s="19" t="s">
        <v>142</v>
      </c>
      <c r="J133" s="19" t="s">
        <v>33</v>
      </c>
      <c r="K133" s="20"/>
    </row>
    <row r="134" s="3" customFormat="1" ht="167" customHeight="1" spans="1:11">
      <c r="A134" s="10">
        <v>21</v>
      </c>
      <c r="B134" s="10" t="s">
        <v>139</v>
      </c>
      <c r="C134" s="15" t="s">
        <v>245</v>
      </c>
      <c r="D134" s="15" t="s">
        <v>141</v>
      </c>
      <c r="E134" s="16" t="s">
        <v>32</v>
      </c>
      <c r="F134" s="18">
        <v>3</v>
      </c>
      <c r="G134" s="18"/>
      <c r="H134" s="19">
        <f t="shared" si="6"/>
        <v>0</v>
      </c>
      <c r="I134" s="19" t="s">
        <v>142</v>
      </c>
      <c r="J134" s="19" t="s">
        <v>33</v>
      </c>
      <c r="K134" s="20"/>
    </row>
    <row r="135" s="3" customFormat="1" ht="113" customHeight="1" spans="1:11">
      <c r="A135" s="10">
        <v>22</v>
      </c>
      <c r="B135" s="10" t="s">
        <v>246</v>
      </c>
      <c r="C135" s="15" t="s">
        <v>247</v>
      </c>
      <c r="D135" s="15" t="s">
        <v>248</v>
      </c>
      <c r="E135" s="16" t="s">
        <v>32</v>
      </c>
      <c r="F135" s="18">
        <v>12</v>
      </c>
      <c r="G135" s="18"/>
      <c r="H135" s="19">
        <f t="shared" si="6"/>
        <v>0</v>
      </c>
      <c r="I135" s="19" t="s">
        <v>246</v>
      </c>
      <c r="J135" s="19" t="s">
        <v>33</v>
      </c>
      <c r="K135" s="20"/>
    </row>
    <row r="136" s="3" customFormat="1" ht="113" customHeight="1" spans="1:11">
      <c r="A136" s="10">
        <v>23</v>
      </c>
      <c r="B136" s="10" t="s">
        <v>146</v>
      </c>
      <c r="C136" s="15" t="s">
        <v>249</v>
      </c>
      <c r="D136" s="15" t="s">
        <v>148</v>
      </c>
      <c r="E136" s="16" t="s">
        <v>32</v>
      </c>
      <c r="F136" s="18">
        <v>58.5</v>
      </c>
      <c r="G136" s="18"/>
      <c r="H136" s="19">
        <f t="shared" si="6"/>
        <v>0</v>
      </c>
      <c r="I136" s="19" t="s">
        <v>142</v>
      </c>
      <c r="J136" s="19" t="s">
        <v>33</v>
      </c>
      <c r="K136" s="20"/>
    </row>
    <row r="137" s="3" customFormat="1" ht="217" customHeight="1" spans="1:11">
      <c r="A137" s="10">
        <v>24</v>
      </c>
      <c r="B137" s="10" t="s">
        <v>250</v>
      </c>
      <c r="C137" s="15" t="s">
        <v>251</v>
      </c>
      <c r="D137" s="15" t="s">
        <v>151</v>
      </c>
      <c r="E137" s="16" t="s">
        <v>117</v>
      </c>
      <c r="F137" s="18">
        <v>1</v>
      </c>
      <c r="G137" s="18"/>
      <c r="H137" s="19">
        <f t="shared" si="6"/>
        <v>0</v>
      </c>
      <c r="I137" s="19" t="s">
        <v>152</v>
      </c>
      <c r="J137" s="19" t="s">
        <v>44</v>
      </c>
      <c r="K137" s="20"/>
    </row>
    <row r="138" s="3" customFormat="1" ht="217" customHeight="1" spans="1:11">
      <c r="A138" s="10">
        <v>25</v>
      </c>
      <c r="B138" s="10" t="s">
        <v>250</v>
      </c>
      <c r="C138" s="15" t="s">
        <v>252</v>
      </c>
      <c r="D138" s="15" t="s">
        <v>151</v>
      </c>
      <c r="E138" s="16" t="s">
        <v>117</v>
      </c>
      <c r="F138" s="18">
        <v>1</v>
      </c>
      <c r="G138" s="18"/>
      <c r="H138" s="19">
        <f t="shared" si="6"/>
        <v>0</v>
      </c>
      <c r="I138" s="19" t="s">
        <v>152</v>
      </c>
      <c r="J138" s="19" t="s">
        <v>44</v>
      </c>
      <c r="K138" s="20"/>
    </row>
    <row r="139" s="3" customFormat="1" ht="221" customHeight="1" spans="1:11">
      <c r="A139" s="10">
        <v>26</v>
      </c>
      <c r="B139" s="10" t="s">
        <v>253</v>
      </c>
      <c r="C139" s="15" t="s">
        <v>254</v>
      </c>
      <c r="D139" s="15" t="s">
        <v>151</v>
      </c>
      <c r="E139" s="16" t="s">
        <v>117</v>
      </c>
      <c r="F139" s="18">
        <v>1</v>
      </c>
      <c r="G139" s="18"/>
      <c r="H139" s="19">
        <f t="shared" si="6"/>
        <v>0</v>
      </c>
      <c r="I139" s="19" t="s">
        <v>152</v>
      </c>
      <c r="J139" s="19" t="s">
        <v>44</v>
      </c>
      <c r="K139" s="20"/>
    </row>
    <row r="140" s="3" customFormat="1" ht="221" customHeight="1" spans="1:11">
      <c r="A140" s="10">
        <v>27</v>
      </c>
      <c r="B140" s="10" t="s">
        <v>253</v>
      </c>
      <c r="C140" s="15" t="s">
        <v>255</v>
      </c>
      <c r="D140" s="15" t="s">
        <v>151</v>
      </c>
      <c r="E140" s="16" t="s">
        <v>117</v>
      </c>
      <c r="F140" s="18">
        <v>1</v>
      </c>
      <c r="G140" s="18"/>
      <c r="H140" s="19">
        <f t="shared" si="6"/>
        <v>0</v>
      </c>
      <c r="I140" s="19" t="s">
        <v>152</v>
      </c>
      <c r="J140" s="19" t="s">
        <v>44</v>
      </c>
      <c r="K140" s="20"/>
    </row>
    <row r="141" s="3" customFormat="1" ht="180" customHeight="1" spans="1:11">
      <c r="A141" s="10">
        <v>28</v>
      </c>
      <c r="B141" s="10" t="s">
        <v>256</v>
      </c>
      <c r="C141" s="15" t="s">
        <v>257</v>
      </c>
      <c r="D141" s="15" t="s">
        <v>158</v>
      </c>
      <c r="E141" s="16" t="s">
        <v>117</v>
      </c>
      <c r="F141" s="18">
        <v>4</v>
      </c>
      <c r="G141" s="18"/>
      <c r="H141" s="19">
        <f t="shared" si="6"/>
        <v>0</v>
      </c>
      <c r="I141" s="19" t="s">
        <v>159</v>
      </c>
      <c r="J141" s="19" t="s">
        <v>44</v>
      </c>
      <c r="K141" s="20"/>
    </row>
    <row r="142" s="3" customFormat="1" ht="180" customHeight="1" spans="1:11">
      <c r="A142" s="10">
        <v>29</v>
      </c>
      <c r="B142" s="10" t="s">
        <v>258</v>
      </c>
      <c r="C142" s="15" t="s">
        <v>259</v>
      </c>
      <c r="D142" s="15" t="s">
        <v>158</v>
      </c>
      <c r="E142" s="16" t="s">
        <v>117</v>
      </c>
      <c r="F142" s="18">
        <v>1</v>
      </c>
      <c r="G142" s="18"/>
      <c r="H142" s="19">
        <f t="shared" si="6"/>
        <v>0</v>
      </c>
      <c r="I142" s="19" t="s">
        <v>159</v>
      </c>
      <c r="J142" s="19" t="s">
        <v>44</v>
      </c>
      <c r="K142" s="20"/>
    </row>
    <row r="143" s="3" customFormat="1" ht="180" customHeight="1" spans="1:11">
      <c r="A143" s="10">
        <v>30</v>
      </c>
      <c r="B143" s="10" t="s">
        <v>260</v>
      </c>
      <c r="C143" s="15" t="s">
        <v>261</v>
      </c>
      <c r="D143" s="15" t="s">
        <v>158</v>
      </c>
      <c r="E143" s="16" t="s">
        <v>117</v>
      </c>
      <c r="F143" s="18">
        <v>3</v>
      </c>
      <c r="G143" s="18"/>
      <c r="H143" s="19">
        <f t="shared" si="6"/>
        <v>0</v>
      </c>
      <c r="I143" s="19" t="s">
        <v>159</v>
      </c>
      <c r="J143" s="19" t="s">
        <v>44</v>
      </c>
      <c r="K143" s="20"/>
    </row>
    <row r="144" s="3" customFormat="1" ht="170" customHeight="1" spans="1:11">
      <c r="A144" s="10">
        <v>31</v>
      </c>
      <c r="B144" s="10" t="s">
        <v>262</v>
      </c>
      <c r="C144" s="15" t="s">
        <v>263</v>
      </c>
      <c r="D144" s="15" t="s">
        <v>158</v>
      </c>
      <c r="E144" s="16" t="s">
        <v>117</v>
      </c>
      <c r="F144" s="18">
        <v>10</v>
      </c>
      <c r="G144" s="18"/>
      <c r="H144" s="19">
        <f t="shared" si="6"/>
        <v>0</v>
      </c>
      <c r="I144" s="19" t="s">
        <v>159</v>
      </c>
      <c r="J144" s="19" t="s">
        <v>44</v>
      </c>
      <c r="K144" s="20"/>
    </row>
    <row r="145" s="3" customFormat="1" ht="170" customHeight="1" spans="1:11">
      <c r="A145" s="10">
        <v>32</v>
      </c>
      <c r="B145" s="10" t="s">
        <v>262</v>
      </c>
      <c r="C145" s="15" t="s">
        <v>264</v>
      </c>
      <c r="D145" s="15" t="s">
        <v>158</v>
      </c>
      <c r="E145" s="16" t="s">
        <v>117</v>
      </c>
      <c r="F145" s="18">
        <v>29</v>
      </c>
      <c r="G145" s="18"/>
      <c r="H145" s="19">
        <f t="shared" si="6"/>
        <v>0</v>
      </c>
      <c r="I145" s="19" t="s">
        <v>159</v>
      </c>
      <c r="J145" s="19" t="s">
        <v>44</v>
      </c>
      <c r="K145" s="20"/>
    </row>
    <row r="146" s="3" customFormat="1" ht="170" customHeight="1" spans="1:11">
      <c r="A146" s="10">
        <v>33</v>
      </c>
      <c r="B146" s="10" t="s">
        <v>265</v>
      </c>
      <c r="C146" s="15" t="s">
        <v>266</v>
      </c>
      <c r="D146" s="15" t="s">
        <v>158</v>
      </c>
      <c r="E146" s="16" t="s">
        <v>117</v>
      </c>
      <c r="F146" s="18">
        <v>3</v>
      </c>
      <c r="G146" s="18"/>
      <c r="H146" s="19">
        <f t="shared" si="6"/>
        <v>0</v>
      </c>
      <c r="I146" s="19" t="s">
        <v>159</v>
      </c>
      <c r="J146" s="19" t="s">
        <v>44</v>
      </c>
      <c r="K146" s="20"/>
    </row>
    <row r="147" s="3" customFormat="1" ht="170" customHeight="1" spans="1:11">
      <c r="A147" s="10">
        <v>34</v>
      </c>
      <c r="B147" s="10" t="s">
        <v>267</v>
      </c>
      <c r="C147" s="15" t="s">
        <v>268</v>
      </c>
      <c r="D147" s="15" t="s">
        <v>158</v>
      </c>
      <c r="E147" s="16" t="s">
        <v>117</v>
      </c>
      <c r="F147" s="18">
        <v>1</v>
      </c>
      <c r="G147" s="18"/>
      <c r="H147" s="19">
        <f t="shared" si="6"/>
        <v>0</v>
      </c>
      <c r="I147" s="19" t="s">
        <v>159</v>
      </c>
      <c r="J147" s="19" t="s">
        <v>44</v>
      </c>
      <c r="K147" s="20"/>
    </row>
    <row r="148" s="3" customFormat="1" ht="140" customHeight="1" spans="1:11">
      <c r="A148" s="10">
        <v>35</v>
      </c>
      <c r="B148" s="10" t="s">
        <v>269</v>
      </c>
      <c r="C148" s="15" t="s">
        <v>270</v>
      </c>
      <c r="D148" s="15" t="s">
        <v>271</v>
      </c>
      <c r="E148" s="16" t="s">
        <v>117</v>
      </c>
      <c r="F148" s="18">
        <v>1</v>
      </c>
      <c r="G148" s="18"/>
      <c r="H148" s="19">
        <f t="shared" si="6"/>
        <v>0</v>
      </c>
      <c r="I148" s="19" t="s">
        <v>272</v>
      </c>
      <c r="J148" s="19" t="s">
        <v>44</v>
      </c>
      <c r="K148" s="20"/>
    </row>
    <row r="149" s="3" customFormat="1" ht="140" customHeight="1" spans="1:11">
      <c r="A149" s="10">
        <v>36</v>
      </c>
      <c r="B149" s="10" t="s">
        <v>166</v>
      </c>
      <c r="C149" s="15" t="s">
        <v>273</v>
      </c>
      <c r="D149" s="15" t="s">
        <v>168</v>
      </c>
      <c r="E149" s="16" t="s">
        <v>117</v>
      </c>
      <c r="F149" s="18">
        <v>6</v>
      </c>
      <c r="G149" s="18"/>
      <c r="H149" s="19">
        <f t="shared" si="6"/>
        <v>0</v>
      </c>
      <c r="I149" s="19" t="s">
        <v>169</v>
      </c>
      <c r="J149" s="19" t="s">
        <v>44</v>
      </c>
      <c r="K149" s="20"/>
    </row>
    <row r="150" s="3" customFormat="1" ht="140" customHeight="1" spans="1:11">
      <c r="A150" s="10">
        <v>37</v>
      </c>
      <c r="B150" s="10" t="s">
        <v>170</v>
      </c>
      <c r="C150" s="15" t="s">
        <v>171</v>
      </c>
      <c r="D150" s="15" t="s">
        <v>172</v>
      </c>
      <c r="E150" s="16" t="s">
        <v>43</v>
      </c>
      <c r="F150" s="18">
        <v>16</v>
      </c>
      <c r="G150" s="18"/>
      <c r="H150" s="19">
        <f t="shared" si="6"/>
        <v>0</v>
      </c>
      <c r="I150" s="19" t="s">
        <v>20</v>
      </c>
      <c r="J150" s="19" t="s">
        <v>44</v>
      </c>
      <c r="K150" s="20"/>
    </row>
    <row r="151" s="3" customFormat="1" ht="140" customHeight="1" spans="1:11">
      <c r="A151" s="10">
        <v>38</v>
      </c>
      <c r="B151" s="10" t="s">
        <v>175</v>
      </c>
      <c r="C151" s="15" t="s">
        <v>176</v>
      </c>
      <c r="D151" s="15" t="s">
        <v>177</v>
      </c>
      <c r="E151" s="16" t="s">
        <v>43</v>
      </c>
      <c r="F151" s="18">
        <v>16</v>
      </c>
      <c r="G151" s="18"/>
      <c r="H151" s="19">
        <f t="shared" si="6"/>
        <v>0</v>
      </c>
      <c r="I151" s="19" t="s">
        <v>20</v>
      </c>
      <c r="J151" s="19" t="s">
        <v>44</v>
      </c>
      <c r="K151" s="20"/>
    </row>
    <row r="152" s="3" customFormat="1" ht="81" customHeight="1" spans="1:11">
      <c r="A152" s="10">
        <v>39</v>
      </c>
      <c r="B152" s="10" t="s">
        <v>180</v>
      </c>
      <c r="C152" s="15" t="s">
        <v>181</v>
      </c>
      <c r="D152" s="15" t="s">
        <v>182</v>
      </c>
      <c r="E152" s="16" t="s">
        <v>183</v>
      </c>
      <c r="F152" s="18">
        <v>63</v>
      </c>
      <c r="G152" s="18"/>
      <c r="H152" s="19">
        <f t="shared" si="6"/>
        <v>0</v>
      </c>
      <c r="I152" s="19" t="s">
        <v>20</v>
      </c>
      <c r="J152" s="19" t="s">
        <v>184</v>
      </c>
      <c r="K152" s="20"/>
    </row>
    <row r="153" s="3" customFormat="1" ht="81" customHeight="1" spans="1:11">
      <c r="A153" s="10">
        <v>40</v>
      </c>
      <c r="B153" s="10" t="s">
        <v>185</v>
      </c>
      <c r="C153" s="15" t="s">
        <v>274</v>
      </c>
      <c r="D153" s="15" t="s">
        <v>187</v>
      </c>
      <c r="E153" s="16" t="s">
        <v>32</v>
      </c>
      <c r="F153" s="18">
        <v>125.4</v>
      </c>
      <c r="G153" s="18"/>
      <c r="H153" s="19">
        <f t="shared" si="6"/>
        <v>0</v>
      </c>
      <c r="I153" s="19" t="s">
        <v>188</v>
      </c>
      <c r="J153" s="19" t="s">
        <v>33</v>
      </c>
      <c r="K153" s="20"/>
    </row>
    <row r="154" s="3" customFormat="1" ht="81" customHeight="1" spans="1:11">
      <c r="A154" s="10">
        <v>41</v>
      </c>
      <c r="B154" s="10" t="s">
        <v>185</v>
      </c>
      <c r="C154" s="15" t="s">
        <v>186</v>
      </c>
      <c r="D154" s="15" t="s">
        <v>187</v>
      </c>
      <c r="E154" s="16" t="s">
        <v>32</v>
      </c>
      <c r="F154" s="18">
        <v>561.58</v>
      </c>
      <c r="G154" s="18"/>
      <c r="H154" s="19">
        <f t="shared" si="6"/>
        <v>0</v>
      </c>
      <c r="I154" s="19" t="s">
        <v>188</v>
      </c>
      <c r="J154" s="19" t="s">
        <v>33</v>
      </c>
      <c r="K154" s="20"/>
    </row>
    <row r="155" s="4" customFormat="1" ht="50" customHeight="1" spans="1:11">
      <c r="A155" s="12">
        <v>2.4</v>
      </c>
      <c r="B155" s="12" t="s">
        <v>275</v>
      </c>
      <c r="C155" s="22"/>
      <c r="D155" s="22"/>
      <c r="E155" s="28"/>
      <c r="F155" s="29"/>
      <c r="G155" s="18"/>
      <c r="H155" s="19"/>
      <c r="I155" s="25"/>
      <c r="J155" s="25"/>
      <c r="K155" s="26"/>
    </row>
    <row r="156" s="3" customFormat="1" ht="80" customHeight="1" spans="1:11">
      <c r="A156" s="10">
        <v>1</v>
      </c>
      <c r="B156" s="10" t="s">
        <v>190</v>
      </c>
      <c r="C156" s="15" t="s">
        <v>191</v>
      </c>
      <c r="D156" s="15" t="s">
        <v>192</v>
      </c>
      <c r="E156" s="16" t="s">
        <v>49</v>
      </c>
      <c r="F156" s="18">
        <v>166.71</v>
      </c>
      <c r="G156" s="18"/>
      <c r="H156" s="19">
        <f t="shared" ref="H156:H164" si="7">ROUND(F156*G156,2)</f>
        <v>0</v>
      </c>
      <c r="I156" s="19" t="s">
        <v>193</v>
      </c>
      <c r="J156" s="19" t="s">
        <v>50</v>
      </c>
      <c r="K156" s="20"/>
    </row>
    <row r="157" s="3" customFormat="1" ht="80" customHeight="1" spans="1:11">
      <c r="A157" s="10">
        <v>2</v>
      </c>
      <c r="B157" s="10" t="s">
        <v>194</v>
      </c>
      <c r="C157" s="15" t="s">
        <v>195</v>
      </c>
      <c r="D157" s="15" t="s">
        <v>192</v>
      </c>
      <c r="E157" s="16" t="s">
        <v>49</v>
      </c>
      <c r="F157" s="18">
        <v>388.98</v>
      </c>
      <c r="G157" s="18"/>
      <c r="H157" s="19">
        <f t="shared" si="7"/>
        <v>0</v>
      </c>
      <c r="I157" s="19" t="s">
        <v>196</v>
      </c>
      <c r="J157" s="19" t="s">
        <v>50</v>
      </c>
      <c r="K157" s="20"/>
    </row>
    <row r="158" s="3" customFormat="1" ht="80" customHeight="1" spans="1:11">
      <c r="A158" s="10">
        <v>3</v>
      </c>
      <c r="B158" s="10" t="s">
        <v>197</v>
      </c>
      <c r="C158" s="15" t="s">
        <v>198</v>
      </c>
      <c r="D158" s="15" t="s">
        <v>192</v>
      </c>
      <c r="E158" s="16" t="s">
        <v>199</v>
      </c>
      <c r="F158" s="18">
        <v>3</v>
      </c>
      <c r="G158" s="18"/>
      <c r="H158" s="19">
        <f t="shared" si="7"/>
        <v>0</v>
      </c>
      <c r="I158" s="19" t="s">
        <v>200</v>
      </c>
      <c r="J158" s="19" t="s">
        <v>44</v>
      </c>
      <c r="K158" s="20"/>
    </row>
    <row r="159" s="3" customFormat="1" ht="80" customHeight="1" spans="1:11">
      <c r="A159" s="10">
        <v>4</v>
      </c>
      <c r="B159" s="10" t="s">
        <v>197</v>
      </c>
      <c r="C159" s="15" t="s">
        <v>201</v>
      </c>
      <c r="D159" s="15" t="s">
        <v>192</v>
      </c>
      <c r="E159" s="16" t="s">
        <v>199</v>
      </c>
      <c r="F159" s="18">
        <v>1</v>
      </c>
      <c r="G159" s="18"/>
      <c r="H159" s="19">
        <f t="shared" si="7"/>
        <v>0</v>
      </c>
      <c r="I159" s="19" t="s">
        <v>202</v>
      </c>
      <c r="J159" s="19" t="s">
        <v>44</v>
      </c>
      <c r="K159" s="20"/>
    </row>
    <row r="160" s="3" customFormat="1" ht="80" customHeight="1" spans="1:11">
      <c r="A160" s="10">
        <v>5</v>
      </c>
      <c r="B160" s="10" t="s">
        <v>197</v>
      </c>
      <c r="C160" s="15" t="s">
        <v>276</v>
      </c>
      <c r="D160" s="15" t="s">
        <v>192</v>
      </c>
      <c r="E160" s="16" t="s">
        <v>199</v>
      </c>
      <c r="F160" s="18">
        <v>1</v>
      </c>
      <c r="G160" s="18"/>
      <c r="H160" s="19">
        <f t="shared" si="7"/>
        <v>0</v>
      </c>
      <c r="I160" s="19" t="s">
        <v>277</v>
      </c>
      <c r="J160" s="19" t="s">
        <v>44</v>
      </c>
      <c r="K160" s="20"/>
    </row>
    <row r="161" s="3" customFormat="1" ht="103" customHeight="1" spans="1:11">
      <c r="A161" s="10">
        <v>6</v>
      </c>
      <c r="B161" s="10" t="s">
        <v>203</v>
      </c>
      <c r="C161" s="15" t="s">
        <v>204</v>
      </c>
      <c r="D161" s="15" t="s">
        <v>205</v>
      </c>
      <c r="E161" s="16" t="s">
        <v>199</v>
      </c>
      <c r="F161" s="18">
        <v>3</v>
      </c>
      <c r="G161" s="18"/>
      <c r="H161" s="19">
        <f t="shared" si="7"/>
        <v>0</v>
      </c>
      <c r="I161" s="19" t="s">
        <v>20</v>
      </c>
      <c r="J161" s="19" t="s">
        <v>44</v>
      </c>
      <c r="K161" s="20"/>
    </row>
    <row r="162" s="3" customFormat="1" ht="103" customHeight="1" spans="1:11">
      <c r="A162" s="10">
        <v>7</v>
      </c>
      <c r="B162" s="10" t="s">
        <v>203</v>
      </c>
      <c r="C162" s="15" t="s">
        <v>206</v>
      </c>
      <c r="D162" s="15" t="s">
        <v>205</v>
      </c>
      <c r="E162" s="16" t="s">
        <v>199</v>
      </c>
      <c r="F162" s="18">
        <v>1</v>
      </c>
      <c r="G162" s="18"/>
      <c r="H162" s="19">
        <f t="shared" si="7"/>
        <v>0</v>
      </c>
      <c r="I162" s="19" t="s">
        <v>20</v>
      </c>
      <c r="J162" s="19" t="s">
        <v>44</v>
      </c>
      <c r="K162" s="20"/>
    </row>
    <row r="163" s="3" customFormat="1" ht="103" customHeight="1" spans="1:11">
      <c r="A163" s="10">
        <v>8</v>
      </c>
      <c r="B163" s="10" t="s">
        <v>203</v>
      </c>
      <c r="C163" s="15" t="s">
        <v>278</v>
      </c>
      <c r="D163" s="15" t="s">
        <v>205</v>
      </c>
      <c r="E163" s="16" t="s">
        <v>199</v>
      </c>
      <c r="F163" s="18">
        <v>1</v>
      </c>
      <c r="G163" s="18"/>
      <c r="H163" s="19">
        <f t="shared" si="7"/>
        <v>0</v>
      </c>
      <c r="I163" s="19" t="s">
        <v>20</v>
      </c>
      <c r="J163" s="19" t="s">
        <v>44</v>
      </c>
      <c r="K163" s="20"/>
    </row>
    <row r="164" s="3" customFormat="1" ht="138" customHeight="1" spans="1:11">
      <c r="A164" s="10">
        <v>9</v>
      </c>
      <c r="B164" s="10" t="s">
        <v>207</v>
      </c>
      <c r="C164" s="15" t="s">
        <v>208</v>
      </c>
      <c r="D164" s="15" t="s">
        <v>209</v>
      </c>
      <c r="E164" s="16" t="s">
        <v>98</v>
      </c>
      <c r="F164" s="18">
        <v>10</v>
      </c>
      <c r="G164" s="18"/>
      <c r="H164" s="19">
        <f t="shared" si="7"/>
        <v>0</v>
      </c>
      <c r="I164" s="19" t="s">
        <v>20</v>
      </c>
      <c r="J164" s="19" t="s">
        <v>44</v>
      </c>
      <c r="K164" s="20"/>
    </row>
    <row r="165" s="3" customFormat="1" ht="25" customHeight="1" spans="1:11">
      <c r="A165" s="10"/>
      <c r="B165" s="10" t="s">
        <v>279</v>
      </c>
      <c r="C165" s="10"/>
      <c r="D165" s="10"/>
      <c r="E165" s="10"/>
      <c r="F165" s="19"/>
      <c r="G165" s="19"/>
      <c r="H165" s="19">
        <f>SUM(H4:H164)</f>
        <v>0</v>
      </c>
      <c r="I165" s="19"/>
      <c r="J165" s="19"/>
      <c r="K165" s="31"/>
    </row>
    <row r="166" s="3" customFormat="1" ht="25" customHeight="1" spans="1:11">
      <c r="A166" s="10"/>
      <c r="B166" s="10" t="s">
        <v>280</v>
      </c>
      <c r="C166" s="10"/>
      <c r="D166" s="10"/>
      <c r="E166" s="10"/>
      <c r="F166" s="19"/>
      <c r="G166" s="19"/>
      <c r="H166" s="19">
        <f>ROUND(H165*0.03,2)</f>
        <v>0</v>
      </c>
      <c r="I166" s="19"/>
      <c r="J166" s="19"/>
      <c r="K166" s="20" t="s">
        <v>281</v>
      </c>
    </row>
    <row r="167" s="3" customFormat="1" ht="25" customHeight="1" spans="1:11">
      <c r="A167" s="10"/>
      <c r="B167" s="10" t="s">
        <v>282</v>
      </c>
      <c r="C167" s="10"/>
      <c r="D167" s="10"/>
      <c r="E167" s="10"/>
      <c r="F167" s="19"/>
      <c r="G167" s="19"/>
      <c r="H167" s="19">
        <f>H166+H165</f>
        <v>0</v>
      </c>
      <c r="I167" s="19"/>
      <c r="J167" s="19"/>
      <c r="K167" s="11"/>
    </row>
    <row r="168" s="1" customFormat="1" ht="23" customHeight="1" spans="1:11">
      <c r="A168" s="9" t="s">
        <v>283</v>
      </c>
      <c r="B168" s="32" t="s">
        <v>284</v>
      </c>
      <c r="C168" s="32"/>
      <c r="D168" s="32"/>
      <c r="E168" s="32"/>
      <c r="F168" s="32"/>
      <c r="G168" s="32"/>
      <c r="H168" s="32"/>
      <c r="I168" s="32"/>
      <c r="J168" s="32"/>
      <c r="K168" s="32"/>
    </row>
    <row r="169" s="1" customFormat="1" ht="39" customHeight="1" spans="1:11">
      <c r="A169" s="9"/>
      <c r="B169" s="33" t="s">
        <v>285</v>
      </c>
      <c r="C169" s="33"/>
      <c r="D169" s="33"/>
      <c r="E169" s="33"/>
      <c r="F169" s="33"/>
      <c r="G169" s="33"/>
      <c r="H169" s="33"/>
      <c r="I169" s="33"/>
      <c r="J169" s="33"/>
      <c r="K169" s="33"/>
    </row>
    <row r="170" s="1" customFormat="1" ht="30" customHeight="1" spans="1:11">
      <c r="A170" s="9"/>
      <c r="B170" s="33" t="s">
        <v>286</v>
      </c>
      <c r="C170" s="33"/>
      <c r="D170" s="33"/>
      <c r="E170" s="33"/>
      <c r="F170" s="33"/>
      <c r="G170" s="33"/>
      <c r="H170" s="33"/>
      <c r="I170" s="33"/>
      <c r="J170" s="33"/>
      <c r="K170" s="33"/>
    </row>
    <row r="171" s="1" customFormat="1" ht="29" customHeight="1" spans="1:11">
      <c r="A171" s="9"/>
      <c r="B171" s="33" t="s">
        <v>287</v>
      </c>
      <c r="C171" s="33"/>
      <c r="D171" s="33"/>
      <c r="E171" s="33"/>
      <c r="F171" s="33"/>
      <c r="G171" s="33"/>
      <c r="H171" s="33"/>
      <c r="I171" s="33"/>
      <c r="J171" s="33"/>
      <c r="K171" s="33"/>
    </row>
    <row r="172" s="1" customFormat="1" ht="25" customHeight="1" spans="1:11">
      <c r="A172" s="32" t="s">
        <v>288</v>
      </c>
      <c r="B172" s="32"/>
      <c r="C172" s="32"/>
      <c r="D172" s="32"/>
      <c r="E172" s="32"/>
      <c r="G172" s="32" t="s">
        <v>289</v>
      </c>
      <c r="H172" s="32"/>
      <c r="I172" s="32"/>
      <c r="J172" s="32"/>
      <c r="K172" s="32"/>
    </row>
  </sheetData>
  <mergeCells count="9">
    <mergeCell ref="A1:K1"/>
    <mergeCell ref="B165:E165"/>
    <mergeCell ref="B166:E166"/>
    <mergeCell ref="B167:E167"/>
    <mergeCell ref="B169:K169"/>
    <mergeCell ref="B170:K170"/>
    <mergeCell ref="B171:K171"/>
    <mergeCell ref="A172:E172"/>
    <mergeCell ref="G172:K172"/>
  </mergeCells>
  <pageMargins left="0.700694444444445" right="0.700694444444445" top="0.751388888888889" bottom="0.751388888888889" header="0.298611111111111" footer="0.298611111111111"/>
  <pageSetup paperSize="9" scale="70" orientation="portrait" horizontalDpi="600"/>
  <headerFooter/>
  <rowBreaks count="1" manualBreakCount="1">
    <brk id="1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浪迹天涯</cp:lastModifiedBy>
  <dcterms:created xsi:type="dcterms:W3CDTF">2023-05-12T11:15:00Z</dcterms:created>
  <dcterms:modified xsi:type="dcterms:W3CDTF">2026-02-27T06:47:02Z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41FDBFA191AE4B608477503BAF40B1F0_12</vt:lpwstr>
  </property>
  <property fmtid="{D5CDD505-2E9C-101B-9397-08002B2CF9AE}" pid="4" name="CalculationRule">
    <vt:i4>0</vt:i4>
  </property>
</Properties>
</file>