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tabRatio="916" activeTab="14"/>
  </bookViews>
  <sheets>
    <sheet name="汇总表" sheetId="24" r:id="rId1"/>
    <sheet name="编制说明" sheetId="23" r:id="rId2"/>
    <sheet name="报价汇总表 " sheetId="22" r:id="rId3"/>
    <sheet name="1号消防电" sheetId="2" r:id="rId4"/>
    <sheet name="1号消防水" sheetId="1" r:id="rId5"/>
    <sheet name="2号消防电" sheetId="4" r:id="rId6"/>
    <sheet name="2号消防水" sheetId="3" r:id="rId7"/>
    <sheet name="3号消防电" sheetId="6" r:id="rId8"/>
    <sheet name="3号消防水" sheetId="5" r:id="rId9"/>
    <sheet name="4号消防电" sheetId="8" r:id="rId10"/>
    <sheet name="4号消防水" sheetId="7" r:id="rId11"/>
    <sheet name="5号消防电" sheetId="10" r:id="rId12"/>
    <sheet name="5号消防水" sheetId="9" r:id="rId13"/>
    <sheet name="6号地下室气体灭火" sheetId="12" r:id="rId14"/>
    <sheet name="6号地下室消防电" sheetId="25" r:id="rId15"/>
    <sheet name="6号地下室消防水" sheetId="11" r:id="rId16"/>
    <sheet name="室外消防工程" sheetId="20" r:id="rId17"/>
    <sheet name="防火门窗" sheetId="26" r:id="rId18"/>
  </sheets>
  <definedNames>
    <definedName name="_xlnm._FilterDatabase" localSheetId="5" hidden="1">'2号消防电'!$A$5:$J$72</definedName>
    <definedName name="_xlnm.Print_Area" localSheetId="2">'报价汇总表 '!$A$1:$E$21</definedName>
    <definedName name="_xlnm.Print_Area" localSheetId="1">编制说明!$A$1:$A$11</definedName>
    <definedName name="_xlnm.Print_Area" localSheetId="0">汇总表!$A$1:$G$5</definedName>
    <definedName name="_xlnm.Print_Area" localSheetId="4">'1号消防水'!$A$1:$H$89</definedName>
    <definedName name="_xlnm.Print_Area" localSheetId="17">防火门窗!$A$1:$H$35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<sst xmlns="http://schemas.openxmlformats.org/spreadsheetml/2006/main" count="2739" uniqueCount="1208">
  <si>
    <t>松山湖机器人智创城项目-消防工程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</si>
  <si>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</si>
  <si>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</si>
  <si>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</si>
  <si>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</si>
  <si>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</si>
  <si>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</si>
  <si>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</si>
  <si>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</si>
  <si>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</si>
  <si>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</si>
  <si>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</si>
  <si>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</si>
  <si>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招标范围：松山湖机器人智创城项目-消防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</si>
  <si>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r>
      <t>2、本项目为</t>
    </r>
    <r>
      <rPr>
        <sz val="12"/>
        <color rgb="FFFF0000"/>
        <rFont val="宋体"/>
        <charset val="134"/>
      </rPr>
      <t>固定综合总价包干</t>
    </r>
    <r>
      <rPr>
        <sz val="12"/>
        <rFont val="宋体"/>
        <charset val="134"/>
      </rPr>
      <t>，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r>
  </si>
  <si>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</si>
  <si>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</si>
  <si>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</si>
  <si>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</si>
  <si>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</si>
  <si>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</si>
  <si>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</si>
  <si>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</si>
  <si>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消防工程报价汇总表</t>
  </si>
  <si>
    <t>项目名称：松山湖机器人智创城项目</t>
  </si>
  <si>
    <t>项目名称</t>
  </si>
  <si>
    <t>建筑面积</t>
  </si>
  <si>
    <t>金额</t>
  </si>
  <si>
    <t>地下室气体灭火</t>
  </si>
  <si>
    <t>地下室消防电</t>
  </si>
  <si>
    <t>地下室消防水</t>
  </si>
  <si>
    <t>1号楼消防电</t>
  </si>
  <si>
    <t>1号楼消防水</t>
  </si>
  <si>
    <t>2号楼消防电</t>
  </si>
  <si>
    <t>2号楼消防水</t>
  </si>
  <si>
    <t>3号楼消防电</t>
  </si>
  <si>
    <t>3号楼消防水</t>
  </si>
  <si>
    <t>4号楼消防电</t>
  </si>
  <si>
    <t>4号楼消防水</t>
  </si>
  <si>
    <t>5号楼消防电</t>
  </si>
  <si>
    <t>5号楼消防水</t>
  </si>
  <si>
    <t>室外消防工程</t>
  </si>
  <si>
    <t>防火门窗</t>
  </si>
  <si>
    <t>不含税合计</t>
  </si>
  <si>
    <r>
      <rPr>
        <sz val="11"/>
        <color rgb="FF000000"/>
        <rFont val="宋体"/>
        <charset val="204"/>
      </rPr>
      <t>税金（</t>
    </r>
    <r>
      <rPr>
        <u/>
        <sz val="11"/>
        <color rgb="FF000000"/>
        <rFont val="宋体"/>
        <charset val="204"/>
      </rPr>
      <t xml:space="preserve">   </t>
    </r>
    <r>
      <rPr>
        <sz val="11"/>
        <color rgb="FF000000"/>
        <rFont val="宋体"/>
        <charset val="204"/>
      </rPr>
      <t>%）</t>
    </r>
  </si>
  <si>
    <t>含税合计</t>
  </si>
  <si>
    <t>报价表</t>
  </si>
  <si>
    <t>工程名称：松山湖机器人智创城项目1号厂房-消防电工程</t>
  </si>
  <si>
    <t>项目编码</t>
  </si>
  <si>
    <t>项目特征描述</t>
  </si>
  <si>
    <t>计量
单位</t>
  </si>
  <si>
    <t>工程量</t>
  </si>
  <si>
    <t>金额（元）</t>
  </si>
  <si>
    <t>综合单价</t>
  </si>
  <si>
    <t>合价</t>
  </si>
  <si>
    <t>火灾自动报警系统</t>
  </si>
  <si>
    <t>030413003012</t>
  </si>
  <si>
    <t>火灾自动报警桥架</t>
  </si>
  <si>
    <t>1.名称:火灾自动报警桥架
2.规格:400*150
3.备注:符合设计图纸、施工规范要求</t>
  </si>
  <si>
    <t>m</t>
  </si>
  <si>
    <t>030413003013</t>
  </si>
  <si>
    <t>1.名称:火灾自动报警桥架
2.规格:200*100
3.备注:符合设计图纸、施工规范要求</t>
  </si>
  <si>
    <t>030413003014</t>
  </si>
  <si>
    <t>自动报警防水桥架</t>
  </si>
  <si>
    <t>1.名称:自动报警防水桥架
2.规格:100*50
3.备注:符合设计图纸、施工规范要求</t>
  </si>
  <si>
    <t>030413003015</t>
  </si>
  <si>
    <t>1.名称:自动报警防水桥架
2.规格:200*100
3.备注:符合设计图纸、施工规范要求</t>
  </si>
  <si>
    <t>030413003016</t>
  </si>
  <si>
    <t>防火堵洞</t>
  </si>
  <si>
    <t>1.名称:防火堵洞
2.符合设计图纸及施工规范要求</t>
  </si>
  <si>
    <t>个</t>
  </si>
  <si>
    <t>030413003017</t>
  </si>
  <si>
    <t>铁构件及刷油</t>
  </si>
  <si>
    <t>1.名称:支架制作安装
2.材质:角钢
3.规格:40*4
4.备注:符合设计图纸、施工规范要求</t>
  </si>
  <si>
    <t>kg</t>
  </si>
  <si>
    <t>030413003018</t>
  </si>
  <si>
    <t>配管</t>
  </si>
  <si>
    <t>1.名称:配管
2.材质:镀锌电线管
3.规格:JDG25
4.配置形式:综合考虑
5.符合设计图纸、施工规范要求</t>
  </si>
  <si>
    <t>030413003019</t>
  </si>
  <si>
    <t>1.名称:配管
2.材质:镀锌电线管
3.规格:JDG20
4.配置形式:综合考虑
5.符合设计图纸、施工规范要求</t>
  </si>
  <si>
    <t>030413003020</t>
  </si>
  <si>
    <t>管内配线</t>
  </si>
  <si>
    <t>1.名称:WDZCN-RYJS-2*1.5
2.配线形式:管内配线
3.材质:铜芯
4.备注:符合设计图纸、施工规范要求</t>
  </si>
  <si>
    <t>030413003021</t>
  </si>
  <si>
    <t>线槽配线</t>
  </si>
  <si>
    <t>1.名称:WDZCN-RYJS-2*1.5
2.配线形式:线槽配线
3.材质:铜芯
4.备注:符合设计图纸、施工规范要求</t>
  </si>
  <si>
    <t>030413003022</t>
  </si>
  <si>
    <t>1.名称:WDZCN-BYJ-4
2.配线形式:管内配线
3.备注:符合设计图纸、施工规范要求
4.备注:符合设计图纸、施工规范要求</t>
  </si>
  <si>
    <t>030413003023</t>
  </si>
  <si>
    <t>1.名称:WDZCN-BYJ-4
2.配线形式:线槽配线
3.备注:符合设计图纸、施工规范要求
4.备注:符合设计图纸、施工规范要求</t>
  </si>
  <si>
    <t>030413003024</t>
  </si>
  <si>
    <t>1.名称:WDZCN-BYJ-2.5
2.配线形式:管内配线
3.备注:符合设计图纸、施工规范要求
4.备注:符合设计图纸、施工规范要求</t>
  </si>
  <si>
    <t>030413003025</t>
  </si>
  <si>
    <t>控制电缆</t>
  </si>
  <si>
    <t>1.名称:WDZCN-KYJ2*1.5
2.材质:铜芯
3.备注:符合设计图纸、施工规范要求</t>
  </si>
  <si>
    <t>030413003026</t>
  </si>
  <si>
    <t>1.名称:WDZCN-KYJ7*1.5
2.材质:铜芯
3.备注:符合设计图纸、施工规范要求</t>
  </si>
  <si>
    <t>030413003027</t>
  </si>
  <si>
    <t>凿(压)槽及修复</t>
  </si>
  <si>
    <t>1.名称:凿(压)槽及修复
2.规格:70*70
3.类型:砖结构
4.符合设计图纸、施工规范要求</t>
  </si>
  <si>
    <t>030413003028</t>
  </si>
  <si>
    <t>集中型火灾报警控制器</t>
  </si>
  <si>
    <t>1.名称:集中型火灾报警控制器
2.安装方式:壁挂式
3.备注:符合设计图纸、施工规范要求</t>
  </si>
  <si>
    <t>台</t>
  </si>
  <si>
    <t>030413003029</t>
  </si>
  <si>
    <t>数码火灾显示盘</t>
  </si>
  <si>
    <t>1.名称:数码火灾显示盘
2.备注:符合设计图纸、施工规范要求</t>
  </si>
  <si>
    <t>030413003030</t>
  </si>
  <si>
    <t>消防端子接线箱</t>
  </si>
  <si>
    <t>1.名称:消防端子接线箱
2.备注:符合设计图纸、施工规范要求</t>
  </si>
  <si>
    <t>030413003031</t>
  </si>
  <si>
    <t>短路隔离器</t>
  </si>
  <si>
    <t>1.名称:短路隔离器
2.备注:符合设计图纸、施工规范要求</t>
  </si>
  <si>
    <t>030413003032</t>
  </si>
  <si>
    <t>点型光电感烟火灾探测器</t>
  </si>
  <si>
    <t>1.名称:点型光电感烟火灾探测器
2.备注:符合设计图纸及施工规范要求</t>
  </si>
  <si>
    <t>030413003033</t>
  </si>
  <si>
    <t>点型感温火灾探测器</t>
  </si>
  <si>
    <t>1.名称:点型感温火灾探测器
2.备注:符合设计图纸及施工规范要求</t>
  </si>
  <si>
    <t>030413003034</t>
  </si>
  <si>
    <t>火灾声光警报器(编址型)</t>
  </si>
  <si>
    <t>1.名称:智能火灾声、光报警器
2.备注:符合设计图纸及施工规范要求</t>
  </si>
  <si>
    <t>030413003035</t>
  </si>
  <si>
    <t>火灾应急广播扬声器</t>
  </si>
  <si>
    <t>1.名称:火灾应急广播扬声器
2.备注:符合设计图纸、施工规范要求</t>
  </si>
  <si>
    <t>030413003036</t>
  </si>
  <si>
    <t>手动火灾报警按钮(带电话插孔)</t>
  </si>
  <si>
    <t>1.名称:手动火灾报警按钮(带电话插孔)
2.备注:符合设计图纸、施工规范要求</t>
  </si>
  <si>
    <t>030413003037</t>
  </si>
  <si>
    <t>总线消防电话分机</t>
  </si>
  <si>
    <t>1.名称:总线消防电话分机
2.备注:符合设计图纸、施工规范要求</t>
  </si>
  <si>
    <t>030413003038</t>
  </si>
  <si>
    <t>消火栓按钮</t>
  </si>
  <si>
    <t>1.名称:消火栓按钮
2.备注:符合设计图纸、施工规范要求</t>
  </si>
  <si>
    <t>030413003039</t>
  </si>
  <si>
    <t>单输入模块</t>
  </si>
  <si>
    <t>1.名称:单输入模块
2.备注:符合设计图纸、施工规范要求</t>
  </si>
  <si>
    <t>030413003040</t>
  </si>
  <si>
    <t>输入/输出模块</t>
  </si>
  <si>
    <t>1.名称:输入/输出模块
2.备注:符合设计图纸、施工规范要求</t>
  </si>
  <si>
    <t>030413003041</t>
  </si>
  <si>
    <t>金属接线盒</t>
  </si>
  <si>
    <t>1.名称:金属接线盒
2.安装形式:暗装
3.备注:符合设计图纸、施工规范要求</t>
  </si>
  <si>
    <t>030413003042</t>
  </si>
  <si>
    <t>浪涌保护器</t>
  </si>
  <si>
    <t>1.名称:浪涌保护器
2.备注:符合设计图纸、施工规范要求</t>
  </si>
  <si>
    <t>030909003001</t>
  </si>
  <si>
    <t>自动报警系统调试</t>
  </si>
  <si>
    <t>1.名称:自动报警系统调试
2.点数:8000点以下
3.符合设计图纸、施工规范要求</t>
  </si>
  <si>
    <t>系统</t>
  </si>
  <si>
    <t>030909004001</t>
  </si>
  <si>
    <t>消防广播系统调试</t>
  </si>
  <si>
    <t>1.名称:广播系统调试
2.备注:符合设计图纸、施工规范要求</t>
  </si>
  <si>
    <t>031401001012</t>
  </si>
  <si>
    <t>脚手架</t>
  </si>
  <si>
    <t>项</t>
  </si>
  <si>
    <t>气体灭火系统</t>
  </si>
  <si>
    <t>030413003043</t>
  </si>
  <si>
    <t>气体灭火控制器</t>
  </si>
  <si>
    <t>1.名称:气体灭火控制器
2.备注:符合设计图纸、施工规范要求</t>
  </si>
  <si>
    <t>030413003044</t>
  </si>
  <si>
    <t>手动/自动转换盒</t>
  </si>
  <si>
    <t>1.名称:手动/自动转换盒
2.型号:带手动显示装置
3.备注:符合设计图纸、施工规范要求</t>
  </si>
  <si>
    <t>030413003045</t>
  </si>
  <si>
    <t>气体声光警报器</t>
  </si>
  <si>
    <t>1.名称:气体声光警报器
2.备注:符合设计图纸及施工规范要求</t>
  </si>
  <si>
    <t>030413003046</t>
  </si>
  <si>
    <t>紧急启停按钮</t>
  </si>
  <si>
    <t>1.名称:紧急启停按钮
2.备注:符合设计图纸、施工规范要求</t>
  </si>
  <si>
    <t>030413003047</t>
  </si>
  <si>
    <t>030413003048</t>
  </si>
  <si>
    <t>030413003049</t>
  </si>
  <si>
    <t>030413003050</t>
  </si>
  <si>
    <t>030413003051</t>
  </si>
  <si>
    <t>030413003052</t>
  </si>
  <si>
    <t>030413003053</t>
  </si>
  <si>
    <t>030413003054</t>
  </si>
  <si>
    <t>031401001013</t>
  </si>
  <si>
    <t>防火门监控系统</t>
  </si>
  <si>
    <t>030413003055</t>
  </si>
  <si>
    <t>030413003056</t>
  </si>
  <si>
    <t>030413003057</t>
  </si>
  <si>
    <t>030413003058</t>
  </si>
  <si>
    <t>030413003059</t>
  </si>
  <si>
    <t>1.名称:WDZCN-BYJ-2.5
2.配线形式:线槽配线
3.材质:铜芯
4.备注:符合设计图纸、施工规范要求</t>
  </si>
  <si>
    <t>030413003060</t>
  </si>
  <si>
    <t>双扇常闭防火门现场控制器</t>
  </si>
  <si>
    <t>1.名称:双扇常闭防火门现场控制器
2.安装方式:壁装
3.符合设计图纸、施工规范要求</t>
  </si>
  <si>
    <t>030413003061</t>
  </si>
  <si>
    <t>双扇常开防火门现场控制器</t>
  </si>
  <si>
    <t>1.名称:双扇常开防火门现场控制器
2.安装方式:壁装
3.符合设计图纸、施工规范要求</t>
  </si>
  <si>
    <t>030413003062</t>
  </si>
  <si>
    <t>030413003063</t>
  </si>
  <si>
    <t>030413003064</t>
  </si>
  <si>
    <t>031401001014</t>
  </si>
  <si>
    <t>消防电源监控系统</t>
  </si>
  <si>
    <t>030413003065</t>
  </si>
  <si>
    <t>030413003066</t>
  </si>
  <si>
    <t>030413003067</t>
  </si>
  <si>
    <t>030413003068</t>
  </si>
  <si>
    <t>电压信号传感器</t>
  </si>
  <si>
    <t>1.多线制:电压信号传感器
2.型号:ZXAV
3.符合设计图纸、施工规范要求</t>
  </si>
  <si>
    <t>030413003069</t>
  </si>
  <si>
    <t>031401001015</t>
  </si>
  <si>
    <t>余压监控系统</t>
  </si>
  <si>
    <t>030413003070</t>
  </si>
  <si>
    <t>030413003071</t>
  </si>
  <si>
    <t>1.名称:配管
2.材质:钢管
3.规格:SC20
4.配置形式:综合考虑
5.符合设计图纸、施工规范要求</t>
  </si>
  <si>
    <t>030413003072</t>
  </si>
  <si>
    <t>1.名称:配管
2.材质、规格:SC25
3.配置形式:暗配
4.符合设计图纸及施工规范要求</t>
  </si>
  <si>
    <t>030413003073</t>
  </si>
  <si>
    <t>1.名称:配管
2.材质、规格:SC15
3.配置形式:暗配
4.符合设计图纸及施工规范要求</t>
  </si>
  <si>
    <t>030413003074</t>
  </si>
  <si>
    <t>1.名称:WDZCN-RYJS-7*1.5
2.配线形式:管内配线
3.备注:符合设计图纸、施工规范要求</t>
  </si>
  <si>
    <t>030413003075</t>
  </si>
  <si>
    <t>030413003076</t>
  </si>
  <si>
    <t>030413003077</t>
  </si>
  <si>
    <t>余压探测器</t>
  </si>
  <si>
    <t>1.多线制:余压探测器
2.型号:SKYT
3.符合设计图纸、施工规范要求</t>
  </si>
  <si>
    <t>030413003078</t>
  </si>
  <si>
    <t>余压控制器</t>
  </si>
  <si>
    <t>1.名称:余压控制器
2.规格、线制:SKYK
3.安装方式:落地式
4.备注:符合设计图纸、施工规范要求</t>
  </si>
  <si>
    <t>030413003079</t>
  </si>
  <si>
    <t>泄压阀执行器</t>
  </si>
  <si>
    <t>1.名称:泄压阀执行器
2.备注:符合设计图纸、施工规范要求</t>
  </si>
  <si>
    <t>030413003080</t>
  </si>
  <si>
    <t>030413003081</t>
  </si>
  <si>
    <t>030413003082</t>
  </si>
  <si>
    <t>031401001016</t>
  </si>
  <si>
    <t>电气火灾监控系统</t>
  </si>
  <si>
    <t>030413003083</t>
  </si>
  <si>
    <t>030413003084</t>
  </si>
  <si>
    <t>030413003085</t>
  </si>
  <si>
    <t>电气火灾监控器</t>
  </si>
  <si>
    <t>1.多线制:电气火灾监控器
2.型号:ARCM200BL-J4
3.符合设计图纸、施工规范要求</t>
  </si>
  <si>
    <t>030413003086</t>
  </si>
  <si>
    <t>剩余电流监测探头</t>
  </si>
  <si>
    <t>1.名称:剩余电流监测探头
2.安装方式:箱体内安装
3.符合设计图纸、施工规范要求</t>
  </si>
  <si>
    <t>030413003087</t>
  </si>
  <si>
    <t>线缆温度监测探头</t>
  </si>
  <si>
    <t>1.名称:线缆温度监测探头
2.安装方式:箱体内安装
3.符合设计图纸、施工规范要求</t>
  </si>
  <si>
    <t>030413003088</t>
  </si>
  <si>
    <t>箱(柜)内温度监测探头</t>
  </si>
  <si>
    <t>1.名称:箱(柜)内温度监测探头
2.安装方式:箱体内安装
3.符合设计图纸、施工规范要求</t>
  </si>
  <si>
    <t>030413003089</t>
  </si>
  <si>
    <t>031401001017</t>
  </si>
  <si>
    <t>应急照明疏散系统</t>
  </si>
  <si>
    <t>030413003090</t>
  </si>
  <si>
    <t>031401001018</t>
  </si>
  <si>
    <t>合   计</t>
  </si>
  <si>
    <t>工程名称：松山湖机器人智创城项目1号厂房-消防水工程</t>
  </si>
  <si>
    <t>消火栓系统</t>
  </si>
  <si>
    <t>030901001001</t>
  </si>
  <si>
    <t>消火栓钢管 DN65</t>
  </si>
  <si>
    <t>1.安装部位:室内
2.名称:内外壁热浸镀锌加厚钢管
3.材质、规格:DN65
4.连接形式:沟槽连接件连接
5.刷漆:安装前管道集中刷醇酸磁漆二道
6.内容:管道及管件安装、压力试验、吹扫与清洗、消毒、管道标识等完成管道安装的相关工程
7.符合设计图纸及施工规范要求</t>
  </si>
  <si>
    <t>030901001002</t>
  </si>
  <si>
    <t>水喷淋钢管 DN100</t>
  </si>
  <si>
    <t>1.安装部位:室内
2.名称:内外壁热浸镀锌加厚钢管
3.材质、规格:DN100
4.连接形式:沟槽连接件连接
5.刷漆:安装前管道集中刷醇酸磁漆二道
6.内容:管道及管件安装、压力试验、吹扫与清洗、消毒、管道标识等完成管道安装的相关工程
7.符合设计图纸及施工规范要求</t>
  </si>
  <si>
    <t>030901001003</t>
  </si>
  <si>
    <t>消火栓钢管 DN150</t>
  </si>
  <si>
    <t>1.安装部位:室内
2.名称:内外壁热浸镀锌加厚钢管
3.材质、规格:DN150
4.连接形式:沟槽连接件连接
5.刷漆:安装前管道集中刷醇酸磁漆二道
6.内容:管道及管件安装、压力试验、吹扫与清洗、消毒、管道标识等完成管道安装的相关工程
7.符合设计图纸及施工规范要求</t>
  </si>
  <si>
    <t>030901001004</t>
  </si>
  <si>
    <t>水喷淋钢管 DN65</t>
  </si>
  <si>
    <t>1.安装部位:室内
2.名称:内外壁热浸锌镀锌钢管
3.材质、规格:DN65
4.连接形式:沟槽连接件连接
5.刷漆:安装前管道集中刷醇酸磁漆二道
6.内容:管道及管件安装、压力试验、吹扫与清洗、消毒、管道标识等完成管道安装的相关工程
7.符合设计图纸及施工规范要求</t>
  </si>
  <si>
    <t>030901001005</t>
  </si>
  <si>
    <t>1.安装部位:室内
2.名称:内外壁热浸锌镀锌钢管
3.材质、规格:DN100
4.连接形式:沟槽连接件连接
5.刷漆:安装前管道集中刷醇酸磁漆二道
6.内容:管道及管件安装、压力试验、吹扫与清洗、消毒、管道标识等完成管道安装的相关工程
7.符合设计图纸及施工规范要求</t>
  </si>
  <si>
    <t>030901001006</t>
  </si>
  <si>
    <t>水喷淋钢管 DN150</t>
  </si>
  <si>
    <t>1.安装部位:室内
2.名称:内外壁热浸锌镀锌钢管
3.材质、规格:DN150
4.连接形式:沟槽连接件连接
5.刷漆:安装前管道集中刷醇酸磁漆二道
6.内容:管道及管件安装、压力试验、吹扫与清洗、消毒、管道标识等完成管道安装的相关工程
7.符合设计图纸及施工规范要求</t>
  </si>
  <si>
    <t>031301005005</t>
  </si>
  <si>
    <t>管道支架</t>
  </si>
  <si>
    <t>1.名称:管道支架
2.管架形式:一般管架
3.手工除锈:轻锈
4.刷油、防腐设计要求:除锈后樟丹防锈漆二道,醇酸磁漆二道。
5.填料材质:符合设计图纸、施工规范要求</t>
  </si>
  <si>
    <t>031002001015</t>
  </si>
  <si>
    <t>明杆闸阀</t>
  </si>
  <si>
    <t>1.名称:明杆闸阀
2.规格、压力等级:DN65
3.符合设计图纸、施工规范要求</t>
  </si>
  <si>
    <t>031002001016</t>
  </si>
  <si>
    <t>1.名称:明杆闸阀
2.规格、压力等级:DN100
3.符合设计图纸、施工规范要求</t>
  </si>
  <si>
    <t>031002001017</t>
  </si>
  <si>
    <t>1.名称:明杆闸阀
2.规格、压力等级:DN150
3.符合设计图纸、施工规范要求</t>
  </si>
  <si>
    <t>031002001018</t>
  </si>
  <si>
    <t>自动排气阀</t>
  </si>
  <si>
    <t>1.类型:自动排气阀
2.型号:ARBX-25
3.连接形式:螺纹连接
4.符合设计图纸、施工规范要求</t>
  </si>
  <si>
    <t>030901010001</t>
  </si>
  <si>
    <t>减压稳压型室内消火栓</t>
  </si>
  <si>
    <t>1.名称:减压稳压型室内消火栓
2.型号:SNW65-III
3.规格:800x650x240(180)mm
4.附件材质、规格:内设有DN65mm消火栓(DN65减压稳压型消火栓)一个,衬胶水龙带一条,长25m,DN65mm,喷嘴口径DN19mm水枪一支;警铃、指示灯、消火栓按钮由电气专业配置。消火栓箱内另配设有消防软管卷盘一套(栓口直径φ25,胶管内径φ19,水枪喷嘴直径φ6,管长30m)
5.参考图集:15S202
6.符合设计图纸、施工规范要求</t>
  </si>
  <si>
    <t>套</t>
  </si>
  <si>
    <t>030901010002</t>
  </si>
  <si>
    <t>单栓带灭火器箱组合式消防柜</t>
  </si>
  <si>
    <t>1.名称:单栓带灭火器箱组合式消防柜
2.规格:800x650x240(180)mm
3.附件材质、规格:DN65mm消火栓(DN65减压稳压型消火栓)一个,衬胶水龙带一条,长25m,DN65mm,喷嘴口径DN19mm水枪一支;警铃、指示灯、消火栓按钮由电气专业配置。消火栓箱内另配设有消防软管卷盘一套(栓口直径φ25,胶管
内径φ19,水枪喷嘴直径φ6,管长30m)。
4.参考图集:15S202-8/12
5.符合设计图纸、施工规范要求</t>
  </si>
  <si>
    <t>030901010003</t>
  </si>
  <si>
    <t>试验用消火栓</t>
  </si>
  <si>
    <t>1.名称:试验用消火栓
2.压力表*1
3.符合设计图纸、施工规范要求</t>
  </si>
  <si>
    <t>030910002001</t>
  </si>
  <si>
    <t>灭火器箱</t>
  </si>
  <si>
    <t>1.名称:灭火器放置箱
2.放置式
3.符合设计图纸、施工规范要求</t>
  </si>
  <si>
    <t>030910001001</t>
  </si>
  <si>
    <t>MF/ABC4手提式磷酸铵盐干粉灭火器</t>
  </si>
  <si>
    <t>1.名称:MF/ABC4手提式磷酸铵盐干粉灭火器
2.符合设计图纸、施工规范要求</t>
  </si>
  <si>
    <t>具</t>
  </si>
  <si>
    <t>030901012001</t>
  </si>
  <si>
    <t>室内消火栓系统水泵接合器</t>
  </si>
  <si>
    <t>1.名称:室内消火栓系统水泵接合器
2.型号、规格:SQD150-1.6地上式多用途水泵接合器
3.符合设计图纸、施工规范要求</t>
  </si>
  <si>
    <t>031301003031</t>
  </si>
  <si>
    <t>穿楼板钢套管</t>
  </si>
  <si>
    <t>1.名称、类型:穿楼板钢套管
2.材质:钢管
3.介质管径:DN65
4.符合设计图纸、施工规范要求</t>
  </si>
  <si>
    <t>031301003032</t>
  </si>
  <si>
    <t>1.名称、类型:穿楼板钢套管
2.材质:钢管
3.介质管径:DN100
4.符合设计图纸、施工规范要求</t>
  </si>
  <si>
    <t>031301003033</t>
  </si>
  <si>
    <t>穿屋面刚性防水套管</t>
  </si>
  <si>
    <t>1.名称:穿屋面刚性防水套管
2.规格:DN65
3.符合设计图纸、施工规范要求</t>
  </si>
  <si>
    <t>030909001001</t>
  </si>
  <si>
    <t>水灭火控制装置调试</t>
  </si>
  <si>
    <t>1.名称:水灭火控制装置调试（消火栓）
2.符合设计图纸、施工规范要求</t>
  </si>
  <si>
    <t>点</t>
  </si>
  <si>
    <t>031401001009</t>
  </si>
  <si>
    <t>1.名称:脚手架
2.符合设计图纸及施工规范要求</t>
  </si>
  <si>
    <t>喷淋系统</t>
  </si>
  <si>
    <t>030901001007</t>
  </si>
  <si>
    <t>水喷淋钢管 DN15</t>
  </si>
  <si>
    <t>1.安装部位:室内
2.名称:内外壁热浸镀锌加厚钢管
3.材质、规格:DN15
4.连接形式:螺纹连接
5.刷漆:安装前管道集中刷醇酸磁漆二道
6.内容:管道及管件安装、压力试验、吹扫与清洗、消毒、管道标识等完成管道安装的相关工程
7.符合设计图纸及施工规范要求</t>
  </si>
  <si>
    <t>030901001008</t>
  </si>
  <si>
    <t>水喷淋钢管 DN25</t>
  </si>
  <si>
    <t>1.安装部位:室内
2.名称:内外壁热浸镀锌加厚钢管
3.材质、规格:DN25
4.连接形式:螺纹连接
5.刷漆:安装前管道集中刷醇酸磁漆二道
6.内容:管道及管件安装、压力试验、吹扫与清洗、消毒、管道标识等完成管道安装的相关工程
7.符合设计图纸及施工规范要求</t>
  </si>
  <si>
    <t>030901001009</t>
  </si>
  <si>
    <t>水喷淋钢管 DN32</t>
  </si>
  <si>
    <t>1.安装部位:室内
2.名称:内外壁热浸镀锌加厚钢管
3.材质、规格:DN32
4.连接形式:螺纹连接
5.刷漆:安装前管道集中刷醇酸磁漆二道
6.内容:管道及管件安装、压力试验、吹扫与清洗、消毒、管道标识等完成管道安装的相关工程
7.符合设计图纸及施工规范要求</t>
  </si>
  <si>
    <t>030901001010</t>
  </si>
  <si>
    <t>水喷淋钢管 DN40</t>
  </si>
  <si>
    <t>1.安装部位:室内
2.名称:内外壁热浸镀锌加厚钢管
3.材质、规格:DN40
4.连接形式:螺纹连接
5.刷漆:安装前管道集中刷醇酸磁漆二道
6.内容:管道及管件安装、压力试验、吹扫与清洗、消毒、管道标识等完成管道安装的相关工程
7.符合设计图纸及施工规范要求</t>
  </si>
  <si>
    <t>030901001011</t>
  </si>
  <si>
    <t>水喷淋钢管 DN50</t>
  </si>
  <si>
    <t>1.安装部位:室内
2.名称:内外壁热浸镀锌加厚钢管
3.材质、规格:DN50
4.连接形式:螺纹连接
5.刷漆:安装前管道集中刷醇酸磁漆二道
6.内容:管道及管件安装、压力试验、吹扫与清洗、消毒、管道标识等完成管道安装的相关工程
7.符合设计图纸及施工规范要求</t>
  </si>
  <si>
    <t>030901001012</t>
  </si>
  <si>
    <t>030901001013</t>
  </si>
  <si>
    <t>水喷淋钢管 DN80</t>
  </si>
  <si>
    <t>1.安装部位:室内
2.名称:内外壁热浸镀锌加厚钢管
3.材质、规格:DN80
4.连接形式:沟槽连接件连接
5.刷漆:安装前管道集中刷醇酸磁漆二道
6.内容:管道及管件安装、压力试验、吹扫与清洗、消毒、管道标识等完成管道安装的相关工程
7.符合设计图纸及施工规范要求</t>
  </si>
  <si>
    <t>030901001014</t>
  </si>
  <si>
    <t>030901001015</t>
  </si>
  <si>
    <t>030901001016</t>
  </si>
  <si>
    <t>水喷淋钢管 DN200</t>
  </si>
  <si>
    <t>1.名称:内外壁热浸镀锌加厚钢管
2.材质、规格:DN200
3.连接形式:沟槽连接件连接
4.刷漆:安装前管道集中刷醇酸磁漆二道
5.内容:管道及管件安装、压力试验、吹扫与清洗、消毒、管道标识等完成管道安装的相关工程
6.符合设计图纸及施工规范要求</t>
  </si>
  <si>
    <t>030901001017</t>
  </si>
  <si>
    <t>1.安装部位:室内
2.名称:内外壁热浸镀锌钢管
3.材质、规格:DN15
4.连接形式:螺纹连接
5.刷漆:安装前管道集中刷醇酸磁漆二道
6.内容:管道及管件安装、压力试验、吹扫与清洗、消毒、管道标识等完成管道安装的相关工程
7.符合设计图纸及施工规范要求</t>
  </si>
  <si>
    <t>030901001018</t>
  </si>
  <si>
    <t>1.安装部位:室内
2.名称:内外壁热浸锌镀锌钢管
3.材质、规格:DN25
4.连接形式:螺纹连接
5.刷漆:安装前管道集中刷醇酸磁漆二道
6.内容:管道及管件安装、压力试验、吹扫与清洗、消毒、管道标识等完成管道安装的相关工程
7.符合设计图纸及施工规范要求</t>
  </si>
  <si>
    <t>030901001019</t>
  </si>
  <si>
    <t>1.安装部位:室内
2.名称:内外壁热浸锌镀锌钢管
3.材质、规格:DN32
4.连接形式:螺纹连接
5.刷漆:安装前管道集中刷醇酸磁漆二道
6.内容:管道及管件安装、压力试验、吹扫与清洗、消毒、管道标识等完成管道安装的相关工程
7.符合设计图纸及施工规范要求</t>
  </si>
  <si>
    <t>030901001020</t>
  </si>
  <si>
    <t>1.安装部位:室内
2.名称:内外壁热浸锌镀锌钢管
3.材质、规格:DN40
4.连接形式:螺纹连接
5.刷漆:安装前管道集中刷醇酸磁漆二道
6.内容:管道及管件安装、压力试验、吹扫与清洗、消毒、管道标识等完成管道安装的相关工程
7.符合设计图纸及施工规范要求</t>
  </si>
  <si>
    <t>030901001021</t>
  </si>
  <si>
    <t>1.安装部位:室内
2.名称:内外壁热浸锌镀锌钢管
3.材质、规格:DN50
4.连接形式:螺纹连接
5.刷漆:安装前管道集中刷醇酸磁漆二道
6.内容:管道及管件安装、压力试验、吹扫与清洗、消毒、管道标识等完成管道安装的相关工程
7.符合设计图纸及施工规范要求</t>
  </si>
  <si>
    <t>030901001022</t>
  </si>
  <si>
    <t>030901001023</t>
  </si>
  <si>
    <t>1.安装部位:室内
2.名称:内外壁热浸锌镀锌钢管
3.材质、规格:DN80
4.连接形式:沟槽连接件连接
5.刷漆:安装前管道集中刷醇酸磁漆二道
6.内容:管道及管件安装、压力试验、吹扫与清洗、消毒、管道标识等完成管道安装的相关工程
7.符合设计图纸及施工规范要求</t>
  </si>
  <si>
    <t>030901001024</t>
  </si>
  <si>
    <t>030901001025</t>
  </si>
  <si>
    <t>030901001026</t>
  </si>
  <si>
    <t>1.安装部位:室内
2.名称:内外壁热浸锌镀锌钢管
3.材质、规格:DN200
4.连接形式:沟槽连接件连接
5.刷漆:安装前管道集中刷醇酸磁漆二道
6.内容:管道及管件安装、压力试验、吹扫与清洗、消毒、管道标识等完成管道安装的相关工程
7.符合设计图纸及施工规范要求</t>
  </si>
  <si>
    <t>031301005006</t>
  </si>
  <si>
    <t>030901003001</t>
  </si>
  <si>
    <t>上喷式自动喷洒头</t>
  </si>
  <si>
    <t>1.名称:上喷式自动喷洒头
2.材质、型号、规格:ZSTZ-15
3.无吊顶
4.填料材质:符合设计图纸、施工规范要求</t>
  </si>
  <si>
    <t>030901003002</t>
  </si>
  <si>
    <t>1.名称:上喷式自动喷洒头
2.材质、型号、规格:ZSTZ-15
3.有吊顶
4.填料材质:符合设计图纸、施工规范要求</t>
  </si>
  <si>
    <t>030901003003</t>
  </si>
  <si>
    <t>下喷式自动喷洒头</t>
  </si>
  <si>
    <t>1.名称:下喷式自动喷洒头
2.材质、型号、规格:ZSTZ-15
3.有吊顶
4.填料材质:符合设计图纸、施工规范要求</t>
  </si>
  <si>
    <t>031002001019</t>
  </si>
  <si>
    <t>带锁具明杆闸阀</t>
  </si>
  <si>
    <t>1.名称:带锁具明杆闸阀
2.规格、压力等级:DN200
3.符合设计图纸、施工规范要求</t>
  </si>
  <si>
    <t>031002001020</t>
  </si>
  <si>
    <t>电触点信号阀</t>
  </si>
  <si>
    <t>1.类型:电触点信号阀
2.规格:DN100
3.连接形式:法兰连接
4.符合设计图纸、施工规范要求</t>
  </si>
  <si>
    <t>031002001021</t>
  </si>
  <si>
    <t>1.类型:电触点信号阀
2.规格:DN150
3.连接形式:法兰连接
4.符合设计图纸、施工规范要求</t>
  </si>
  <si>
    <t>031002001022</t>
  </si>
  <si>
    <t>1.类型:电触点信号阀
2.规格:DN200
3.连接形式:法兰连接
4.符合设计图纸、施工规范要求</t>
  </si>
  <si>
    <t>031002001023</t>
  </si>
  <si>
    <t>末端试水阀</t>
  </si>
  <si>
    <t>1.名称:末端试水阀
2.规格:DN25
3.含截止阀、压力表
4.符合设计图纸、施工规范要求</t>
  </si>
  <si>
    <t>030901008001</t>
  </si>
  <si>
    <t>末端试水装置</t>
  </si>
  <si>
    <t>1.名称:末端试水装置
2.规格:DN25
3.含试水接头K=80、截止阀、压力表
4.符合设计图纸、施工规范要求</t>
  </si>
  <si>
    <t>031002001024</t>
  </si>
  <si>
    <t>湿式报警阀组</t>
  </si>
  <si>
    <t>1.名称:湿式报警阀组
2.规格:DN150
3.成套型，含湿式报警阀*1，信号闸阀*2
4.符合设计图纸、施工规范要求</t>
  </si>
  <si>
    <t>031002001025</t>
  </si>
  <si>
    <t>1.名称:湿式报警阀组
2.规格:DN200
3.成套型，含湿式报警阀*1，信号闸阀*2
4.符合设计图纸、施工规范要求</t>
  </si>
  <si>
    <t>031002001026</t>
  </si>
  <si>
    <t>预作用装置</t>
  </si>
  <si>
    <t>1.名称:预作用装置
2.规格:DN150
3.成套型，含湿式报警阀*1，信号闸阀*2
4.符合设计图纸、施工规范要求</t>
  </si>
  <si>
    <t>031002001027</t>
  </si>
  <si>
    <t>泄水阀</t>
  </si>
  <si>
    <t>1.名称:泄水阀
2.规格:DN50
3.连接形式:螺纹连接
4.符合设计图纸、施工规范要求</t>
  </si>
  <si>
    <t>030901012002</t>
  </si>
  <si>
    <t>031002001028</t>
  </si>
  <si>
    <t>减压孔板</t>
  </si>
  <si>
    <t>1.名称:减压孔板
2.材质、规格:DN100
3.连接形式:法兰连接
4.符合设计图纸、施工规范要求</t>
  </si>
  <si>
    <t>031002001029</t>
  </si>
  <si>
    <t>1.名称:减压孔板
2.材质、规格:DN150
3.连接形式:法兰连接
4.符合设计图纸、施工规范要求</t>
  </si>
  <si>
    <t>031002001030</t>
  </si>
  <si>
    <t>1.名称:减压孔板
2.材质、规格:DN200
3.连接形式:法兰连接
4.符合设计图纸、施工规范要求</t>
  </si>
  <si>
    <t>031002001031</t>
  </si>
  <si>
    <t>水流指示器</t>
  </si>
  <si>
    <t>1.名称:水流指示器
2.规格、型号:DN100
3.连接形式:法兰连接
4.符合设计图纸、施工规范要求</t>
  </si>
  <si>
    <t>031002001032</t>
  </si>
  <si>
    <t>1.名称:水流指示器
2.规格、型号:DN150
3.连接形式:法兰连接
4.符合设计图纸、施工规范要求</t>
  </si>
  <si>
    <t>031002001033</t>
  </si>
  <si>
    <t>1.名称:水流指示器
2.规格、型号:DN200
3.连接形式:法兰连接
4.符合设计图纸、施工规范要求</t>
  </si>
  <si>
    <t>031301003034</t>
  </si>
  <si>
    <t>031301003035</t>
  </si>
  <si>
    <t>1.名称、类型:穿楼板钢套管
2.材质:钢管
3.介质管径:DN150
4.符合设计图纸、施工规范要求</t>
  </si>
  <si>
    <t>031301003036</t>
  </si>
  <si>
    <t>1.名称、类型:穿楼板钢套管
2.材质:钢管
3.介质管径:DN200
4.符合设计图纸、施工规范要求</t>
  </si>
  <si>
    <t>031301003037</t>
  </si>
  <si>
    <t>1.名称:穿屋面刚性防水套管
2.规格:DN100
3.符合设计图纸、施工规范要求</t>
  </si>
  <si>
    <t>031301003038</t>
  </si>
  <si>
    <t>钢套管</t>
  </si>
  <si>
    <t>1.名称、类型:钢套管
2.材质:钢管
3.介质管径:DN25
4.符合设计图纸、施工规范要求</t>
  </si>
  <si>
    <t>031301003039</t>
  </si>
  <si>
    <t>1.名称、类型:钢套管
2.材质:钢管
3.介质管径:DN40
4.符合设计图纸、施工规范要求</t>
  </si>
  <si>
    <t>031301003040</t>
  </si>
  <si>
    <t>1.名称、类型:钢套管
2.材质:钢管
3.介质管径:DN50
4.符合设计图纸、施工规范要求</t>
  </si>
  <si>
    <t>031301003041</t>
  </si>
  <si>
    <t>1.名称、类型:钢套管
2.材质:钢管
3.介质管径:DN65
4.符合设计图纸、施工规范要求</t>
  </si>
  <si>
    <t>031301003042</t>
  </si>
  <si>
    <t>1.名称、类型:钢套管
2.材质:钢管
3.介质管径:DN80
4.符合设计图纸、施工规范要求</t>
  </si>
  <si>
    <t>031301003043</t>
  </si>
  <si>
    <t>1.名称、类型:钢套管
2.材质:钢管
3.介质管径:DN100
4.符合设计图纸、施工规范要求</t>
  </si>
  <si>
    <t>031301003044</t>
  </si>
  <si>
    <t>1.名称、类型:钢套管
2.材质:钢管
3.介质管径:DN150
4.符合设计图纸、施工规范要求</t>
  </si>
  <si>
    <t>031301003045</t>
  </si>
  <si>
    <t>1.名称、类型:钢套管
2.材质:钢管
3.介质管径:DN200
4.符合设计图纸、施工规范要求</t>
  </si>
  <si>
    <t>030909001002</t>
  </si>
  <si>
    <t>1.名称:水灭火控制装置调试 自动喷水灭火系统
2.符合设计及施工规范要求</t>
  </si>
  <si>
    <t>031401001010</t>
  </si>
  <si>
    <t>030703007001</t>
  </si>
  <si>
    <t>机械式泄压阀XYK（B）</t>
  </si>
  <si>
    <t>1.名称:机械式泄压阀XYK（B）
2.洞口尺寸:650x450mm,泄压面积0~0.212m2可调
3.符合设计图纸及施工规范要求</t>
  </si>
  <si>
    <t>030902008001</t>
  </si>
  <si>
    <t>柜式七氟丙烷灭火装置</t>
  </si>
  <si>
    <t>1.名称:柜式七氟丙烷灭火装置
2.型号:ZMX-150
3.系统储瓶:含七氟丙烷灭火药剂HFC-227ea
4.符合设计图纸、施工规范要求</t>
  </si>
  <si>
    <t>030909002001</t>
  </si>
  <si>
    <t>气体灭火系统装置调试</t>
  </si>
  <si>
    <t>1.试验容器规格:155L以内
2.符合设计图纸、施工规范要求</t>
  </si>
  <si>
    <t>031401001011</t>
  </si>
  <si>
    <t>工程名称：松山湖机器人智创城项目2号宿舍楼-消防电工程</t>
  </si>
  <si>
    <t>030413003341</t>
  </si>
  <si>
    <t>1.名称:火灾自动报警桥架
2.规格:300*100
3.备注:符合设计图纸、施工规范要求</t>
  </si>
  <si>
    <t>030413003342</t>
  </si>
  <si>
    <t>030413003343</t>
  </si>
  <si>
    <t>030413003344</t>
  </si>
  <si>
    <t>030413003345</t>
  </si>
  <si>
    <t>030413003346</t>
  </si>
  <si>
    <t>030413003347</t>
  </si>
  <si>
    <t>030413003348</t>
  </si>
  <si>
    <t>030413003349</t>
  </si>
  <si>
    <t>030413003350</t>
  </si>
  <si>
    <t>030413003351</t>
  </si>
  <si>
    <t>030413003352</t>
  </si>
  <si>
    <t>030413003353</t>
  </si>
  <si>
    <t>030413003354</t>
  </si>
  <si>
    <t>030413003355</t>
  </si>
  <si>
    <t>030413003356</t>
  </si>
  <si>
    <t>030413003357</t>
  </si>
  <si>
    <t>030413003358</t>
  </si>
  <si>
    <t>030413003359</t>
  </si>
  <si>
    <t>030413003360</t>
  </si>
  <si>
    <t>030413003361</t>
  </si>
  <si>
    <t>030413003362</t>
  </si>
  <si>
    <t>030413003363</t>
  </si>
  <si>
    <t>030413003364</t>
  </si>
  <si>
    <t>030413003365</t>
  </si>
  <si>
    <t>030413003366</t>
  </si>
  <si>
    <t>030413003367</t>
  </si>
  <si>
    <t>030413003368</t>
  </si>
  <si>
    <t>030909003002</t>
  </si>
  <si>
    <t>1.名称:自动报警系统调试
2.点数:1000点以下
3.符合设计图纸、施工规范要求</t>
  </si>
  <si>
    <t>030909004002</t>
  </si>
  <si>
    <t>030413003369</t>
  </si>
  <si>
    <t>可燃气体灭火控制器</t>
  </si>
  <si>
    <t>1.名称:可燃气体灭火控制器
2.备注:符合设计图纸、施工规范要求</t>
  </si>
  <si>
    <t>030413003370</t>
  </si>
  <si>
    <t>可燃气体探测器</t>
  </si>
  <si>
    <t>1.名称:可燃气体探测器
2.备注:符合设计图纸、施工规范要求</t>
  </si>
  <si>
    <t>031401001063</t>
  </si>
  <si>
    <t>030413003371</t>
  </si>
  <si>
    <t>030413003372</t>
  </si>
  <si>
    <t>030413003373</t>
  </si>
  <si>
    <t>030413003374</t>
  </si>
  <si>
    <t>030413003375</t>
  </si>
  <si>
    <t>030413003376</t>
  </si>
  <si>
    <t>031401001064</t>
  </si>
  <si>
    <t>030413003377</t>
  </si>
  <si>
    <t>030413003378</t>
  </si>
  <si>
    <t>030413003379</t>
  </si>
  <si>
    <t>030413003380</t>
  </si>
  <si>
    <t>030413003381</t>
  </si>
  <si>
    <t>030413003382</t>
  </si>
  <si>
    <t>030413003383</t>
  </si>
  <si>
    <t>031401001065</t>
  </si>
  <si>
    <t>030413003384</t>
  </si>
  <si>
    <t>030413003385</t>
  </si>
  <si>
    <t>030413003386</t>
  </si>
  <si>
    <t>030413003387</t>
  </si>
  <si>
    <t>030413003388</t>
  </si>
  <si>
    <t>030413003389</t>
  </si>
  <si>
    <t>030413003390</t>
  </si>
  <si>
    <t>031401001066</t>
  </si>
  <si>
    <t>工程名称：松山湖机器人智创城项目2号宿舍楼-消防水工程</t>
  </si>
  <si>
    <t>031005016009</t>
  </si>
  <si>
    <t>成品屋顶消防水箱</t>
  </si>
  <si>
    <t>1.设备名称:成品屋顶消防水箱
2.规格型号:有效容积18m3、LxBxH=5.0x3.0x2.0m
3.含通气管DN100、溢流管、喇叭管DN100*DN150、排空管DN100等所需附件
4.符合设计图纸、施工规范要求</t>
  </si>
  <si>
    <t>031005002001</t>
  </si>
  <si>
    <t>消火栓系统全自动气压消防稳压设备</t>
  </si>
  <si>
    <t>1.名称:消火栓系统全自动气压消防稳压设备
2.立式隔膜式气压水罐:SQL800×0.6,150L
3.水泵主要技术参数:Q=2.0L/s,H=21m,N=1.1Kw、两台(一用一备)
4.稳压泵启泵压力:0.18MPa ,稳压泵停泵压力:0.25MPa，消防泵启泵压力:0.42MPa
5.其他:含所需配件、控制柜、阀门等
6.符合设计图纸、施工规范要求</t>
  </si>
  <si>
    <t>030901001027</t>
  </si>
  <si>
    <t>030901001028</t>
  </si>
  <si>
    <t>030901001029</t>
  </si>
  <si>
    <t>030901001030</t>
  </si>
  <si>
    <t>030901001031</t>
  </si>
  <si>
    <t>030901001032</t>
  </si>
  <si>
    <t>031301005012</t>
  </si>
  <si>
    <t>031002001154</t>
  </si>
  <si>
    <t>031002001155</t>
  </si>
  <si>
    <t>031002001156</t>
  </si>
  <si>
    <t>止回阀</t>
  </si>
  <si>
    <t>1.类型:止回阀
2.规格:DN100
3.符合设计图纸、施工规范要求</t>
  </si>
  <si>
    <t>031002001157</t>
  </si>
  <si>
    <t>030901010004</t>
  </si>
  <si>
    <t>030901010005</t>
  </si>
  <si>
    <t>030910002002</t>
  </si>
  <si>
    <t>030910001002</t>
  </si>
  <si>
    <t>MF/ABC5手提式磷酸铵盐干粉灭火器</t>
  </si>
  <si>
    <t>1.名称:MF/ABC5手提式磷酸铵盐干粉灭火器
2.符合设计图纸、施工规范要求</t>
  </si>
  <si>
    <t>030901012003</t>
  </si>
  <si>
    <t>031002001158</t>
  </si>
  <si>
    <t>防止旋流器</t>
  </si>
  <si>
    <t>1.名称:防止旋流器
2.规格、压力等级:DN65
3.符合设计图纸、施工规范要求</t>
  </si>
  <si>
    <t>031002001159</t>
  </si>
  <si>
    <t>1.类型:防止旋流器
2.规格:DN100
3.符合设计图纸、施工规范要求</t>
  </si>
  <si>
    <t>031002001160</t>
  </si>
  <si>
    <t>流量开关</t>
  </si>
  <si>
    <t>1.类型:流量开关
2.符合设计图纸、施工规范要求</t>
  </si>
  <si>
    <t>031002015001</t>
  </si>
  <si>
    <t>水位标尺</t>
  </si>
  <si>
    <t>1.名称:水位标尺
2.规格:DN25
3.附配件:含浮漂、管卡、管塞、放水龙头DN20、截止阀等配套附件
4.符合设计图纸、施工规范要求</t>
  </si>
  <si>
    <t>031301003089</t>
  </si>
  <si>
    <t>031301003090</t>
  </si>
  <si>
    <t>031301003091</t>
  </si>
  <si>
    <t>刚性防水套管</t>
  </si>
  <si>
    <t>1.名称:刚性防水套管
2.规格:DN65
3.符合设计图纸、施工规范要求</t>
  </si>
  <si>
    <t>031301003092</t>
  </si>
  <si>
    <t>1.名称:刚性防水套管
2.规格:DN100
3.符合设计图纸、施工规范要求</t>
  </si>
  <si>
    <t>031301003093</t>
  </si>
  <si>
    <t>1.名称:刚性防水套管
2.规格:DN150
3.符合设计图纸、施工规范要求</t>
  </si>
  <si>
    <t>030909001003</t>
  </si>
  <si>
    <t>031401001061</t>
  </si>
  <si>
    <t>031005002002</t>
  </si>
  <si>
    <t>自动喷淋系统全自动气压消防稳压设备</t>
  </si>
  <si>
    <t>1.名称:消火栓系统全自动气压消防稳压设备
2.立式隔膜式气压水罐:SQL800×0.6,150L
3.水泵主要技术参数:Q=1.0L/s,H=20m,N=0.37Kw，两台(一用一备)
4.稳压泵启泵压力:0.18MPa ,稳压泵停泵压力:0.25MPa，消防泵启泵压力:0.42MPa
5.其他:含所需配件、控制柜、阀门等
6.符合设计图纸、施工规范要求</t>
  </si>
  <si>
    <t>030901001033</t>
  </si>
  <si>
    <t>030901001034</t>
  </si>
  <si>
    <t>030901001035</t>
  </si>
  <si>
    <t>030901001036</t>
  </si>
  <si>
    <t>030901001037</t>
  </si>
  <si>
    <t>030901001038</t>
  </si>
  <si>
    <t>030901001039</t>
  </si>
  <si>
    <t>030901001040</t>
  </si>
  <si>
    <t>030901001041</t>
  </si>
  <si>
    <t>030901001042</t>
  </si>
  <si>
    <t>030901001043</t>
  </si>
  <si>
    <t>030901001044</t>
  </si>
  <si>
    <t>030901001045</t>
  </si>
  <si>
    <t>030901001046</t>
  </si>
  <si>
    <t>030901001047</t>
  </si>
  <si>
    <t>030901001048</t>
  </si>
  <si>
    <t>030901001049</t>
  </si>
  <si>
    <t>030901001050</t>
  </si>
  <si>
    <t>031301005013</t>
  </si>
  <si>
    <t>031002001161</t>
  </si>
  <si>
    <t>031002001162</t>
  </si>
  <si>
    <t>031002001163</t>
  </si>
  <si>
    <t>030901008002</t>
  </si>
  <si>
    <t>031002001164</t>
  </si>
  <si>
    <t>031002001165</t>
  </si>
  <si>
    <t>1.类型:自动排气阀
2.规格:DN25
3.连接形式:螺纹连接
4.符合设计图纸、施工规范要求</t>
  </si>
  <si>
    <t>030901012004</t>
  </si>
  <si>
    <t>031002001166</t>
  </si>
  <si>
    <t>031002001167</t>
  </si>
  <si>
    <t>031002001168</t>
  </si>
  <si>
    <t>031002001169</t>
  </si>
  <si>
    <t>030901003004</t>
  </si>
  <si>
    <t>1.名称:上喷式自动喷洒头
2.材质、型号、规格:ZSTZ-15</t>
  </si>
  <si>
    <t>030901003005</t>
  </si>
  <si>
    <t>1.名称:下喷式自动喷洒头
2.材质、型号、规格:ZSTZ-15</t>
  </si>
  <si>
    <t>031002001170</t>
  </si>
  <si>
    <t>031002001171</t>
  </si>
  <si>
    <t>031002001172</t>
  </si>
  <si>
    <t>1.类型:止回阀
2.规格:DN65
3.符合设计图纸、施工规范要求</t>
  </si>
  <si>
    <t>031301003094</t>
  </si>
  <si>
    <t>031301003095</t>
  </si>
  <si>
    <t>穿墙钢套管</t>
  </si>
  <si>
    <t>1.名称、类型:穿墙钢套管
2.材质:钢管
3.介质管径:DN25
4.符合设计图纸、施工规范要求</t>
  </si>
  <si>
    <t>031301003096</t>
  </si>
  <si>
    <t>1.名称、类型:穿墙钢套管
2.材质:钢管
3.介质管径:DN32
4.符合设计图纸、施工规范要求</t>
  </si>
  <si>
    <t>031301003097</t>
  </si>
  <si>
    <t>套管</t>
  </si>
  <si>
    <t>1.名称、类型:穿墙钢套管
2.材质:钢管
3.介质管径:DN40
4.符合设计图纸、施工规范要求</t>
  </si>
  <si>
    <t>031301003098</t>
  </si>
  <si>
    <t>1.名称、类型:穿墙钢套管
2.材质:钢管
3.介质管径:DN50
4.符合设计图纸、施工规范要求</t>
  </si>
  <si>
    <t>031301003099</t>
  </si>
  <si>
    <t>1.名称、类型:穿墙钢套管
2.材质:钢管
3.介质管径:DN65
4.符合设计图纸、施工规范要求</t>
  </si>
  <si>
    <t>031301003100</t>
  </si>
  <si>
    <t>1.名称、类型:穿墙钢套管
2.材质:钢管
3.介质管径:DN80
4.符合设计图纸、施工规范要求</t>
  </si>
  <si>
    <t>031301003101</t>
  </si>
  <si>
    <t>1.名称、类型:穿墙钢套管
2.材质:钢管
3.介质管径:DN100
4.符合设计图纸、施工规范要求</t>
  </si>
  <si>
    <t>031301003102</t>
  </si>
  <si>
    <t>1.名称、类型:穿墙钢套管
2.材质:钢管
3.介质管径:DN150
4.符合设计图纸、施工规范要求</t>
  </si>
  <si>
    <t>031301003103</t>
  </si>
  <si>
    <t>1.名称:刚性防水套管
2.规格:DN25
3.符合设计图纸、施工规范要求</t>
  </si>
  <si>
    <t>031301003104</t>
  </si>
  <si>
    <t>1.名称:刚性防水套管
2.规格:DN32
3.符合设计图纸、施工规范要求</t>
  </si>
  <si>
    <t>031301003105</t>
  </si>
  <si>
    <t>1.名称:刚性防水套管
2.规格:DN40
3.符合设计图纸、施工规范要求</t>
  </si>
  <si>
    <t>031301003106</t>
  </si>
  <si>
    <t>1.名称:刚性防水套管
2.规格:DN50
3.符合设计图纸、施工规范要求</t>
  </si>
  <si>
    <t>031301003107</t>
  </si>
  <si>
    <t>031301003108</t>
  </si>
  <si>
    <t>1.名称:刚性防水套管
2.规格:DN80
3.符合设计图纸、施工规范要求</t>
  </si>
  <si>
    <t>031301003109</t>
  </si>
  <si>
    <t>031301003110</t>
  </si>
  <si>
    <t>030909001004</t>
  </si>
  <si>
    <t>031401001062</t>
  </si>
  <si>
    <t>工程名称：松山湖机器人智创城项目3号危废仓库-消防电工程</t>
  </si>
  <si>
    <t>030413003488</t>
  </si>
  <si>
    <t>030413003489</t>
  </si>
  <si>
    <t>030413003490</t>
  </si>
  <si>
    <t>030413003491</t>
  </si>
  <si>
    <t>消防端子接线箱(防爆型)</t>
  </si>
  <si>
    <t>1.名称:消防端子接线箱(防爆型)
2.备注:符合设计图纸、施工规范要求</t>
  </si>
  <si>
    <t>030413003492</t>
  </si>
  <si>
    <t>短路隔离器(防爆型)</t>
  </si>
  <si>
    <t>1.名称:短路隔离器(防爆型)
2.备注:符合设计图纸、施工规范要求</t>
  </si>
  <si>
    <t>030413003493</t>
  </si>
  <si>
    <t>点型光电感烟火灾探测器(防爆型)</t>
  </si>
  <si>
    <t>1.名称:点型光电感烟火灾探测器(防爆型)
2.备注:符合设计图纸及施工规范要求</t>
  </si>
  <si>
    <t>030413003494</t>
  </si>
  <si>
    <t>030413003495</t>
  </si>
  <si>
    <t>火灾声光警报器(防爆型)</t>
  </si>
  <si>
    <t>1.名称:火灾声光警报器(防爆型)
2.备注:符合设计图纸及施工规范要求</t>
  </si>
  <si>
    <t>030413003496</t>
  </si>
  <si>
    <t>手动火灾报警按钮(防爆型)</t>
  </si>
  <si>
    <t>1.名称:手动火灾报警按钮(防爆型)
2.备注:符合设计图纸、施工规范要求</t>
  </si>
  <si>
    <t>030413003497</t>
  </si>
  <si>
    <t>030413003498</t>
  </si>
  <si>
    <t>可燃气体探测器(防爆型)</t>
  </si>
  <si>
    <t>1.名称:可燃气体探测器(防爆型)
2.备注:符合设计图纸、施工规范要求</t>
  </si>
  <si>
    <t>030413003499</t>
  </si>
  <si>
    <t>温度警报器</t>
  </si>
  <si>
    <t>1.名称:温度警报器
2.备注:符合设计图纸、施工规范要求</t>
  </si>
  <si>
    <t>030413003500</t>
  </si>
  <si>
    <t>030413003501</t>
  </si>
  <si>
    <t>030413003502</t>
  </si>
  <si>
    <t>030413003503</t>
  </si>
  <si>
    <t>030909003003</t>
  </si>
  <si>
    <t>1.名称:自动报警系统调试
2.点数:64点以下
3.符合设计图纸、施工规范要求</t>
  </si>
  <si>
    <t>030909004003</t>
  </si>
  <si>
    <t>031401001089</t>
  </si>
  <si>
    <t>工程名称：松山湖机器人智创城项目3号危废仓库-消防水工程</t>
  </si>
  <si>
    <t>整个项目</t>
  </si>
  <si>
    <t>030910001003</t>
  </si>
  <si>
    <t>MFT/ABC20推车式磷酸铵盐干粉灭火器</t>
  </si>
  <si>
    <t>1.名称:MFT/ABC20推车式磷酸铵盐干粉灭火器
2.符合设计图纸、施工规范要求</t>
  </si>
  <si>
    <t>030901010006</t>
  </si>
  <si>
    <t>泡沫消火栓</t>
  </si>
  <si>
    <t>1.名称:泡沫消火栓
2.附件材质、规格:箱体内带有DN65消火栓一个、衬胶水龙带一条、灭火器、软管卷盘、泡沫液储存罐、比例混合器、泡沫喷枪等成套膜泡沫装置。
3.符合设计图纸、施工规范要求</t>
  </si>
  <si>
    <t>030909001005</t>
  </si>
  <si>
    <t>031401001088</t>
  </si>
  <si>
    <t>工程名称：松山湖机器人智创城项目4号工具间-消防电工程</t>
  </si>
  <si>
    <t>030413003521</t>
  </si>
  <si>
    <t>031401001102</t>
  </si>
  <si>
    <t>工程名称：松山湖机器人智创城项目4号工具间-消防水工程</t>
  </si>
  <si>
    <t>030910002003</t>
  </si>
  <si>
    <t>030910001004</t>
  </si>
  <si>
    <t>1.名称:MF/ABC4手提式磷酸铵盐干粉灭火器
2.附件材质、规格:箱体内带有DN65消火栓一个、衬胶水龙带一条、灭火器、软管卷盘、泡沫液储存罐、比例混合器、泡沫喷枪等成套膜泡沫装置。
3.符合设计图纸、施工规范要求</t>
  </si>
  <si>
    <t>030901010007</t>
  </si>
  <si>
    <t>030909001006</t>
  </si>
  <si>
    <t>031401001101</t>
  </si>
  <si>
    <t>工程名称：松山湖机器人智创城项目5号门卫室-消防电工程</t>
  </si>
  <si>
    <t>030413003555</t>
  </si>
  <si>
    <t>火灾报警控制器</t>
  </si>
  <si>
    <t>1.名称:火灾报警控制器（联动型）
2.安装方式:落地式
3.备注:符合设计图纸、施工规范要求</t>
  </si>
  <si>
    <t>030413003556</t>
  </si>
  <si>
    <t>CO浓度监控器</t>
  </si>
  <si>
    <t>1.名称:CO浓度监控器
2.安装方式:落地式
3.备注:符合设计图纸、施工规范要求</t>
  </si>
  <si>
    <t>030413003557</t>
  </si>
  <si>
    <t>专线控制盘</t>
  </si>
  <si>
    <t>1.名称:专线控制盘
2.备注:符合设计图纸、施工规范要求</t>
  </si>
  <si>
    <t>030413003558</t>
  </si>
  <si>
    <t>总线控制盘</t>
  </si>
  <si>
    <t>1.名称:总线控制盘
2.备注:符合设计图纸、施工规范要求</t>
  </si>
  <si>
    <t>030413003559</t>
  </si>
  <si>
    <t>联动直流电源</t>
  </si>
  <si>
    <t>1.名称:联动直流电源
2.备注:符合设计图纸、施工规范要求</t>
  </si>
  <si>
    <t>030413003560</t>
  </si>
  <si>
    <t>总线制消防广播系统</t>
  </si>
  <si>
    <t>1.名称:总线制消防广播系统
2.备注:符合设计图纸、施工规范要求</t>
  </si>
  <si>
    <t>030413003561</t>
  </si>
  <si>
    <t>总线制消防电话主机</t>
  </si>
  <si>
    <t>1.名称:总线制消防电话主机
2.备注:符合设计图纸、施工规范要求</t>
  </si>
  <si>
    <t>030413003562</t>
  </si>
  <si>
    <t>电气火灾监控主机</t>
  </si>
  <si>
    <t>1.名称:电气火灾监控主机
2.备注:符合设计图纸、施工规范要求</t>
  </si>
  <si>
    <t>030413003563</t>
  </si>
  <si>
    <t>消防设备电源监控主机</t>
  </si>
  <si>
    <t>1.名称:消防设备电源监控主机
2.备注:符合设计图纸、施工规范要求</t>
  </si>
  <si>
    <t>030413003564</t>
  </si>
  <si>
    <t>应急照明及疏散指示系统控制装置</t>
  </si>
  <si>
    <t>1.名称:应急照明及疏散指示系统控制装置
2.备注:符合设计图纸、施工规范要求</t>
  </si>
  <si>
    <t>030413003565</t>
  </si>
  <si>
    <t>防火门监控系统主机</t>
  </si>
  <si>
    <t>1.名称:防火门监控系统主机
2.备注:符合设计图纸、施工规范要求</t>
  </si>
  <si>
    <t>030413003566</t>
  </si>
  <si>
    <t>余压监控系统主机</t>
  </si>
  <si>
    <t>1.名称:余压监控系统主机
2.备注:符合设计图纸、施工规范要求</t>
  </si>
  <si>
    <t>030413003567</t>
  </si>
  <si>
    <t>液位显示主机</t>
  </si>
  <si>
    <t>1.名称:液位显示主机
2.备注:符合设计图纸、施工规范要求</t>
  </si>
  <si>
    <t>030413003568</t>
  </si>
  <si>
    <t>气体灭火主机</t>
  </si>
  <si>
    <t>1.名称:气体灭火主机
2.备注:符合设计图纸、施工规范要求</t>
  </si>
  <si>
    <t>030413003569</t>
  </si>
  <si>
    <t>城市火灾远程监控系统</t>
  </si>
  <si>
    <t>1.名称:城市火灾远程监控系统
2.备注:符合设计图纸、施工规范要求</t>
  </si>
  <si>
    <t>030413003570</t>
  </si>
  <si>
    <t>计算机图文管理系统</t>
  </si>
  <si>
    <t>1.名称:计算机图文管理系统
2.备注:符合设计图纸、施工规范要求</t>
  </si>
  <si>
    <t>030413003571</t>
  </si>
  <si>
    <t>打印机</t>
  </si>
  <si>
    <t>1.名称、类别:打印机
2.备注:符合设计图纸、施工规范要求</t>
  </si>
  <si>
    <t>030413003572</t>
  </si>
  <si>
    <t>119专线电话</t>
  </si>
  <si>
    <t>1.名称:119专线电话
2.备注:符合设计图纸、施工规范要求</t>
  </si>
  <si>
    <t>030413003573</t>
  </si>
  <si>
    <t>报警点平面显示器</t>
  </si>
  <si>
    <t>1.名称:报警点平面显示器
2.备注:符合设计图纸、施工规范要求</t>
  </si>
  <si>
    <t>030413003574</t>
  </si>
  <si>
    <t>030413003575</t>
  </si>
  <si>
    <t>AC220V 双电源</t>
  </si>
  <si>
    <t>1.名称:AC220V 双电源
2.备注:符合设计图纸、施工规范要求</t>
  </si>
  <si>
    <t>030413003576</t>
  </si>
  <si>
    <t>液位计</t>
  </si>
  <si>
    <t>1.名称:液位计
2.备注:符合设计图纸、施工规范要求</t>
  </si>
  <si>
    <t>030413003577</t>
  </si>
  <si>
    <t>液位显示器</t>
  </si>
  <si>
    <t>1.名称:液位显示器
2.备注:符合设计图纸、施工规范要求</t>
  </si>
  <si>
    <t>030413003578</t>
  </si>
  <si>
    <t>智能数字显示仪表</t>
  </si>
  <si>
    <t>1.名称:智能数字显示仪表
2.备注:符合设计图纸、施工规范要求</t>
  </si>
  <si>
    <t>031401001113</t>
  </si>
  <si>
    <t>工程名称：松山湖机器人智创城项目5号门卫室-消防水工程</t>
  </si>
  <si>
    <t>030910002004</t>
  </si>
  <si>
    <t>030910001005</t>
  </si>
  <si>
    <t>1.名称:MF/ABC2手提式磷酸铵盐干粉灭火器
2.符合设计图纸、施工规范要求</t>
  </si>
  <si>
    <t>031401001112</t>
  </si>
  <si>
    <t>工程名称：松山湖机器人智创城项目6号地下汽车库-气体灭火工程</t>
  </si>
  <si>
    <t>030703007088</t>
  </si>
  <si>
    <t>机械式泄压阀XYK（A）</t>
  </si>
  <si>
    <t>1.名称:机械式泄压阀XYK（A）
2.洞口尺寸:450x350mm,泄压面积0~0.098m2可调
3.符合设计图纸、施工规范要求</t>
  </si>
  <si>
    <t>030703007089</t>
  </si>
  <si>
    <t>030902008002</t>
  </si>
  <si>
    <t>悬挂式七弗丙烷灭火装置</t>
  </si>
  <si>
    <t>1.名称:悬挂式七弗丙烷灭火装置
2.型号、规格:XQQC10/1.6-QIYU
3.系统储瓶:含七氟丙烷灭火药剂HFC-227ea
4.符合设计图纸、施工规范要求</t>
  </si>
  <si>
    <t>030902008003</t>
  </si>
  <si>
    <t>1.名称:柜式七氟丙烷灭火装置
2.型号:GQQ-120/2.5型
3.系统储瓶:含七氟丙烷灭火药剂HFC-227ea
4.符合设计图纸、施工规范要求</t>
  </si>
  <si>
    <t>030902008004</t>
  </si>
  <si>
    <t>1.名称:柜式七氟丙烷灭火装置
2.型号:GQQ-150/2.5型
3.系统储瓶:含七氟丙烷灭火药剂HFC-227ea
4.符合设计图纸、施工规范要求</t>
  </si>
  <si>
    <t>030902008005</t>
  </si>
  <si>
    <t>1.名称:柜式七氟丙烷灭火装置
2.型号:GQQ-180/2.5型
3.系统储瓶:含七氟丙烷灭火药剂HFC-227ea
4.符合设计图纸、施工规范要求</t>
  </si>
  <si>
    <t>030909002002</t>
  </si>
  <si>
    <t>1.名称:气体灭火系统装置调试 试验容器容积(L以内) 10</t>
  </si>
  <si>
    <t>030909002003</t>
  </si>
  <si>
    <t>030909002004</t>
  </si>
  <si>
    <t>1.试验容器规格:270L以内
2.符合设计图纸、施工规范要求</t>
  </si>
  <si>
    <t>031401001128</t>
  </si>
  <si>
    <t>1.名称:脚手架
2.符合设计图纸、施工规范要求</t>
  </si>
  <si>
    <t>工程名称：松山湖机器人智创城项目6号地下汽车库-消防电工程</t>
  </si>
  <si>
    <t>030413003635</t>
  </si>
  <si>
    <t>030413003636</t>
  </si>
  <si>
    <t>030413003637</t>
  </si>
  <si>
    <t>1.名称:火灾自动报警桥架
2.规格:100*50
3.备注:符合设计图纸、施工规范要求</t>
  </si>
  <si>
    <t>030413003638</t>
  </si>
  <si>
    <t>030413003639</t>
  </si>
  <si>
    <t>030413003640</t>
  </si>
  <si>
    <t>030413003641</t>
  </si>
  <si>
    <t>030413003642</t>
  </si>
  <si>
    <t>1.名称:配管
2.材质:钢管
3.规格:SC40
4.配置形式:综合考虑
5.符合设计图纸、施工规范要求</t>
  </si>
  <si>
    <t>030413003643</t>
  </si>
  <si>
    <t>030413003644</t>
  </si>
  <si>
    <t>030413003645</t>
  </si>
  <si>
    <t>030413003646</t>
  </si>
  <si>
    <t>030413003647</t>
  </si>
  <si>
    <t>030413003648</t>
  </si>
  <si>
    <t>030413003649</t>
  </si>
  <si>
    <t>030413003650</t>
  </si>
  <si>
    <t>电力电缆</t>
  </si>
  <si>
    <t>1.名称:电力电缆
2.材质:铜芯
3.规格:WDZB-YJY-3*2.5
4.配置形式:综合考虑
5.符合设计图纸、施工规范要求</t>
  </si>
  <si>
    <t>030413003651</t>
  </si>
  <si>
    <t>030413003652</t>
  </si>
  <si>
    <t>24V直流电源</t>
  </si>
  <si>
    <t>1.名称:24V直流电源
2.备注:符合设计图纸、施工规范要求</t>
  </si>
  <si>
    <t>030413003653</t>
  </si>
  <si>
    <t>区域报警控制箱</t>
  </si>
  <si>
    <t>1.名称:区域报警控制箱
2.安装方式:落地式
3.备注:符合设计图纸、施工规范要求</t>
  </si>
  <si>
    <t>030413003654</t>
  </si>
  <si>
    <t>030413003655</t>
  </si>
  <si>
    <t>030413003656</t>
  </si>
  <si>
    <t>030413003657</t>
  </si>
  <si>
    <t>030413003658</t>
  </si>
  <si>
    <t>030413003659</t>
  </si>
  <si>
    <t>030413003660</t>
  </si>
  <si>
    <t>030413003661</t>
  </si>
  <si>
    <t>030413003662</t>
  </si>
  <si>
    <t>030413003663</t>
  </si>
  <si>
    <t>030413003664</t>
  </si>
  <si>
    <t>030413003665</t>
  </si>
  <si>
    <t>030413003666</t>
  </si>
  <si>
    <t>030413003667</t>
  </si>
  <si>
    <t>030909003004</t>
  </si>
  <si>
    <t>030909004004</t>
  </si>
  <si>
    <t>031401001129</t>
  </si>
  <si>
    <t>一氧化碳浓度监控系统</t>
  </si>
  <si>
    <t>030413003668</t>
  </si>
  <si>
    <t>030413003669</t>
  </si>
  <si>
    <t>030413003670</t>
  </si>
  <si>
    <t>030413003671</t>
  </si>
  <si>
    <t>单芯光纤</t>
  </si>
  <si>
    <t>1.名称:单芯光纤
2.备注:符合设计图纸、施工规范要求</t>
  </si>
  <si>
    <t>030413003672</t>
  </si>
  <si>
    <t>CO浓度控制器</t>
  </si>
  <si>
    <t>1.名称:CO浓度控制器
2.规格:RXPF KQ
3.安装方式:壁装
4.符合设计图纸、施工规范要求</t>
  </si>
  <si>
    <t>030413003673</t>
  </si>
  <si>
    <t>CO浓度探测器</t>
  </si>
  <si>
    <t>1.名称:CO浓度探测器
2.规格:RXPF CO
3.备注:符合设计图纸、施工规范要求</t>
  </si>
  <si>
    <t>030413003674</t>
  </si>
  <si>
    <t>030413003675</t>
  </si>
  <si>
    <t>031401001130</t>
  </si>
  <si>
    <t>030413003676</t>
  </si>
  <si>
    <t>030413003677</t>
  </si>
  <si>
    <t>030413003678</t>
  </si>
  <si>
    <t>030413003679</t>
  </si>
  <si>
    <t>放气指示灯</t>
  </si>
  <si>
    <t>1.名称:放气指示灯
2.备注:符合设计图纸及施工规范要求</t>
  </si>
  <si>
    <t>030413003680</t>
  </si>
  <si>
    <t>030413003681</t>
  </si>
  <si>
    <t>点型光电感烟火灾探测器（防爆型）</t>
  </si>
  <si>
    <t>1.名称:点型光电感烟火灾探测器（防爆型）
2.符合设计图纸、施工规范要求</t>
  </si>
  <si>
    <t>030413003682</t>
  </si>
  <si>
    <t>030413003683</t>
  </si>
  <si>
    <t>030413003684</t>
  </si>
  <si>
    <t>030413003685</t>
  </si>
  <si>
    <t>030413003686</t>
  </si>
  <si>
    <t>1.名称:WDZCN-BYJ-4
2.配线形式:管内配线
3.材质:铜芯
4.备注:符合设计图纸、施工规范要求</t>
  </si>
  <si>
    <t>030413003687</t>
  </si>
  <si>
    <t>030413003688</t>
  </si>
  <si>
    <t>030413003689</t>
  </si>
  <si>
    <t>031401001131</t>
  </si>
  <si>
    <t>030413003690</t>
  </si>
  <si>
    <t>030413003691</t>
  </si>
  <si>
    <t>030413003692</t>
  </si>
  <si>
    <t>030413003693</t>
  </si>
  <si>
    <t>030413003694</t>
  </si>
  <si>
    <t>030413003695</t>
  </si>
  <si>
    <t>030413003696</t>
  </si>
  <si>
    <t>030413003697</t>
  </si>
  <si>
    <t>区域防火门分机</t>
  </si>
  <si>
    <t>1.名称:区域防火门分机
2.安装方式:落地式
3.备注:符合设计图纸、施工规范要求</t>
  </si>
  <si>
    <t>030413003698</t>
  </si>
  <si>
    <t>030413003699</t>
  </si>
  <si>
    <t>030413003700</t>
  </si>
  <si>
    <t>031401001132</t>
  </si>
  <si>
    <t>030413003701</t>
  </si>
  <si>
    <t>030413003702</t>
  </si>
  <si>
    <t>030413003703</t>
  </si>
  <si>
    <t>030413003704</t>
  </si>
  <si>
    <t>030413003705</t>
  </si>
  <si>
    <t>030413003706</t>
  </si>
  <si>
    <t>030413003707</t>
  </si>
  <si>
    <t>031401001133</t>
  </si>
  <si>
    <t>030413003708</t>
  </si>
  <si>
    <t>030413003709</t>
  </si>
  <si>
    <t>030413003710</t>
  </si>
  <si>
    <t>030413003711</t>
  </si>
  <si>
    <t>030413003712</t>
  </si>
  <si>
    <t>030413003713</t>
  </si>
  <si>
    <t>030413003714</t>
  </si>
  <si>
    <t>030413003715</t>
  </si>
  <si>
    <t>030413003716</t>
  </si>
  <si>
    <t>030413003717</t>
  </si>
  <si>
    <t>030413003718</t>
  </si>
  <si>
    <t>030413003719</t>
  </si>
  <si>
    <t>030413003720</t>
  </si>
  <si>
    <t>031401001134</t>
  </si>
  <si>
    <t>030413003721</t>
  </si>
  <si>
    <t>030413003722</t>
  </si>
  <si>
    <t>030413003723</t>
  </si>
  <si>
    <t>030413003724</t>
  </si>
  <si>
    <t>030413003725</t>
  </si>
  <si>
    <t>030413003726</t>
  </si>
  <si>
    <t>030413003727</t>
  </si>
  <si>
    <t>031401001135</t>
  </si>
  <si>
    <t>工程名称：松山湖机器人智创城项目6号地下汽车库-消防水工程</t>
  </si>
  <si>
    <t>消防泵房</t>
  </si>
  <si>
    <t>031005002003</t>
  </si>
  <si>
    <t>室内消火栓泵</t>
  </si>
  <si>
    <t>1.名称:室内消火栓泵
2.型号:XBD12/30-L
3.水泵主要技术参数:Q=30L/s,H=115m,N=75KW (1用1备)
4.其他:含所需配件、控制柜等
5.含稳压泵基础
6.符合设计图纸、施工规范要求</t>
  </si>
  <si>
    <t>031002015003</t>
  </si>
  <si>
    <t>1.名称:水位标尺
2.规格:DN25
3.附配件:含浮漂、管卡、管塞、放水龙头、截止阀等配套附件
4.符合设计图纸、施工规范要求</t>
  </si>
  <si>
    <t>030901001051</t>
  </si>
  <si>
    <t>消火栓钢管 DN100</t>
  </si>
  <si>
    <t>030901001052</t>
  </si>
  <si>
    <t>030901001053</t>
  </si>
  <si>
    <t>消火栓钢管 DN200</t>
  </si>
  <si>
    <t>1.安装部位:室内
2.名称:内外壁热浸镀锌加厚钢管
3.材质、规格:DN200
4.连接形式:沟槽连接件连接
5.刷漆:安装前管道集中刷醇酸磁漆二道
6.内容:管道及管件安装、压力试验、吹扫与清洗、消毒、管道标识等完成管道安装的相关工程
7.符合设计图纸及施工规范要求</t>
  </si>
  <si>
    <t>030901001054</t>
  </si>
  <si>
    <t>消火栓钢管 DN400</t>
  </si>
  <si>
    <t>1.安装部位:室内
2.名称:内外壁热浸镀锌加厚钢管
3.材质、规格:DN400
4.连接形式:沟槽连接件连接
5.刷漆:管道刷醇酸磁漆二道
6.内容:管道及管件安装、压力试验、吹扫与清洗、消毒、管道标识等完成管道安装的相关工程
7.符合设计图纸及施工规范要求</t>
  </si>
  <si>
    <t>031001002019</t>
  </si>
  <si>
    <t>放空管</t>
  </si>
  <si>
    <t>1.安装部位:室内
2.介质:放空管
3.规格、压力等级:镀锌钢管DN100
4.符合设计图纸及施工规范要求</t>
  </si>
  <si>
    <t>031001002020</t>
  </si>
  <si>
    <t>溢流管</t>
  </si>
  <si>
    <t>1.安装部位:室内
2.介质:溢流管
3.规格、压力等级:镀锌钢管DN200
4.符合设计图纸及施工规范要求</t>
  </si>
  <si>
    <t>031001002021</t>
  </si>
  <si>
    <t>连通管</t>
  </si>
  <si>
    <t>1.安装部位:室内
2.介质:连通管
3.规格、压力等级:镀锌钢管DN300
4.符合设计图纸及施工规范要求</t>
  </si>
  <si>
    <t>031301005022</t>
  </si>
  <si>
    <t>031002006025</t>
  </si>
  <si>
    <t>管道过滤器</t>
  </si>
  <si>
    <t>1.名称:管道过滤器
2.规格、压力等级:DN150
3.符合设计图纸、施工规范要求</t>
  </si>
  <si>
    <t>组</t>
  </si>
  <si>
    <t>031002006026</t>
  </si>
  <si>
    <t>1.名称:管道过滤器
2.规格、压力等级:DN200
3.符合设计图纸、施工规范要求</t>
  </si>
  <si>
    <t>031002001207</t>
  </si>
  <si>
    <t>弯管型通气管</t>
  </si>
  <si>
    <t>1.类型:弯管型通气管
2.规格、压力等级:W-200型
3.符合设计图纸及施工规范要求</t>
  </si>
  <si>
    <t>031002001208</t>
  </si>
  <si>
    <t>电动阀</t>
  </si>
  <si>
    <t>1.名称:电动阀
2.规格、压力等级:DN400
3.符合设计图纸、施工规范要求</t>
  </si>
  <si>
    <t>031002001209</t>
  </si>
  <si>
    <t>节能消声止回阀</t>
  </si>
  <si>
    <t>1.类型:节能消声止回阀
2.规格:DN200
3.符合设计图纸、施工规范要求</t>
  </si>
  <si>
    <t>031002001210</t>
  </si>
  <si>
    <t>031002001211</t>
  </si>
  <si>
    <t>031002001212</t>
  </si>
  <si>
    <t>1.名称:明杆闸阀
2.规格、压力等级:DN200
3.符合设计图纸、施工规范要求</t>
  </si>
  <si>
    <t>031002001213</t>
  </si>
  <si>
    <t>1.名称:明杆闸阀
2.规格、压力等级:DN300
3.符合设计图纸、施工规范要求</t>
  </si>
  <si>
    <t>031002001214</t>
  </si>
  <si>
    <t>试水阀</t>
  </si>
  <si>
    <t>1.类型:试水阀
2.规格:DN65
3.符合设计图纸、施工规范要求</t>
  </si>
  <si>
    <t>031002001215</t>
  </si>
  <si>
    <t>过滤活塞式安全泄压阀</t>
  </si>
  <si>
    <t>1.名称:过滤活塞式安全泄压阀
2.型号:YQ98802-16Q
3.规格、压力等级:DN150、1.42MPa
4.符合设计图纸、施工规范要求</t>
  </si>
  <si>
    <t>031002001216</t>
  </si>
  <si>
    <t>18目不锈钢丝网罩</t>
  </si>
  <si>
    <t>1.名称:18目不锈钢丝网罩
2.符合设计图纸、施工规范要求</t>
  </si>
  <si>
    <t>031002001217</t>
  </si>
  <si>
    <t>压力开关</t>
  </si>
  <si>
    <t>1.类型:压力开关
2.规格:DN150
3.符合设计图纸、施工规范要求</t>
  </si>
  <si>
    <t>031002016003</t>
  </si>
  <si>
    <t>活塞式气囊水锤吸纳器</t>
  </si>
  <si>
    <t>1.名称:活塞式气囊水锤吸纳器
2.型号:XYQ9000-16P
3.规格:DN150
4.符合设计图纸、施工规范要求</t>
  </si>
  <si>
    <t>031002001218</t>
  </si>
  <si>
    <t>吸水喇叭口</t>
  </si>
  <si>
    <t>1.类型:吸水喇叭口
2.规格:DN400
3.符合设计图纸、施工规范要求</t>
  </si>
  <si>
    <t>031002008031</t>
  </si>
  <si>
    <t>橡胶软接头</t>
  </si>
  <si>
    <t>1.名称:橡胶软接头
2.规格:DN150
3.符合设计图纸、施工规范要求</t>
  </si>
  <si>
    <t>根</t>
  </si>
  <si>
    <t>031002008032</t>
  </si>
  <si>
    <t>1.名称:橡胶软接头
2.规格:DN200
3.符合设计图纸、施工规范要求</t>
  </si>
  <si>
    <t>030601004001</t>
  </si>
  <si>
    <t>信号液位装置</t>
  </si>
  <si>
    <t>1.名称:信号液位装置
2.含水位显示器、水位感应器
3.符合设计图纸、施工规范要求</t>
  </si>
  <si>
    <t>030601002002</t>
  </si>
  <si>
    <t>压力表</t>
  </si>
  <si>
    <t>1.名称:压力表
2.符合设计图纸、施工规范要求</t>
  </si>
  <si>
    <t>031002015004</t>
  </si>
  <si>
    <t>直读式流量计</t>
  </si>
  <si>
    <t>1.名称:直读式流量计
2.精度0.4、0~100L/s
3.符合设计图纸、施工规范要求</t>
  </si>
  <si>
    <t>030804001011</t>
  </si>
  <si>
    <t>同心大小头</t>
  </si>
  <si>
    <t>1.类型:同心大小头
2.规格:DN200
3.符合设计图纸、施工规范要求</t>
  </si>
  <si>
    <t>030804001012</t>
  </si>
  <si>
    <t>偏心大小头</t>
  </si>
  <si>
    <t>1.类型:偏心大小头
2.规格:DN200
3.符合设计图纸、施工规范要求</t>
  </si>
  <si>
    <t>031301003137</t>
  </si>
  <si>
    <t>柔性防水套管</t>
  </si>
  <si>
    <t>1.名称:柔性防水套管
2.规格:DN25
3.符合设计图纸、施工规范要求</t>
  </si>
  <si>
    <t>031301003138</t>
  </si>
  <si>
    <t>1.名称:柔性防水套管
2.规格:DN50
3.符合设计图纸、施工规范要求</t>
  </si>
  <si>
    <t>031301003139</t>
  </si>
  <si>
    <t>1.名称:柔性防水套管
2.规格:DN100
3.符合设计图纸、施工规范要求</t>
  </si>
  <si>
    <t>031301003140</t>
  </si>
  <si>
    <t>1.名称:柔性防水套管
2.规格:DN150
3.符合设计图纸、施工规范要求</t>
  </si>
  <si>
    <t>031301003141</t>
  </si>
  <si>
    <t>1.名称:柔性防水套管
2.规格:DN200
3.符合设计图纸、施工规范要求</t>
  </si>
  <si>
    <t>031301003142</t>
  </si>
  <si>
    <t>1.名称:柔性防水套管
2.规格:DN300
3.符合设计图纸、施工规范要求</t>
  </si>
  <si>
    <t>031301003143</t>
  </si>
  <si>
    <t>1.名称:柔性防水套管
2.规格:DN400
3.符合设计图纸、施工规范要求</t>
  </si>
  <si>
    <t>031401001124</t>
  </si>
  <si>
    <t>地下室</t>
  </si>
  <si>
    <t>030901001055</t>
  </si>
  <si>
    <t>030901001056</t>
  </si>
  <si>
    <t>031301005023</t>
  </si>
  <si>
    <t>031002001219</t>
  </si>
  <si>
    <t>防护阀</t>
  </si>
  <si>
    <t>1.名称:防护阀
2.规格、压力等级:DN150
3.符合设计图纸、施工规范要求</t>
  </si>
  <si>
    <t>031002001220</t>
  </si>
  <si>
    <t>030901010008</t>
  </si>
  <si>
    <t>030910002005</t>
  </si>
  <si>
    <t>030910001006</t>
  </si>
  <si>
    <t>031301003144</t>
  </si>
  <si>
    <t>防护密闭套管</t>
  </si>
  <si>
    <t>1.名称、类型:防护密闭套管
2.材质:钢管
3.介质管径:DN150
4.符合设计图纸、施工规范要求</t>
  </si>
  <si>
    <t>030909001007</t>
  </si>
  <si>
    <t>031401001125</t>
  </si>
  <si>
    <t>031005002004</t>
  </si>
  <si>
    <t>自动喷淋泵</t>
  </si>
  <si>
    <t>1.名称:自动喷淋泵
2.型号:XBD12/50-L
3.水泵主要技术参数:Q=45L/s, H=115m, N=90KW (2用1备)
4.其他:含所需配件、控制柜等
5.含稳压泵基础
6.符合设计图纸、施工规范要求</t>
  </si>
  <si>
    <t>030901001057</t>
  </si>
  <si>
    <t>030901001058</t>
  </si>
  <si>
    <t>030901001059</t>
  </si>
  <si>
    <t>水喷淋钢管 DN250</t>
  </si>
  <si>
    <t>1.安装部位:室内
2.名称:内外壁热浸镀锌加厚钢管
3.材质、规格:DN250
4.连接形式:沟槽连接件连接
5.刷漆:安装前管道集中刷醇酸磁漆二道
6.内容:管道及管件安装、压力试验、吹扫与清洗、消毒、管道标识等完成管道安装的相关工程
7.符合设计图纸及施工规范要求</t>
  </si>
  <si>
    <t>031301005024</t>
  </si>
  <si>
    <t>031002006027</t>
  </si>
  <si>
    <t>031002006028</t>
  </si>
  <si>
    <t>1.名称:管道过滤器
2.规格、压力等级:DN250
3.符合设计图纸、施工规范要求</t>
  </si>
  <si>
    <t>031002001221</t>
  </si>
  <si>
    <t>1.名称:带锁具明杆闸阀
2.规格、压力等级:DN250
3.符合设计图纸、施工规范要求</t>
  </si>
  <si>
    <t>031002001222</t>
  </si>
  <si>
    <t>031002001223</t>
  </si>
  <si>
    <t>031002001224</t>
  </si>
  <si>
    <t>031002001225</t>
  </si>
  <si>
    <t>1.名称:明杆闸阀
2.规格、压力等级:DN250
3.符合设计图纸、施工规范要求</t>
  </si>
  <si>
    <t>031002001226</t>
  </si>
  <si>
    <t>031002016004</t>
  </si>
  <si>
    <t>031002001227</t>
  </si>
  <si>
    <t>1.类型:压力开关
2.规格:DN250
3.符合设计图纸、施工规范要求</t>
  </si>
  <si>
    <t>031002008033</t>
  </si>
  <si>
    <t>031002008034</t>
  </si>
  <si>
    <t>1.名称:橡胶软接头
2.规格:DN250
3.符合设计图纸、施工规范要求</t>
  </si>
  <si>
    <t>030601002003</t>
  </si>
  <si>
    <t>031002015005</t>
  </si>
  <si>
    <t>030804001013</t>
  </si>
  <si>
    <t>030804001014</t>
  </si>
  <si>
    <t>1.类型:偏心大小头
2.规格:DN250
3.符合设计图纸、施工规范要求</t>
  </si>
  <si>
    <t>031301003145</t>
  </si>
  <si>
    <t>031401001126</t>
  </si>
  <si>
    <t>030901001060</t>
  </si>
  <si>
    <t>030901001061</t>
  </si>
  <si>
    <t>030901001062</t>
  </si>
  <si>
    <t>030901001063</t>
  </si>
  <si>
    <t>030901001064</t>
  </si>
  <si>
    <t>030901001065</t>
  </si>
  <si>
    <t>030901001066</t>
  </si>
  <si>
    <t>030901001067</t>
  </si>
  <si>
    <t>030901001068</t>
  </si>
  <si>
    <t>030901001069</t>
  </si>
  <si>
    <t>031301005025</t>
  </si>
  <si>
    <t>030901003006</t>
  </si>
  <si>
    <t>1.名称:上喷式自动喷洒头
2.材质、型号、规格:ZSTZ-15
3.符合设计图纸、施工规范要求</t>
  </si>
  <si>
    <t>031002001228</t>
  </si>
  <si>
    <t>1.名称:带锁具明杆闸阀
2.规格、压力等级:DN150
3.符合设计图纸、施工规范要求</t>
  </si>
  <si>
    <t>031002001229</t>
  </si>
  <si>
    <t>031002001230</t>
  </si>
  <si>
    <t>031002001231</t>
  </si>
  <si>
    <t>031002001232</t>
  </si>
  <si>
    <t>1.类型:防护阀
2.规格、压力等级:DN25
3.符合设计图纸、施工规范要求</t>
  </si>
  <si>
    <t>031002001233</t>
  </si>
  <si>
    <t>1.类型:防护阀
2.规格、压力等级:DN32
3.符合设计图纸、施工规范要求</t>
  </si>
  <si>
    <t>031002001234</t>
  </si>
  <si>
    <t>1.类型:防护阀
2.规格、压力等级:DN40
3.符合设计图纸、施工规范要求</t>
  </si>
  <si>
    <t>031002001235</t>
  </si>
  <si>
    <t>1.类型:防护阀
2.规格、压力等级:DN80
3.符合设计图纸、施工规范要求</t>
  </si>
  <si>
    <t>031002001236</t>
  </si>
  <si>
    <t>1.类型:防护阀
2.规格、压力等级:DN150
3.符合设计图纸、施工规范要求</t>
  </si>
  <si>
    <t>031002001237</t>
  </si>
  <si>
    <t>030901008003</t>
  </si>
  <si>
    <t>031002001238</t>
  </si>
  <si>
    <t>031002001239</t>
  </si>
  <si>
    <t>1.名称:泄水阀
2.规格、压力等级:DN50
3.符合设计图纸、施工规范要求</t>
  </si>
  <si>
    <t>031002001240</t>
  </si>
  <si>
    <t>031002001241</t>
  </si>
  <si>
    <t>031002001242</t>
  </si>
  <si>
    <t>031002001243</t>
  </si>
  <si>
    <t>031002001244</t>
  </si>
  <si>
    <t>031301003146</t>
  </si>
  <si>
    <t>1.名称、类型:防护密闭套管
2.材质:钢管
3.介质管径:DN25
4.符合设计图纸、施工规范要求</t>
  </si>
  <si>
    <t>031301003147</t>
  </si>
  <si>
    <t>1.名称、类型:防护密闭套管
2.材质:钢管
3.介质管径:DN32
4.符合设计图纸、施工规范要求</t>
  </si>
  <si>
    <t>031301003148</t>
  </si>
  <si>
    <t>1.名称、类型:防护密闭套管
2.材质:钢管
3.介质管径:DN40
4.符合设计图纸、施工规范要求</t>
  </si>
  <si>
    <t>031301003149</t>
  </si>
  <si>
    <t>1.名称、类型:防护密闭套管
2.材质:钢管
3.介质管径:DN80
4.符合设计图纸、施工规范要求</t>
  </si>
  <si>
    <t>031301003150</t>
  </si>
  <si>
    <t>030909001008</t>
  </si>
  <si>
    <t>031401001127</t>
  </si>
  <si>
    <t>工程名称：松山湖机器人智创城项目室外工程-消防工程</t>
  </si>
  <si>
    <t>031001008092</t>
  </si>
  <si>
    <t>塑料管</t>
  </si>
  <si>
    <t>1.名称:钢丝骨架复合PE管
2.规格:DN65
3.连接形式:电熔连接、含管件
4.管道检验及试验要求:含管道消毒、冲洗
5.满足设计图纸及相关规范要求</t>
  </si>
  <si>
    <t>031001008093</t>
  </si>
  <si>
    <t>1.名称:钢丝骨架复合PE管
2.规格:DN100
3.连接形式:电熔连接、含管件
4.满足设计图纸及相关规范要求</t>
  </si>
  <si>
    <t>031001008094</t>
  </si>
  <si>
    <t>1.名称:钢丝骨架复合PE管
2.规格:DN150
3.连接形式:电熔连接、含管件
4.满足设计图纸及相关规范要求</t>
  </si>
  <si>
    <t>040504002004</t>
  </si>
  <si>
    <t>阀门井</t>
  </si>
  <si>
    <t>1.名称:阀门井
2.盖板材质、规格:φ1200
3.井盖、井圈材质及规格:预制盖板
4.图集:05s502
5.模板安装与拆除</t>
  </si>
  <si>
    <t>座</t>
  </si>
  <si>
    <t>040502005007</t>
  </si>
  <si>
    <t>阀门</t>
  </si>
  <si>
    <t>1.名称:闸阀
2.材质及规格:DN100
3.连接形式:法兰连接
4.符合设计图纸及施工规范要求</t>
  </si>
  <si>
    <t>030901011001</t>
  </si>
  <si>
    <t>室外消火栓</t>
  </si>
  <si>
    <t>1.名称:室外消火栓
2.型号、规格:SSF100/65-1.0
3.满足设计图纸及相关规范要求</t>
  </si>
  <si>
    <t>030901012005</t>
  </si>
  <si>
    <t>消防、喷淋水泵接合器</t>
  </si>
  <si>
    <t>1.安装部位:地上
2.型号、规格:地上式150
3.附件材质、规格:SQD150型</t>
  </si>
  <si>
    <t>030901012006</t>
  </si>
  <si>
    <t>消防水泵接合器</t>
  </si>
  <si>
    <t>1.安装部位:地上
2.型号、规格:地上式100
3.附件材质、规格:DN100</t>
  </si>
  <si>
    <t>040101002010</t>
  </si>
  <si>
    <t>挖沟槽土方</t>
  </si>
  <si>
    <t>1.土壤类别:一、二类土
2.挖土深度:2m内
3.符合设计图纸、施工规范要求</t>
  </si>
  <si>
    <t>m3</t>
  </si>
  <si>
    <t>040103002003</t>
  </si>
  <si>
    <t>回填方</t>
  </si>
  <si>
    <t>1.密实度要求:按设计规范要求
2.填方材料品种:回填软土
3.符合设计图纸、施工规范要求</t>
  </si>
  <si>
    <t>040103003012</t>
  </si>
  <si>
    <t>余方弃置</t>
  </si>
  <si>
    <t>1.废弃料品种:一、二类土
2.运距:10km
3.符合设计图纸、施工规范要求</t>
  </si>
  <si>
    <t>工程名称：松山湖机器人智创城项目-防火门窗</t>
  </si>
  <si>
    <t>1号楼门窗工程</t>
  </si>
  <si>
    <t>010802004001</t>
  </si>
  <si>
    <t>钢质防火门</t>
  </si>
  <si>
    <t>1.框、扇材质:成品甲级防火双开门
2.耐火极限:≥1.5h
3.五金种类、规格:含安装及闭门器、门锁、小五金等配件
4.符合图纸及相关规范标准要求
5.超高降效:综合考虑</t>
  </si>
  <si>
    <t>m2</t>
  </si>
  <si>
    <t>010802004002</t>
  </si>
  <si>
    <t>1.框、扇材质:成品乙级防火双开门
2.耐火极限:≥1.0h
3.五金种类、规格:含安装及闭门器、门锁、小五金等配件
4.符合图纸及相关规范标准要求
5.超高降效:综合考虑</t>
  </si>
  <si>
    <t>010803002001</t>
  </si>
  <si>
    <t>防火卷帘(闸)门</t>
  </si>
  <si>
    <t>1.门材质:双轨双帘成品防火卷帘，耐火极限≥3.0h，带停滞功能
2.启动装置品种、规格:电动装置
3.符合图纸及相关规范标准要求
4.超高降效:综合考虑</t>
  </si>
  <si>
    <t>010803001001</t>
  </si>
  <si>
    <t>金属卷帘(闸)门</t>
  </si>
  <si>
    <t>1.门材质:1.2厚浅灰色成品钢制电动卷帘门(配套卷帘盒)
2.符合图纸及相关规范标准要求
3.超高降效:综合考虑</t>
  </si>
  <si>
    <t>010802001001</t>
  </si>
  <si>
    <t>钢门</t>
  </si>
  <si>
    <t>1.框、扇材质:1.0厚成品镀锌钢板门
2.其他工艺要求:包含门锁、把手、门套、门吸，含图纸所需一切配件及五金等其它相关费用
3.符合设计图纸以及施工规范要求
4.超高降效:综合考虑</t>
  </si>
  <si>
    <t>010802001002</t>
  </si>
  <si>
    <t>1.框、扇材质:1.0厚成品浅色仿木纹钢制门
2.其他工艺要求:包含门锁、把手、门套、门吸，含图纸所需一切配件及五金等其它相关费用
3.符合设计图纸以及施工规范要求
4.超高降效:综合考虑</t>
  </si>
  <si>
    <t>010807002001</t>
  </si>
  <si>
    <t>金属防火窗</t>
  </si>
  <si>
    <t>1.名称:甲级防火窗
2.框、扇材质及规格:浅灰色不锈钢窗框
3.玻璃品种、厚度:5mm钢化玻璃+20mm防火液+5mm钢化玻璃
4.耐火极限:≥1.5h
5.五金种类、规格:含安装及闭门器、门锁、小五金等配件
6.符合图纸及相关规范标准要求
7.超高降效:综合考虑</t>
  </si>
  <si>
    <t>2号楼门窗工程</t>
  </si>
  <si>
    <t>010802004003</t>
  </si>
  <si>
    <t>1.门框、扇材质:成品甲级防火单开门
2.耐火极限:≥1.5h
3.含安装及闭门器、门锁、小五金等配件
4.符合图纸及相关规范标准要求
5.超高降效:综合考虑</t>
  </si>
  <si>
    <t>010802004004</t>
  </si>
  <si>
    <t>1.门框、扇材质:成品甲级防火双开门
2.耐火极限:≥1.5h
3.含安装及闭门器、门锁、小五金等配件
4.符合图纸及相关规范标准要求
5.超高降效:综合考虑</t>
  </si>
  <si>
    <t>010802004005</t>
  </si>
  <si>
    <t>1.门框、扇材质:成品乙级防火单开门
2.耐火极限:≥1.0h
3.含安装及闭门器、门锁、小五金等配件
4.符合图纸及相关规范标准要求
5.超高降效:综合考虑</t>
  </si>
  <si>
    <t>010802004006</t>
  </si>
  <si>
    <t>1.门框、扇材质:成品乙级防火双开门
2.耐火极限:≥1.0h
3.含安装及闭门器、门锁、小五金等配件
4.符合图纸及相关规范标准要求
5.超高降效:综合考虑</t>
  </si>
  <si>
    <t>010802004007</t>
  </si>
  <si>
    <t>1.门框、扇材质:成品丙级防火单开门
2.耐火极限:≥0.5h
3.含安装及闭门器、门锁、小五金等配件
4.符合图纸及相关规范标准要求
5.超高降效:综合考虑</t>
  </si>
  <si>
    <t>010802001006</t>
  </si>
  <si>
    <t>1.门框、扇材质:成品镀锌钢板门
2.包含门锁、把手、门套、门吸等
3.含图纸所需一切配件及五金等其它相关费用
4.符合设计图纸以及施工规范要求</t>
  </si>
  <si>
    <t>010803001002</t>
  </si>
  <si>
    <t>1.门材质:浅灰色成品钢制电动卷帘门(配套卷帘盒)
2.启动装置品种、规格:电动装置
3.符合图纸及相关规范标准要求
4.超高降效:综合考虑</t>
  </si>
  <si>
    <t>010807002002</t>
  </si>
  <si>
    <t>防火窗</t>
  </si>
  <si>
    <t>1.门代号及洞口尺寸:成品乙级防火窗,耐火极限≥1.0h
2.符合设计图纸以及施工规范要求
3.超高降效:综合考虑</t>
  </si>
  <si>
    <t>3号楼门窗工程</t>
  </si>
  <si>
    <t>010802004008</t>
  </si>
  <si>
    <t>1.门洞口尺寸:FM甲1522，1500*2200
2.框、扇材质:浅灰色钢框
3.符合设计图纸以及施工规范要求</t>
  </si>
  <si>
    <t>4号楼门窗工程</t>
  </si>
  <si>
    <t>010802003001</t>
  </si>
  <si>
    <t>1.门框或扇外围尺寸:成品乙级防火子母门，耐火极限≥1.0h
2.成品乙级防火双开门,由专业公司制作,耐火极限≥1.0h
3.符合设计图纸及施工规范要求</t>
  </si>
  <si>
    <t>010802003002</t>
  </si>
  <si>
    <t>1.门框或扇外围尺寸:成品乙级防火门双开门，耐火极限≥1.0h
2.成品乙级防火双开门,由专业公司制作,耐火极限≥1.0h
3.符合设计图纸及施工规范要求</t>
  </si>
  <si>
    <t>5号楼门窗工程</t>
  </si>
  <si>
    <t>010802004009</t>
  </si>
  <si>
    <t>1.框、扇材质:成品甲级防火双开门，由专业公司制作,耐火极限≥1.5h
2.包括门窗制作安装以及胶条、执手锁、把手、合页等其他一切安装所需的配件及其他一切安装所需的配件及物料，具体详见图纸及技术要求
3.符合设计图纸及施工规范要求</t>
  </si>
  <si>
    <t>010802004010</t>
  </si>
  <si>
    <t>1.框、扇材质:成品甲级防火单开门，由专业公司制作,耐火极限≥1.5h
2.包括门窗制作安装以及胶条、执手锁、把手、合页等其他一切安装所需的配件及其他一切安装所需的配件及物料，具体详见图纸及技术要求
3.符合设计图纸及施工规范要求</t>
  </si>
  <si>
    <t>地下室门窗工程</t>
  </si>
  <si>
    <t>010802004011</t>
  </si>
  <si>
    <t>1.门框、扇材质:成品甲级防火门
2.耐火极限:甲级≥1.5小时
3.购安,含闭门器及顺序器等相关五金配件
4.符合设计图纸以及施工规范要求</t>
  </si>
  <si>
    <t>010802004012</t>
  </si>
  <si>
    <t>1.门框、扇材质:成品甲级双开防火门
2.耐火极限:甲级≥1.5小时
3.符合设计图纸以及施工规范要求</t>
  </si>
  <si>
    <t>010802004013</t>
  </si>
  <si>
    <t>1.门框、扇材质:成品丙级双开防火门
2.购安,含闭门器及顺序器等相关五金配件
3.符合设计图纸以及施工规范要求</t>
  </si>
  <si>
    <t>010803002002</t>
  </si>
  <si>
    <t>1.专业公司提供样板,甲方确认
2.具有停滞功能特级复合,防火卷帘耐火极限3.0h
3.符合设计图纸以及施工规范要求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</si>
</sst>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 numFmtId="179" formatCode="[DBNum2][$-804]General"/>
  </numFmts>
  <fonts count="35">
    <font>
      <sz val="9"/>
      <color theme="1"/>
      <name val="??"/>
      <charset val="134"/>
      <scheme val="minor"/>
    </font>
    <font>
      <b/>
      <sz val="20"/>
      <name val="宋体"/>
      <charset val="134"/>
    </font>
    <font>
      <sz val="10"/>
      <name val="宋体"/>
      <charset val="134"/>
    </font>
    <font>
      <sz val="9"/>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sz val="12"/>
      <color rgb="FFFF0000"/>
      <name val="宋体"/>
      <charset val="134"/>
    </font>
    <font>
      <b/>
      <sz val="12"/>
      <name val="宋体"/>
      <charset val="134"/>
    </font>
    <font>
      <b/>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2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3" applyNumberFormat="0" applyFill="0" applyAlignment="0" applyProtection="0">
      <alignment vertical="center"/>
    </xf>
    <xf numFmtId="0" fontId="21" fillId="0" borderId="23" applyNumberFormat="0" applyFill="0" applyAlignment="0" applyProtection="0">
      <alignment vertical="center"/>
    </xf>
    <xf numFmtId="0" fontId="22" fillId="0" borderId="24" applyNumberFormat="0" applyFill="0" applyAlignment="0" applyProtection="0">
      <alignment vertical="center"/>
    </xf>
    <xf numFmtId="0" fontId="22" fillId="0" borderId="0" applyNumberFormat="0" applyFill="0" applyBorder="0" applyAlignment="0" applyProtection="0">
      <alignment vertical="center"/>
    </xf>
    <xf numFmtId="0" fontId="23" fillId="4" borderId="25" applyNumberFormat="0" applyAlignment="0" applyProtection="0">
      <alignment vertical="center"/>
    </xf>
    <xf numFmtId="0" fontId="24" fillId="5" borderId="26" applyNumberFormat="0" applyAlignment="0" applyProtection="0">
      <alignment vertical="center"/>
    </xf>
    <xf numFmtId="0" fontId="25" fillId="5" borderId="25" applyNumberFormat="0" applyAlignment="0" applyProtection="0">
      <alignment vertical="center"/>
    </xf>
    <xf numFmtId="0" fontId="26" fillId="6" borderId="27" applyNumberFormat="0" applyAlignment="0" applyProtection="0">
      <alignment vertical="center"/>
    </xf>
    <xf numFmtId="0" fontId="27" fillId="0" borderId="28" applyNumberFormat="0" applyFill="0" applyAlignment="0" applyProtection="0">
      <alignment vertical="center"/>
    </xf>
    <xf numFmtId="0" fontId="28" fillId="0" borderId="29"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cellStyleXfs>
  <cellXfs count="72">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176" fontId="3" fillId="2" borderId="6" xfId="49" applyNumberFormat="1" applyFont="1" applyFill="1" applyBorder="1" applyAlignment="1">
      <alignment horizontal="right" vertical="center" wrapText="1"/>
    </xf>
    <xf numFmtId="176" fontId="2" fillId="2" borderId="6" xfId="49" applyNumberFormat="1"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176" fontId="2" fillId="2" borderId="9" xfId="49" applyNumberFormat="1" applyFont="1" applyFill="1" applyBorder="1" applyAlignment="1">
      <alignment horizontal="right" vertical="center" wrapText="1"/>
    </xf>
    <xf numFmtId="0" fontId="3"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2" fillId="2" borderId="12" xfId="49" applyFont="1" applyFill="1" applyBorder="1" applyAlignment="1">
      <alignment horizontal="right" vertical="center" wrapText="1"/>
    </xf>
    <xf numFmtId="0" fontId="0" fillId="0" borderId="0" xfId="49" applyFont="1" applyFill="1" applyAlignment="1"/>
    <xf numFmtId="0" fontId="4" fillId="0" borderId="0" xfId="0" applyFont="1" applyFill="1" applyBorder="1" applyAlignment="1">
      <alignment horizontal="left" vertical="top"/>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13" xfId="0" applyFont="1" applyFill="1" applyBorder="1" applyAlignment="1">
      <alignment horizontal="center" vertical="center"/>
    </xf>
    <xf numFmtId="0" fontId="4"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8" fillId="0" borderId="13" xfId="0" applyFont="1" applyFill="1" applyBorder="1" applyAlignment="1">
      <alignment horizontal="left" vertical="center" wrapText="1"/>
    </xf>
    <xf numFmtId="177" fontId="7" fillId="0" borderId="13" xfId="0" applyNumberFormat="1" applyFont="1" applyFill="1" applyBorder="1" applyAlignment="1">
      <alignment horizontal="right" vertical="center"/>
    </xf>
    <xf numFmtId="0" fontId="4" fillId="0" borderId="0" xfId="0" applyFont="1" applyFill="1" applyBorder="1" applyAlignment="1">
      <alignment horizontal="center" vertical="top"/>
    </xf>
    <xf numFmtId="0" fontId="4" fillId="0" borderId="13" xfId="0" applyFont="1" applyFill="1" applyBorder="1" applyAlignment="1">
      <alignment horizontal="left" vertical="top"/>
    </xf>
    <xf numFmtId="177" fontId="4" fillId="0" borderId="0" xfId="0" applyNumberFormat="1" applyFont="1" applyFill="1" applyBorder="1" applyAlignment="1">
      <alignment horizontal="center" vertical="top"/>
    </xf>
    <xf numFmtId="0" fontId="7" fillId="0" borderId="14" xfId="0" applyFont="1" applyFill="1" applyBorder="1" applyAlignment="1">
      <alignment horizontal="center" vertical="center"/>
    </xf>
    <xf numFmtId="9" fontId="4" fillId="0" borderId="13" xfId="3" applyFont="1" applyFill="1" applyBorder="1" applyAlignment="1" applyProtection="1">
      <alignment horizontal="center" vertical="center"/>
    </xf>
    <xf numFmtId="0" fontId="7" fillId="0" borderId="15" xfId="0" applyFont="1" applyFill="1" applyBorder="1" applyAlignment="1">
      <alignment horizontal="center" vertical="center"/>
    </xf>
    <xf numFmtId="10" fontId="4" fillId="0" borderId="0" xfId="3" applyNumberFormat="1" applyFont="1" applyFill="1" applyBorder="1" applyAlignment="1" applyProtection="1">
      <alignment horizontal="center" vertical="top"/>
    </xf>
    <xf numFmtId="0" fontId="6" fillId="0" borderId="0" xfId="0" applyFont="1" applyFill="1" applyBorder="1" applyAlignment="1">
      <alignment horizontal="left" vertical="top"/>
    </xf>
    <xf numFmtId="9" fontId="4" fillId="0" borderId="0" xfId="3" applyFont="1" applyFill="1" applyBorder="1" applyAlignment="1" applyProtection="1">
      <alignment horizontal="left" vertical="top"/>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13" xfId="0" applyFont="1" applyFill="1" applyBorder="1" applyAlignment="1">
      <alignment horizontal="center" vertical="center" wrapText="1"/>
    </xf>
    <xf numFmtId="0" fontId="9" fillId="0" borderId="13" xfId="0" applyFont="1" applyFill="1" applyBorder="1" applyAlignment="1">
      <alignment vertical="center" wrapText="1"/>
    </xf>
    <xf numFmtId="0" fontId="9" fillId="0" borderId="13" xfId="0" applyFont="1" applyFill="1" applyBorder="1" applyAlignment="1">
      <alignment horizontal="left" vertical="center" wrapText="1"/>
    </xf>
    <xf numFmtId="0" fontId="11" fillId="0" borderId="13" xfId="0" applyFont="1" applyFill="1" applyBorder="1" applyAlignment="1">
      <alignment vertical="center" wrapText="1"/>
    </xf>
    <xf numFmtId="0" fontId="12" fillId="0" borderId="13" xfId="0" applyFont="1" applyFill="1" applyBorder="1" applyAlignment="1">
      <alignment vertical="center" wrapText="1"/>
    </xf>
    <xf numFmtId="0" fontId="9" fillId="0" borderId="0" xfId="0" applyFont="1" applyFill="1" applyAlignment="1">
      <alignment vertical="center"/>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176" fontId="13" fillId="0" borderId="0" xfId="0" applyNumberFormat="1" applyFont="1" applyFill="1" applyAlignment="1">
      <alignment horizontal="center" vertical="center"/>
    </xf>
    <xf numFmtId="0" fontId="12" fillId="0" borderId="13" xfId="0" applyFont="1" applyFill="1" applyBorder="1" applyAlignment="1">
      <alignment horizontal="center" vertical="center"/>
    </xf>
    <xf numFmtId="176" fontId="12" fillId="0" borderId="13" xfId="0" applyNumberFormat="1" applyFont="1" applyFill="1" applyBorder="1" applyAlignment="1">
      <alignment horizontal="center" vertical="center" wrapText="1"/>
    </xf>
    <xf numFmtId="0" fontId="12" fillId="0" borderId="13" xfId="0" applyFont="1" applyFill="1" applyBorder="1" applyAlignment="1">
      <alignment horizontal="center" vertical="center" wrapText="1"/>
    </xf>
    <xf numFmtId="0" fontId="9" fillId="0" borderId="13" xfId="0" applyFont="1" applyFill="1" applyBorder="1" applyAlignment="1">
      <alignment horizontal="center" vertical="center"/>
    </xf>
    <xf numFmtId="0" fontId="9" fillId="0" borderId="13" xfId="0" applyFont="1" applyFill="1" applyBorder="1" applyAlignment="1">
      <alignment vertical="center"/>
    </xf>
    <xf numFmtId="178" fontId="9" fillId="0" borderId="13" xfId="0" applyNumberFormat="1" applyFont="1" applyFill="1" applyBorder="1" applyAlignment="1">
      <alignment vertical="center"/>
    </xf>
    <xf numFmtId="0" fontId="3" fillId="0" borderId="13" xfId="0" applyFont="1" applyFill="1" applyBorder="1" applyAlignment="1">
      <alignment vertical="center"/>
    </xf>
    <xf numFmtId="0" fontId="12" fillId="0" borderId="16" xfId="0" applyFont="1" applyFill="1" applyBorder="1" applyAlignment="1">
      <alignment horizontal="center" vertical="center"/>
    </xf>
    <xf numFmtId="0" fontId="12" fillId="0" borderId="17" xfId="0" applyFont="1" applyFill="1" applyBorder="1" applyAlignment="1">
      <alignment horizontal="center" vertical="center"/>
    </xf>
    <xf numFmtId="0" fontId="12" fillId="0" borderId="18" xfId="0" applyFont="1" applyFill="1" applyBorder="1" applyAlignment="1">
      <alignment horizontal="center" vertical="center"/>
    </xf>
    <xf numFmtId="176" fontId="9" fillId="0" borderId="13" xfId="0" applyNumberFormat="1" applyFont="1" applyFill="1" applyBorder="1" applyAlignment="1">
      <alignment vertical="center"/>
    </xf>
    <xf numFmtId="176" fontId="9" fillId="0" borderId="15" xfId="0" applyNumberFormat="1" applyFont="1" applyFill="1" applyBorder="1" applyAlignment="1">
      <alignment vertical="center"/>
    </xf>
    <xf numFmtId="178" fontId="9" fillId="0" borderId="15" xfId="0" applyNumberFormat="1" applyFont="1" applyFill="1" applyBorder="1" applyAlignment="1">
      <alignment horizontal="center" vertical="center"/>
    </xf>
    <xf numFmtId="178" fontId="9" fillId="0" borderId="14" xfId="0" applyNumberFormat="1" applyFont="1" applyFill="1" applyBorder="1" applyAlignment="1">
      <alignment horizontal="center" vertical="center"/>
    </xf>
    <xf numFmtId="0" fontId="12" fillId="0" borderId="19" xfId="0" applyFont="1" applyFill="1" applyBorder="1" applyAlignment="1">
      <alignment horizontal="center" vertical="center"/>
    </xf>
    <xf numFmtId="0" fontId="12" fillId="0" borderId="20" xfId="0" applyFont="1" applyFill="1" applyBorder="1" applyAlignment="1">
      <alignment horizontal="center" vertical="center"/>
    </xf>
    <xf numFmtId="0" fontId="12" fillId="0" borderId="21" xfId="0" applyFont="1" applyFill="1" applyBorder="1" applyAlignment="1">
      <alignment horizontal="center" vertical="center"/>
    </xf>
    <xf numFmtId="179" fontId="8" fillId="0" borderId="15" xfId="0" applyNumberFormat="1" applyFont="1" applyFill="1" applyBorder="1" applyAlignment="1">
      <alignment horizontal="center" vertical="center"/>
    </xf>
    <xf numFmtId="179" fontId="8" fillId="0" borderId="14"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showZeros="0" view="pageBreakPreview" zoomScaleNormal="100" workbookViewId="0">
      <selection activeCell="E5" sqref="E5"/>
    </sheetView>
  </sheetViews>
  <sheetFormatPr defaultColWidth="10.6666666666667" defaultRowHeight="14.25" outlineLevelRow="4" outlineLevelCol="6"/>
  <cols>
    <col min="1" max="1" width="8.14285714285714" style="49" customWidth="1"/>
    <col min="2" max="2" width="22.6761904761905" style="49" customWidth="1"/>
    <col min="3" max="3" width="26" style="49" customWidth="1"/>
    <col min="4" max="5" width="22.9714285714286" style="49" customWidth="1"/>
    <col min="6" max="6" width="22.4285714285714" style="49" customWidth="1"/>
    <col min="7" max="7" width="24.6" style="49" customWidth="1"/>
    <col min="8" max="16384" width="10.6666666666667" style="49"/>
  </cols>
  <sheetData>
    <row r="1" s="49" customFormat="1" ht="54" customHeight="1" spans="1:7">
      <c r="A1" s="50" t="s">
        <v>0</v>
      </c>
      <c r="B1" s="51"/>
      <c r="C1" s="51"/>
      <c r="D1" s="52"/>
      <c r="E1" s="52"/>
      <c r="F1" s="51"/>
      <c r="G1" s="51"/>
    </row>
    <row r="2" s="49" customFormat="1" ht="52" customHeight="1" spans="1:7">
      <c r="A2" s="53" t="s">
        <v>1</v>
      </c>
      <c r="B2" s="53" t="s">
        <v>2</v>
      </c>
      <c r="C2" s="53" t="s">
        <v>3</v>
      </c>
      <c r="D2" s="54" t="s">
        <v>4</v>
      </c>
      <c r="E2" s="55" t="s">
        <v>5</v>
      </c>
      <c r="F2" s="55" t="s">
        <v>6</v>
      </c>
      <c r="G2" s="53" t="s">
        <v>7</v>
      </c>
    </row>
    <row r="3" s="49" customFormat="1" ht="52" customHeight="1" spans="1:7">
      <c r="A3" s="56">
        <v>1</v>
      </c>
      <c r="B3" s="57" t="s">
        <v>8</v>
      </c>
      <c r="C3" s="58"/>
      <c r="D3" s="58"/>
      <c r="E3" s="58"/>
      <c r="F3" s="58"/>
      <c r="G3" s="59"/>
    </row>
    <row r="4" s="49" customFormat="1" ht="52" customHeight="1" spans="1:7">
      <c r="A4" s="60" t="s">
        <v>9</v>
      </c>
      <c r="B4" s="61"/>
      <c r="C4" s="62"/>
      <c r="D4" s="63" t="s">
        <v>10</v>
      </c>
      <c r="E4" s="64"/>
      <c r="F4" s="65">
        <f>F3</f>
        <v>0</v>
      </c>
      <c r="G4" s="66"/>
    </row>
    <row r="5" s="49" customFormat="1" ht="52" customHeight="1" spans="1:7">
      <c r="A5" s="67"/>
      <c r="B5" s="68"/>
      <c r="C5" s="69"/>
      <c r="D5" s="63" t="s">
        <v>11</v>
      </c>
      <c r="E5" s="64"/>
      <c r="F5" s="70" t="str">
        <f>IF(F4&lt;0,"负","")&amp;IF(TRUNC(F4)=F4,TEXT(IF(F4&lt;0,-F4,F4),"[DBNum2]")&amp;"元整",IF(TRUNC(F4*10)=F4*10,TEXT(TRUNC(IF(F4&lt;0,-F4,F4)),"[DBNum2]")&amp;"元"&amp;TEXT(RIGHT(F4),"[DBNum2]")&amp;"角整",TEXT(TRUNC(F4),"[DBNum2]")&amp;"元"&amp;IF(ISNUMBER(FIND(".0",F4)),"零",TEXT(LEFT(RIGHT(F4,2)),"[DBNum2]")&amp;"角")&amp;TEXT(RIGHT(F4),"[DBNum2]")&amp;"分"))</f>
        <v>零元整</v>
      </c>
      <c r="G5" s="71"/>
    </row>
  </sheetData>
  <mergeCells count="4">
    <mergeCell ref="A1:G1"/>
    <mergeCell ref="F4:G4"/>
    <mergeCell ref="F5:G5"/>
    <mergeCell ref="A4:C5"/>
  </mergeCells>
  <pageMargins left="0.75" right="0.75" top="1" bottom="1" header="0.5" footer="0.5"/>
  <pageSetup paperSize="9" scale="64"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showZeros="0" view="pageBreakPreview" zoomScaleNormal="100" workbookViewId="0">
      <selection activeCell="A4" sqref="A4"/>
    </sheetView>
  </sheetViews>
  <sheetFormatPr defaultColWidth="13.0380952380952" defaultRowHeight="33" customHeight="1"/>
  <cols>
    <col min="1" max="1" width="142.219047619048" style="43" customWidth="1"/>
    <col min="2" max="32" width="13.3428571428571" style="42"/>
    <col min="33" max="16384" width="13.0380952380952" style="42"/>
  </cols>
  <sheetData>
    <row r="1" s="42" customFormat="1" ht="43" customHeight="1" spans="1:10">
      <c r="A1" s="44" t="s">
        <v>12</v>
      </c>
    </row>
    <row r="2" s="42" customFormat="1" ht="90" customHeight="1" spans="1:10">
      <c r="A2" s="45" t="s">
        <v>13</v>
      </c>
    </row>
    <row r="3" s="42" customFormat="1" ht="112" customHeight="1" spans="1:10">
      <c r="A3" s="46" t="s">
        <v>14</v>
      </c>
    </row>
    <row r="4" s="42" customFormat="1" ht="93" customHeight="1" spans="1:10">
      <c r="A4" s="47" t="s">
        <v>15</v>
      </c>
    </row>
    <row r="5" s="42" customFormat="1" ht="37" customHeight="1" spans="1:10">
      <c r="A5" s="45" t="s">
        <v>16</v>
      </c>
    </row>
    <row r="6" s="42" customFormat="1" ht="53" customHeight="1" spans="1:10">
      <c r="A6" s="45" t="s">
        <v>17</v>
      </c>
    </row>
    <row r="7" s="42" customFormat="1" ht="46" customHeight="1" spans="1:10">
      <c r="A7" s="45" t="s">
        <v>18</v>
      </c>
    </row>
    <row r="8" s="42" customFormat="1" ht="48" customHeight="1" spans="1:10">
      <c r="A8" s="45" t="s">
        <v>19</v>
      </c>
    </row>
    <row r="9" s="42" customFormat="1" ht="34" customHeight="1" spans="1:10">
      <c r="A9" s="45" t="s">
        <v>20</v>
      </c>
    </row>
    <row r="10" s="42" customFormat="1" ht="34" customHeight="1" spans="1:10">
      <c r="A10" s="45" t="s">
        <v>21</v>
      </c>
    </row>
    <row r="11" s="42" customFormat="1" customHeight="1" spans="1:10">
      <c r="A11" s="48" t="s">
        <v>22</v>
      </c>
      <c r="B11" s="45"/>
      <c r="C11" s="45"/>
      <c r="D11" s="45"/>
      <c r="E11" s="45"/>
      <c r="F11" s="45"/>
      <c r="G11" s="45"/>
      <c r="H11" s="45"/>
      <c r="I11" s="45"/>
      <c r="J11" s="45"/>
    </row>
    <row r="12" s="42" customFormat="1" customHeight="1" spans="1:10">
      <c r="A12" s="43"/>
    </row>
    <row r="13" s="42"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showZeros="0" view="pageBreakPreview" zoomScaleNormal="100" workbookViewId="0">
      <selection activeCell="D21" sqref="D21"/>
    </sheetView>
  </sheetViews>
  <sheetFormatPr defaultColWidth="8" defaultRowHeight="12.75"/>
  <cols>
    <col min="1" max="1" width="8" style="25"/>
    <col min="2" max="2" width="27.3333333333333" style="25" customWidth="1"/>
    <col min="3" max="4" width="23.2761904761905" style="25" customWidth="1"/>
    <col min="5" max="5" width="17.6666666666667" style="25" customWidth="1"/>
    <col min="6" max="6" width="21.2857142857143" style="25" customWidth="1"/>
    <col min="7" max="7" width="14.8571428571429" style="25" customWidth="1"/>
    <col min="8" max="8" width="14.5714285714286" style="25" customWidth="1"/>
    <col min="9" max="9" width="15.5714285714286" style="25" customWidth="1"/>
    <col min="10" max="10" width="14" style="25" customWidth="1"/>
    <col min="11" max="16384" width="8" style="25"/>
  </cols>
  <sheetData>
    <row r="1" s="25" customFormat="1" ht="33" customHeight="1" spans="1:10">
      <c r="A1" s="26" t="s">
        <v>23</v>
      </c>
      <c r="B1" s="26"/>
      <c r="C1" s="26"/>
      <c r="D1" s="26"/>
      <c r="E1" s="26"/>
    </row>
    <row r="2" s="25" customFormat="1" ht="21" customHeight="1" spans="1:10">
      <c r="A2" s="27" t="s">
        <v>24</v>
      </c>
      <c r="B2" s="27"/>
      <c r="C2" s="27"/>
      <c r="D2" s="27"/>
    </row>
    <row r="3" s="25" customFormat="1" ht="22" customHeight="1" spans="1:10">
      <c r="A3" s="28" t="s">
        <v>1</v>
      </c>
      <c r="B3" s="28" t="s">
        <v>25</v>
      </c>
      <c r="C3" s="28" t="s">
        <v>26</v>
      </c>
      <c r="D3" s="28" t="s">
        <v>27</v>
      </c>
      <c r="E3" s="28" t="s">
        <v>7</v>
      </c>
      <c r="F3" s="25"/>
      <c r="G3" s="29"/>
      <c r="H3" s="30"/>
    </row>
    <row r="4" s="25" customFormat="1" ht="22" customHeight="1" spans="1:10">
      <c r="A4" s="28">
        <v>1</v>
      </c>
      <c r="B4" s="31" t="s">
        <v>28</v>
      </c>
      <c r="C4" s="32">
        <v>8826.43</v>
      </c>
      <c r="D4" s="28">
        <f>'6号地下室气体灭火'!H16</f>
        <v>0</v>
      </c>
      <c r="E4" s="28"/>
      <c r="F4" s="33"/>
      <c r="G4" s="33"/>
      <c r="H4" s="33"/>
      <c r="I4" s="33"/>
      <c r="J4" s="33"/>
    </row>
    <row r="5" s="25" customFormat="1" ht="20" customHeight="1" spans="1:10">
      <c r="A5" s="28">
        <v>2</v>
      </c>
      <c r="B5" s="31" t="s">
        <v>29</v>
      </c>
      <c r="C5" s="32">
        <v>8826.43</v>
      </c>
      <c r="D5" s="32">
        <f>'6号地下室消防电'!H114</f>
        <v>0</v>
      </c>
      <c r="E5" s="34"/>
      <c r="F5" s="35"/>
      <c r="G5" s="33"/>
      <c r="H5" s="33"/>
      <c r="I5" s="33"/>
      <c r="J5" s="33"/>
    </row>
    <row r="6" s="25" customFormat="1" ht="20" customHeight="1" spans="1:10">
      <c r="A6" s="28">
        <v>3</v>
      </c>
      <c r="B6" s="31" t="s">
        <v>30</v>
      </c>
      <c r="C6" s="32">
        <f>C5</f>
        <v>8826.43</v>
      </c>
      <c r="D6" s="32">
        <f>'6号地下室消防水'!H122</f>
        <v>0</v>
      </c>
      <c r="E6" s="34"/>
      <c r="F6" s="35"/>
      <c r="G6" s="33"/>
      <c r="H6" s="33"/>
      <c r="I6" s="33"/>
      <c r="J6" s="33"/>
    </row>
    <row r="7" s="25" customFormat="1" ht="20" customHeight="1" spans="1:10">
      <c r="A7" s="28">
        <v>4</v>
      </c>
      <c r="B7" s="31" t="s">
        <v>31</v>
      </c>
      <c r="C7" s="32">
        <v>107468.51</v>
      </c>
      <c r="D7" s="32">
        <f>'1号消防电'!H100</f>
        <v>0</v>
      </c>
      <c r="E7" s="34"/>
      <c r="F7" s="35"/>
      <c r="G7" s="33"/>
      <c r="H7" s="33"/>
      <c r="I7" s="33"/>
      <c r="J7" s="33"/>
    </row>
    <row r="8" s="25" customFormat="1" ht="20" customHeight="1" spans="1:10">
      <c r="A8" s="28">
        <v>5</v>
      </c>
      <c r="B8" s="31" t="s">
        <v>32</v>
      </c>
      <c r="C8" s="32">
        <f>C7</f>
        <v>107468.51</v>
      </c>
      <c r="D8" s="32">
        <f>'1号消防水'!H89</f>
        <v>0</v>
      </c>
      <c r="E8" s="34"/>
      <c r="F8" s="35"/>
      <c r="G8" s="33"/>
      <c r="H8" s="33"/>
      <c r="I8" s="33"/>
      <c r="J8" s="33"/>
    </row>
    <row r="9" s="25" customFormat="1" ht="20" customHeight="1" spans="1:10">
      <c r="A9" s="28">
        <v>6</v>
      </c>
      <c r="B9" s="31" t="s">
        <v>33</v>
      </c>
      <c r="C9" s="32">
        <v>18824.82</v>
      </c>
      <c r="D9" s="32">
        <f>'2号消防电'!H65</f>
        <v>0</v>
      </c>
      <c r="E9" s="34"/>
      <c r="F9" s="35"/>
      <c r="G9" s="33"/>
      <c r="H9" s="33"/>
      <c r="I9" s="33"/>
      <c r="J9" s="33"/>
    </row>
    <row r="10" s="25" customFormat="1" ht="20" customHeight="1" spans="1:10">
      <c r="A10" s="28">
        <v>7</v>
      </c>
      <c r="B10" s="31" t="s">
        <v>34</v>
      </c>
      <c r="C10" s="32">
        <f>C9</f>
        <v>18824.82</v>
      </c>
      <c r="D10" s="32">
        <f>'2号消防水'!H91</f>
        <v>0</v>
      </c>
      <c r="E10" s="34"/>
      <c r="F10" s="35"/>
      <c r="G10" s="33"/>
      <c r="H10" s="33"/>
      <c r="I10" s="33"/>
      <c r="J10" s="33"/>
    </row>
    <row r="11" s="25" customFormat="1" ht="20" customHeight="1" spans="1:10">
      <c r="A11" s="28">
        <v>8</v>
      </c>
      <c r="B11" s="31" t="s">
        <v>35</v>
      </c>
      <c r="C11" s="32">
        <v>202</v>
      </c>
      <c r="D11" s="32">
        <f>'3号消防电'!H25</f>
        <v>0</v>
      </c>
      <c r="E11" s="34"/>
      <c r="F11" s="35"/>
      <c r="G11" s="33"/>
      <c r="H11" s="33"/>
      <c r="I11" s="33"/>
      <c r="J11" s="33"/>
    </row>
    <row r="12" s="25" customFormat="1" ht="20" customHeight="1" spans="1:10">
      <c r="A12" s="28">
        <v>9</v>
      </c>
      <c r="B12" s="31" t="s">
        <v>36</v>
      </c>
      <c r="C12" s="32">
        <f t="shared" ref="C12:C16" si="0">C11</f>
        <v>202</v>
      </c>
      <c r="D12" s="32">
        <f>'3号消防水'!J10</f>
        <v>0</v>
      </c>
      <c r="E12" s="34"/>
      <c r="F12" s="35"/>
      <c r="G12" s="33"/>
      <c r="H12" s="33"/>
      <c r="I12" s="33"/>
      <c r="J12" s="33"/>
    </row>
    <row r="13" s="25" customFormat="1" ht="20" customHeight="1" spans="1:10">
      <c r="A13" s="28">
        <v>10</v>
      </c>
      <c r="B13" s="31" t="s">
        <v>37</v>
      </c>
      <c r="C13" s="32">
        <v>327.18</v>
      </c>
      <c r="D13" s="32">
        <f>'4号消防电'!J8</f>
        <v>0</v>
      </c>
      <c r="E13" s="34"/>
      <c r="F13" s="35"/>
      <c r="G13" s="33"/>
      <c r="H13" s="33"/>
      <c r="I13" s="33"/>
      <c r="J13" s="33"/>
    </row>
    <row r="14" s="25" customFormat="1" ht="20" customHeight="1" spans="1:10">
      <c r="A14" s="28">
        <v>11</v>
      </c>
      <c r="B14" s="31" t="s">
        <v>38</v>
      </c>
      <c r="C14" s="32">
        <f t="shared" si="0"/>
        <v>327.18</v>
      </c>
      <c r="D14" s="32">
        <f>'4号消防水'!H11</f>
        <v>0</v>
      </c>
      <c r="E14" s="34"/>
      <c r="F14" s="35"/>
      <c r="G14" s="33"/>
      <c r="H14" s="33"/>
      <c r="I14" s="33"/>
      <c r="J14" s="33"/>
    </row>
    <row r="15" s="25" customFormat="1" ht="20" customHeight="1" spans="1:10">
      <c r="A15" s="28">
        <v>12</v>
      </c>
      <c r="B15" s="31" t="s">
        <v>39</v>
      </c>
      <c r="C15" s="32">
        <v>24.5</v>
      </c>
      <c r="D15" s="32">
        <f>'5号消防电'!H31</f>
        <v>0</v>
      </c>
      <c r="E15" s="34"/>
      <c r="F15" s="35"/>
      <c r="G15" s="33"/>
      <c r="H15" s="33"/>
      <c r="I15" s="33"/>
      <c r="J15" s="33"/>
    </row>
    <row r="16" s="25" customFormat="1" ht="20" customHeight="1" spans="1:10">
      <c r="A16" s="28">
        <v>13</v>
      </c>
      <c r="B16" s="31" t="s">
        <v>40</v>
      </c>
      <c r="C16" s="32">
        <f t="shared" si="0"/>
        <v>24.5</v>
      </c>
      <c r="D16" s="32">
        <f>'5号消防水'!H9</f>
        <v>0</v>
      </c>
      <c r="E16" s="34"/>
      <c r="F16" s="35"/>
      <c r="G16" s="33"/>
      <c r="H16" s="33"/>
      <c r="I16" s="33"/>
      <c r="J16" s="33"/>
    </row>
    <row r="17" s="25" customFormat="1" ht="20" customHeight="1" spans="1:10">
      <c r="A17" s="28">
        <v>14</v>
      </c>
      <c r="B17" s="31" t="s">
        <v>41</v>
      </c>
      <c r="C17" s="36"/>
      <c r="D17" s="32">
        <f>室外消防工程!H17</f>
        <v>0</v>
      </c>
      <c r="E17" s="37"/>
      <c r="F17" s="35"/>
      <c r="G17" s="33"/>
      <c r="H17" s="33"/>
      <c r="I17" s="33"/>
      <c r="J17" s="33"/>
    </row>
    <row r="18" s="25" customFormat="1" ht="20" customHeight="1" spans="1:10">
      <c r="A18" s="28">
        <v>15</v>
      </c>
      <c r="B18" s="31" t="s">
        <v>42</v>
      </c>
      <c r="C18" s="28"/>
      <c r="D18" s="32">
        <f>防火门窗!H35</f>
        <v>0</v>
      </c>
      <c r="E18" s="37"/>
      <c r="F18" s="35"/>
      <c r="G18" s="33"/>
      <c r="H18" s="33"/>
      <c r="I18" s="33"/>
      <c r="J18" s="33"/>
    </row>
    <row r="19" s="25" customFormat="1" ht="20" customHeight="1" spans="1:10">
      <c r="A19" s="28">
        <v>16</v>
      </c>
      <c r="B19" s="38" t="s">
        <v>43</v>
      </c>
      <c r="C19" s="36"/>
      <c r="D19" s="32">
        <f>SUM(D4:D18)</f>
        <v>0</v>
      </c>
      <c r="E19" s="37"/>
      <c r="F19" s="35"/>
      <c r="G19" s="39"/>
      <c r="H19" s="39"/>
      <c r="I19" s="35"/>
      <c r="J19" s="33"/>
    </row>
    <row r="20" s="25" customFormat="1" ht="20" customHeight="1" spans="1:10">
      <c r="A20" s="28">
        <v>17</v>
      </c>
      <c r="B20" s="38" t="s">
        <v>44</v>
      </c>
      <c r="C20" s="36"/>
      <c r="D20" s="32">
        <f>D19*0.09</f>
        <v>0</v>
      </c>
      <c r="E20" s="34"/>
      <c r="F20" s="33"/>
      <c r="G20" s="33"/>
      <c r="H20" s="33"/>
      <c r="I20" s="33"/>
      <c r="J20" s="33"/>
    </row>
    <row r="21" s="25" customFormat="1" ht="20" customHeight="1" spans="1:10">
      <c r="A21" s="28">
        <v>18</v>
      </c>
      <c r="B21" s="38" t="s">
        <v>45</v>
      </c>
      <c r="C21" s="36"/>
      <c r="D21" s="32">
        <f>SUM(D19:D20)</f>
        <v>0</v>
      </c>
      <c r="E21" s="34"/>
      <c r="F21" s="33"/>
    </row>
    <row r="25" spans="1:10">
      <c r="C25" s="40"/>
    </row>
    <row r="26" spans="1:10">
      <c r="D26" s="41"/>
    </row>
  </sheetData>
  <mergeCells count="5">
    <mergeCell ref="A1:E1"/>
    <mergeCell ref="A2:D2"/>
    <mergeCell ref="B19:C19"/>
    <mergeCell ref="B20:C20"/>
    <mergeCell ref="B21:C21"/>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0"/>
  <sheetViews>
    <sheetView showGridLines="0" showZeros="0" view="pageBreakPreview" zoomScaleNormal="100" workbookViewId="0">
      <pane xSplit="6" ySplit="6" topLeftCell="G75" activePane="bottomRight" state="frozen"/>
      <selection/>
      <selection pane="topRight"/>
      <selection pane="bottomLeft"/>
      <selection pane="bottomRight" activeCell="G6" sqref="G6:G99"/>
    </sheetView>
  </sheetViews>
  <sheetFormatPr defaultColWidth="9" defaultRowHeight="12" outlineLevelCol="7"/>
  <cols>
    <col min="1" max="1" width="9.5047619047619" customWidth="1"/>
    <col min="2" max="2" width="19.6666666666667" customWidth="1"/>
    <col min="3" max="3" width="18.1619047619048" customWidth="1"/>
    <col min="4" max="4" width="28.5714285714286" customWidth="1"/>
    <col min="5" max="5" width="7.16190476190476" customWidth="1"/>
    <col min="6" max="6" width="10.5619047619048" customWidth="1"/>
    <col min="7" max="8" width="12.1714285714286" customWidth="1"/>
  </cols>
  <sheetData>
    <row r="1" customFormat="1" ht="39.75" customHeight="1" spans="1:8">
      <c r="A1" s="1" t="s">
        <v>46</v>
      </c>
      <c r="B1" s="1"/>
      <c r="C1" s="1"/>
      <c r="D1" s="1"/>
      <c r="E1" s="1"/>
      <c r="F1" s="1"/>
      <c r="G1" s="2"/>
      <c r="H1" s="2"/>
    </row>
    <row r="2" customFormat="1" ht="28.5" customHeight="1" spans="1:8">
      <c r="A2" s="3" t="s">
        <v>47</v>
      </c>
      <c r="B2" s="3"/>
      <c r="C2" s="3"/>
      <c r="D2" s="3"/>
      <c r="E2" s="3"/>
      <c r="F2" s="3"/>
      <c r="G2" s="4"/>
      <c r="H2" s="4"/>
    </row>
    <row r="3" customFormat="1" ht="17.25" customHeight="1" spans="1:8">
      <c r="A3" s="5" t="s">
        <v>1</v>
      </c>
      <c r="B3" s="6" t="s">
        <v>48</v>
      </c>
      <c r="C3" s="6" t="s">
        <v>25</v>
      </c>
      <c r="D3" s="6" t="s">
        <v>49</v>
      </c>
      <c r="E3" s="6" t="s">
        <v>50</v>
      </c>
      <c r="F3" s="6" t="s">
        <v>51</v>
      </c>
      <c r="G3" s="6" t="s">
        <v>52</v>
      </c>
      <c r="H3" s="7"/>
    </row>
    <row r="4" customFormat="1" ht="17.25" customHeight="1" spans="1:8">
      <c r="A4" s="8"/>
      <c r="B4" s="9"/>
      <c r="C4" s="9"/>
      <c r="D4" s="9"/>
      <c r="E4" s="9"/>
      <c r="F4" s="9"/>
      <c r="G4" s="9" t="s">
        <v>53</v>
      </c>
      <c r="H4" s="10" t="s">
        <v>54</v>
      </c>
    </row>
    <row r="5" customFormat="1" ht="15.75" customHeight="1" spans="1:8">
      <c r="A5" s="8"/>
      <c r="B5" s="11"/>
      <c r="C5" s="11" t="s">
        <v>55</v>
      </c>
      <c r="D5" s="11"/>
      <c r="E5" s="11"/>
      <c r="F5" s="12"/>
      <c r="G5" s="12"/>
      <c r="H5" s="13"/>
    </row>
    <row r="6" customFormat="1" ht="48" spans="1:8">
      <c r="A6" s="8">
        <v>1</v>
      </c>
      <c r="B6" s="11" t="s">
        <v>56</v>
      </c>
      <c r="C6" s="11" t="s">
        <v>57</v>
      </c>
      <c r="D6" s="11" t="s">
        <v>58</v>
      </c>
      <c r="E6" s="9" t="s">
        <v>59</v>
      </c>
      <c r="F6" s="12">
        <v>121.08</v>
      </c>
      <c r="G6" s="12"/>
      <c r="H6" s="19">
        <f>F6*G6</f>
        <v>0</v>
      </c>
    </row>
    <row r="7" customFormat="1" ht="48" spans="1:8">
      <c r="A7" s="8">
        <v>2</v>
      </c>
      <c r="B7" s="11" t="s">
        <v>60</v>
      </c>
      <c r="C7" s="11" t="s">
        <v>57</v>
      </c>
      <c r="D7" s="11" t="s">
        <v>61</v>
      </c>
      <c r="E7" s="9" t="s">
        <v>59</v>
      </c>
      <c r="F7" s="12">
        <v>2006.31</v>
      </c>
      <c r="G7" s="12"/>
      <c r="H7" s="19">
        <f t="shared" ref="H7:H38" si="0">F7*G7</f>
        <v>0</v>
      </c>
    </row>
    <row r="8" customFormat="1" ht="48" spans="1:8">
      <c r="A8" s="8">
        <v>3</v>
      </c>
      <c r="B8" s="11" t="s">
        <v>62</v>
      </c>
      <c r="C8" s="11" t="s">
        <v>63</v>
      </c>
      <c r="D8" s="11" t="s">
        <v>64</v>
      </c>
      <c r="E8" s="9" t="s">
        <v>59</v>
      </c>
      <c r="F8" s="12">
        <v>350.43</v>
      </c>
      <c r="G8" s="12"/>
      <c r="H8" s="19">
        <f t="shared" si="0"/>
        <v>0</v>
      </c>
    </row>
    <row r="9" customFormat="1" ht="48" spans="1:8">
      <c r="A9" s="8">
        <v>4</v>
      </c>
      <c r="B9" s="11" t="s">
        <v>65</v>
      </c>
      <c r="C9" s="11" t="s">
        <v>63</v>
      </c>
      <c r="D9" s="11" t="s">
        <v>66</v>
      </c>
      <c r="E9" s="9" t="s">
        <v>59</v>
      </c>
      <c r="F9" s="12">
        <v>318.05</v>
      </c>
      <c r="G9" s="12"/>
      <c r="H9" s="19">
        <f t="shared" si="0"/>
        <v>0</v>
      </c>
    </row>
    <row r="10" customFormat="1" ht="24" spans="1:8">
      <c r="A10" s="8">
        <v>5</v>
      </c>
      <c r="B10" s="11" t="s">
        <v>67</v>
      </c>
      <c r="C10" s="11" t="s">
        <v>68</v>
      </c>
      <c r="D10" s="11" t="s">
        <v>69</v>
      </c>
      <c r="E10" s="9" t="s">
        <v>70</v>
      </c>
      <c r="F10" s="12">
        <v>7</v>
      </c>
      <c r="G10" s="12"/>
      <c r="H10" s="19">
        <f t="shared" si="0"/>
        <v>0</v>
      </c>
    </row>
    <row r="11" customFormat="1" ht="60" spans="1:8">
      <c r="A11" s="8">
        <v>6</v>
      </c>
      <c r="B11" s="11" t="s">
        <v>71</v>
      </c>
      <c r="C11" s="11" t="s">
        <v>72</v>
      </c>
      <c r="D11" s="11" t="s">
        <v>73</v>
      </c>
      <c r="E11" s="9" t="s">
        <v>74</v>
      </c>
      <c r="F11" s="12">
        <v>3075.46</v>
      </c>
      <c r="G11" s="12"/>
      <c r="H11" s="19">
        <f t="shared" si="0"/>
        <v>0</v>
      </c>
    </row>
    <row r="12" customFormat="1" ht="60" spans="1:8">
      <c r="A12" s="8">
        <v>7</v>
      </c>
      <c r="B12" s="11" t="s">
        <v>75</v>
      </c>
      <c r="C12" s="11" t="s">
        <v>76</v>
      </c>
      <c r="D12" s="11" t="s">
        <v>77</v>
      </c>
      <c r="E12" s="9" t="s">
        <v>59</v>
      </c>
      <c r="F12" s="12">
        <v>204.95</v>
      </c>
      <c r="G12" s="12"/>
      <c r="H12" s="19">
        <f t="shared" si="0"/>
        <v>0</v>
      </c>
    </row>
    <row r="13" customFormat="1" ht="60" spans="1:8">
      <c r="A13" s="8">
        <v>8</v>
      </c>
      <c r="B13" s="11" t="s">
        <v>78</v>
      </c>
      <c r="C13" s="11" t="s">
        <v>76</v>
      </c>
      <c r="D13" s="11" t="s">
        <v>79</v>
      </c>
      <c r="E13" s="9" t="s">
        <v>59</v>
      </c>
      <c r="F13" s="12">
        <v>65471.58</v>
      </c>
      <c r="G13" s="12"/>
      <c r="H13" s="19">
        <f t="shared" si="0"/>
        <v>0</v>
      </c>
    </row>
    <row r="14" customFormat="1" ht="60" spans="1:8">
      <c r="A14" s="8">
        <v>9</v>
      </c>
      <c r="B14" s="11" t="s">
        <v>80</v>
      </c>
      <c r="C14" s="11" t="s">
        <v>81</v>
      </c>
      <c r="D14" s="11" t="s">
        <v>82</v>
      </c>
      <c r="E14" s="9" t="s">
        <v>59</v>
      </c>
      <c r="F14" s="12">
        <v>50279.88</v>
      </c>
      <c r="G14" s="12"/>
      <c r="H14" s="19">
        <f t="shared" si="0"/>
        <v>0</v>
      </c>
    </row>
    <row r="15" customFormat="1" ht="60" spans="1:8">
      <c r="A15" s="8">
        <v>10</v>
      </c>
      <c r="B15" s="11" t="s">
        <v>83</v>
      </c>
      <c r="C15" s="11" t="s">
        <v>84</v>
      </c>
      <c r="D15" s="11" t="s">
        <v>85</v>
      </c>
      <c r="E15" s="9" t="s">
        <v>59</v>
      </c>
      <c r="F15" s="12">
        <v>14935.14</v>
      </c>
      <c r="G15" s="12"/>
      <c r="H15" s="19">
        <f t="shared" si="0"/>
        <v>0</v>
      </c>
    </row>
    <row r="16" customFormat="1" ht="72" spans="1:8">
      <c r="A16" s="8">
        <v>11</v>
      </c>
      <c r="B16" s="11" t="s">
        <v>86</v>
      </c>
      <c r="C16" s="11" t="s">
        <v>81</v>
      </c>
      <c r="D16" s="11" t="s">
        <v>87</v>
      </c>
      <c r="E16" s="9" t="s">
        <v>59</v>
      </c>
      <c r="F16" s="12">
        <v>297.88</v>
      </c>
      <c r="G16" s="12"/>
      <c r="H16" s="19">
        <f t="shared" si="0"/>
        <v>0</v>
      </c>
    </row>
    <row r="17" customFormat="1" ht="72" spans="1:8">
      <c r="A17" s="8">
        <v>12</v>
      </c>
      <c r="B17" s="11" t="s">
        <v>88</v>
      </c>
      <c r="C17" s="11" t="s">
        <v>84</v>
      </c>
      <c r="D17" s="11" t="s">
        <v>89</v>
      </c>
      <c r="E17" s="9" t="s">
        <v>59</v>
      </c>
      <c r="F17" s="12">
        <v>6593.01</v>
      </c>
      <c r="G17" s="12"/>
      <c r="H17" s="19">
        <f t="shared" si="0"/>
        <v>0</v>
      </c>
    </row>
    <row r="18" customFormat="1" ht="72" spans="1:8">
      <c r="A18" s="8">
        <v>13</v>
      </c>
      <c r="B18" s="11" t="s">
        <v>90</v>
      </c>
      <c r="C18" s="11" t="s">
        <v>81</v>
      </c>
      <c r="D18" s="11" t="s">
        <v>91</v>
      </c>
      <c r="E18" s="9" t="s">
        <v>59</v>
      </c>
      <c r="F18" s="12">
        <v>31173.74</v>
      </c>
      <c r="G18" s="12"/>
      <c r="H18" s="19">
        <f t="shared" si="0"/>
        <v>0</v>
      </c>
    </row>
    <row r="19" customFormat="1" ht="48" spans="1:8">
      <c r="A19" s="8">
        <v>14</v>
      </c>
      <c r="B19" s="11" t="s">
        <v>92</v>
      </c>
      <c r="C19" s="11" t="s">
        <v>93</v>
      </c>
      <c r="D19" s="11" t="s">
        <v>94</v>
      </c>
      <c r="E19" s="9" t="s">
        <v>59</v>
      </c>
      <c r="F19" s="12">
        <v>2936.23</v>
      </c>
      <c r="G19" s="12"/>
      <c r="H19" s="19">
        <f t="shared" si="0"/>
        <v>0</v>
      </c>
    </row>
    <row r="20" customFormat="1" ht="48" spans="1:8">
      <c r="A20" s="8">
        <v>15</v>
      </c>
      <c r="B20" s="11" t="s">
        <v>95</v>
      </c>
      <c r="C20" s="11" t="s">
        <v>93</v>
      </c>
      <c r="D20" s="11" t="s">
        <v>96</v>
      </c>
      <c r="E20" s="9" t="s">
        <v>59</v>
      </c>
      <c r="F20" s="12">
        <v>1190.21</v>
      </c>
      <c r="G20" s="12"/>
      <c r="H20" s="19">
        <f t="shared" si="0"/>
        <v>0</v>
      </c>
    </row>
    <row r="21" customFormat="1" ht="48" spans="1:8">
      <c r="A21" s="8">
        <v>16</v>
      </c>
      <c r="B21" s="11" t="s">
        <v>97</v>
      </c>
      <c r="C21" s="11" t="s">
        <v>98</v>
      </c>
      <c r="D21" s="11" t="s">
        <v>99</v>
      </c>
      <c r="E21" s="9" t="s">
        <v>59</v>
      </c>
      <c r="F21" s="12">
        <v>174.8</v>
      </c>
      <c r="G21" s="12"/>
      <c r="H21" s="19">
        <f t="shared" si="0"/>
        <v>0</v>
      </c>
    </row>
    <row r="22" customFormat="1" ht="48" spans="1:8">
      <c r="A22" s="8">
        <v>17</v>
      </c>
      <c r="B22" s="11" t="s">
        <v>100</v>
      </c>
      <c r="C22" s="11" t="s">
        <v>101</v>
      </c>
      <c r="D22" s="11" t="s">
        <v>102</v>
      </c>
      <c r="E22" s="9" t="s">
        <v>103</v>
      </c>
      <c r="F22" s="12">
        <v>1</v>
      </c>
      <c r="G22" s="12"/>
      <c r="H22" s="19">
        <f t="shared" si="0"/>
        <v>0</v>
      </c>
    </row>
    <row r="23" customFormat="1" ht="36" spans="1:8">
      <c r="A23" s="8">
        <v>18</v>
      </c>
      <c r="B23" s="11" t="s">
        <v>104</v>
      </c>
      <c r="C23" s="11" t="s">
        <v>105</v>
      </c>
      <c r="D23" s="11" t="s">
        <v>106</v>
      </c>
      <c r="E23" s="9" t="s">
        <v>70</v>
      </c>
      <c r="F23" s="12">
        <v>36</v>
      </c>
      <c r="G23" s="12"/>
      <c r="H23" s="19">
        <f t="shared" si="0"/>
        <v>0</v>
      </c>
    </row>
    <row r="24" customFormat="1" ht="36" spans="1:8">
      <c r="A24" s="8">
        <v>19</v>
      </c>
      <c r="B24" s="11" t="s">
        <v>107</v>
      </c>
      <c r="C24" s="11" t="s">
        <v>108</v>
      </c>
      <c r="D24" s="11" t="s">
        <v>109</v>
      </c>
      <c r="E24" s="9" t="s">
        <v>103</v>
      </c>
      <c r="F24" s="12">
        <v>38</v>
      </c>
      <c r="G24" s="12"/>
      <c r="H24" s="19">
        <f t="shared" si="0"/>
        <v>0</v>
      </c>
    </row>
    <row r="25" customFormat="1" ht="36" spans="1:8">
      <c r="A25" s="8">
        <v>20</v>
      </c>
      <c r="B25" s="11" t="s">
        <v>110</v>
      </c>
      <c r="C25" s="11" t="s">
        <v>111</v>
      </c>
      <c r="D25" s="11" t="s">
        <v>112</v>
      </c>
      <c r="E25" s="9" t="s">
        <v>70</v>
      </c>
      <c r="F25" s="12">
        <v>352</v>
      </c>
      <c r="G25" s="12"/>
      <c r="H25" s="19">
        <f t="shared" si="0"/>
        <v>0</v>
      </c>
    </row>
    <row r="26" customFormat="1" ht="36" spans="1:8">
      <c r="A26" s="8">
        <v>21</v>
      </c>
      <c r="B26" s="11" t="s">
        <v>113</v>
      </c>
      <c r="C26" s="11" t="s">
        <v>114</v>
      </c>
      <c r="D26" s="11" t="s">
        <v>115</v>
      </c>
      <c r="E26" s="9" t="s">
        <v>70</v>
      </c>
      <c r="F26" s="12">
        <v>5048</v>
      </c>
      <c r="G26" s="12"/>
      <c r="H26" s="19">
        <f t="shared" si="0"/>
        <v>0</v>
      </c>
    </row>
    <row r="27" customFormat="1" ht="36" spans="1:8">
      <c r="A27" s="8">
        <v>22</v>
      </c>
      <c r="B27" s="11" t="s">
        <v>116</v>
      </c>
      <c r="C27" s="11" t="s">
        <v>117</v>
      </c>
      <c r="D27" s="11" t="s">
        <v>118</v>
      </c>
      <c r="E27" s="9" t="s">
        <v>70</v>
      </c>
      <c r="F27" s="12">
        <v>187</v>
      </c>
      <c r="G27" s="12"/>
      <c r="H27" s="19">
        <f t="shared" si="0"/>
        <v>0</v>
      </c>
    </row>
    <row r="28" customFormat="1" ht="36" spans="1:8">
      <c r="A28" s="8">
        <v>23</v>
      </c>
      <c r="B28" s="11" t="s">
        <v>119</v>
      </c>
      <c r="C28" s="11" t="s">
        <v>120</v>
      </c>
      <c r="D28" s="11" t="s">
        <v>121</v>
      </c>
      <c r="E28" s="9" t="s">
        <v>70</v>
      </c>
      <c r="F28" s="12">
        <v>387</v>
      </c>
      <c r="G28" s="12"/>
      <c r="H28" s="19">
        <f t="shared" si="0"/>
        <v>0</v>
      </c>
    </row>
    <row r="29" customFormat="1" ht="36" spans="1:8">
      <c r="A29" s="8">
        <v>24</v>
      </c>
      <c r="B29" s="11" t="s">
        <v>122</v>
      </c>
      <c r="C29" s="11" t="s">
        <v>123</v>
      </c>
      <c r="D29" s="11" t="s">
        <v>124</v>
      </c>
      <c r="E29" s="9" t="s">
        <v>70</v>
      </c>
      <c r="F29" s="12">
        <v>672</v>
      </c>
      <c r="G29" s="12"/>
      <c r="H29" s="19">
        <f t="shared" si="0"/>
        <v>0</v>
      </c>
    </row>
    <row r="30" customFormat="1" ht="48" spans="1:8">
      <c r="A30" s="8">
        <v>25</v>
      </c>
      <c r="B30" s="11" t="s">
        <v>125</v>
      </c>
      <c r="C30" s="11" t="s">
        <v>126</v>
      </c>
      <c r="D30" s="11" t="s">
        <v>127</v>
      </c>
      <c r="E30" s="9" t="s">
        <v>70</v>
      </c>
      <c r="F30" s="12">
        <v>383</v>
      </c>
      <c r="G30" s="12"/>
      <c r="H30" s="19">
        <f t="shared" si="0"/>
        <v>0</v>
      </c>
    </row>
    <row r="31" customFormat="1" ht="36" spans="1:8">
      <c r="A31" s="8">
        <v>26</v>
      </c>
      <c r="B31" s="11" t="s">
        <v>128</v>
      </c>
      <c r="C31" s="11" t="s">
        <v>129</v>
      </c>
      <c r="D31" s="11" t="s">
        <v>130</v>
      </c>
      <c r="E31" s="9" t="s">
        <v>70</v>
      </c>
      <c r="F31" s="12">
        <v>44</v>
      </c>
      <c r="G31" s="12"/>
      <c r="H31" s="19">
        <f t="shared" si="0"/>
        <v>0</v>
      </c>
    </row>
    <row r="32" customFormat="1" ht="36" spans="1:8">
      <c r="A32" s="8">
        <v>27</v>
      </c>
      <c r="B32" s="11" t="s">
        <v>131</v>
      </c>
      <c r="C32" s="11" t="s">
        <v>132</v>
      </c>
      <c r="D32" s="11" t="s">
        <v>133</v>
      </c>
      <c r="E32" s="9" t="s">
        <v>70</v>
      </c>
      <c r="F32" s="12">
        <v>387</v>
      </c>
      <c r="G32" s="12"/>
      <c r="H32" s="19">
        <f t="shared" si="0"/>
        <v>0</v>
      </c>
    </row>
    <row r="33" customFormat="1" ht="36" spans="1:8">
      <c r="A33" s="8">
        <v>28</v>
      </c>
      <c r="B33" s="11" t="s">
        <v>134</v>
      </c>
      <c r="C33" s="11" t="s">
        <v>135</v>
      </c>
      <c r="D33" s="11" t="s">
        <v>136</v>
      </c>
      <c r="E33" s="9" t="s">
        <v>70</v>
      </c>
      <c r="F33" s="12">
        <v>160</v>
      </c>
      <c r="G33" s="12"/>
      <c r="H33" s="19">
        <f t="shared" si="0"/>
        <v>0</v>
      </c>
    </row>
    <row r="34" customFormat="1" ht="36" spans="1:8">
      <c r="A34" s="8">
        <v>29</v>
      </c>
      <c r="B34" s="11" t="s">
        <v>137</v>
      </c>
      <c r="C34" s="11" t="s">
        <v>138</v>
      </c>
      <c r="D34" s="11" t="s">
        <v>139</v>
      </c>
      <c r="E34" s="9" t="s">
        <v>70</v>
      </c>
      <c r="F34" s="12">
        <v>775</v>
      </c>
      <c r="G34" s="12"/>
      <c r="H34" s="19">
        <f t="shared" si="0"/>
        <v>0</v>
      </c>
    </row>
    <row r="35" customFormat="1" ht="48" spans="1:8">
      <c r="A35" s="8">
        <v>30</v>
      </c>
      <c r="B35" s="11" t="s">
        <v>140</v>
      </c>
      <c r="C35" s="11" t="s">
        <v>141</v>
      </c>
      <c r="D35" s="11" t="s">
        <v>142</v>
      </c>
      <c r="E35" s="9" t="s">
        <v>70</v>
      </c>
      <c r="F35" s="12">
        <v>7108</v>
      </c>
      <c r="G35" s="12"/>
      <c r="H35" s="19">
        <f t="shared" si="0"/>
        <v>0</v>
      </c>
    </row>
    <row r="36" customFormat="1" ht="36" spans="1:8">
      <c r="A36" s="8">
        <v>31</v>
      </c>
      <c r="B36" s="11" t="s">
        <v>143</v>
      </c>
      <c r="C36" s="11" t="s">
        <v>144</v>
      </c>
      <c r="D36" s="11" t="s">
        <v>145</v>
      </c>
      <c r="E36" s="9" t="s">
        <v>70</v>
      </c>
      <c r="F36" s="12">
        <v>110</v>
      </c>
      <c r="G36" s="12"/>
      <c r="H36" s="19">
        <f t="shared" si="0"/>
        <v>0</v>
      </c>
    </row>
    <row r="37" customFormat="1" ht="36" spans="1:8">
      <c r="A37" s="8">
        <v>32</v>
      </c>
      <c r="B37" s="11" t="s">
        <v>146</v>
      </c>
      <c r="C37" s="11" t="s">
        <v>147</v>
      </c>
      <c r="D37" s="11" t="s">
        <v>148</v>
      </c>
      <c r="E37" s="9" t="s">
        <v>149</v>
      </c>
      <c r="F37" s="12">
        <v>1</v>
      </c>
      <c r="G37" s="12"/>
      <c r="H37" s="19">
        <f t="shared" si="0"/>
        <v>0</v>
      </c>
    </row>
    <row r="38" customFormat="1" ht="36" spans="1:8">
      <c r="A38" s="8">
        <v>33</v>
      </c>
      <c r="B38" s="11" t="s">
        <v>150</v>
      </c>
      <c r="C38" s="11" t="s">
        <v>151</v>
      </c>
      <c r="D38" s="11" t="s">
        <v>152</v>
      </c>
      <c r="E38" s="9" t="s">
        <v>149</v>
      </c>
      <c r="F38" s="12">
        <v>1099</v>
      </c>
      <c r="G38" s="12"/>
      <c r="H38" s="19">
        <f t="shared" si="0"/>
        <v>0</v>
      </c>
    </row>
    <row r="39" customFormat="1" ht="21" customHeight="1" spans="1:8">
      <c r="A39" s="8">
        <v>34</v>
      </c>
      <c r="B39" s="11" t="s">
        <v>153</v>
      </c>
      <c r="C39" s="11" t="s">
        <v>154</v>
      </c>
      <c r="D39" s="11"/>
      <c r="E39" s="9" t="s">
        <v>155</v>
      </c>
      <c r="F39" s="12">
        <v>1</v>
      </c>
      <c r="G39" s="12"/>
      <c r="H39" s="19">
        <f t="shared" ref="H39:H70" si="1">F39*G39</f>
        <v>0</v>
      </c>
    </row>
    <row r="40" customFormat="1" ht="28" customHeight="1" spans="1:8">
      <c r="A40" s="8"/>
      <c r="B40" s="11"/>
      <c r="C40" s="11" t="s">
        <v>156</v>
      </c>
      <c r="D40" s="11"/>
      <c r="E40" s="11"/>
      <c r="F40" s="12"/>
      <c r="G40" s="12"/>
      <c r="H40" s="19">
        <f t="shared" si="1"/>
        <v>0</v>
      </c>
    </row>
    <row r="41" customFormat="1" ht="36" spans="1:8">
      <c r="A41" s="8">
        <v>35</v>
      </c>
      <c r="B41" s="11" t="s">
        <v>157</v>
      </c>
      <c r="C41" s="11" t="s">
        <v>158</v>
      </c>
      <c r="D41" s="11" t="s">
        <v>159</v>
      </c>
      <c r="E41" s="9" t="s">
        <v>70</v>
      </c>
      <c r="F41" s="12">
        <v>2</v>
      </c>
      <c r="G41" s="12"/>
      <c r="H41" s="19">
        <f t="shared" si="1"/>
        <v>0</v>
      </c>
    </row>
    <row r="42" customFormat="1" ht="48" spans="1:8">
      <c r="A42" s="8">
        <v>36</v>
      </c>
      <c r="B42" s="11" t="s">
        <v>160</v>
      </c>
      <c r="C42" s="11" t="s">
        <v>161</v>
      </c>
      <c r="D42" s="11" t="s">
        <v>162</v>
      </c>
      <c r="E42" s="9" t="s">
        <v>103</v>
      </c>
      <c r="F42" s="12">
        <v>2</v>
      </c>
      <c r="G42" s="12"/>
      <c r="H42" s="19">
        <f t="shared" si="1"/>
        <v>0</v>
      </c>
    </row>
    <row r="43" customFormat="1" ht="36" spans="1:8">
      <c r="A43" s="8">
        <v>37</v>
      </c>
      <c r="B43" s="11" t="s">
        <v>163</v>
      </c>
      <c r="C43" s="11" t="s">
        <v>164</v>
      </c>
      <c r="D43" s="11" t="s">
        <v>165</v>
      </c>
      <c r="E43" s="9" t="s">
        <v>70</v>
      </c>
      <c r="F43" s="12">
        <v>4</v>
      </c>
      <c r="G43" s="12"/>
      <c r="H43" s="19">
        <f t="shared" si="1"/>
        <v>0</v>
      </c>
    </row>
    <row r="44" customFormat="1" ht="36" spans="1:8">
      <c r="A44" s="8">
        <v>38</v>
      </c>
      <c r="B44" s="11" t="s">
        <v>166</v>
      </c>
      <c r="C44" s="11" t="s">
        <v>167</v>
      </c>
      <c r="D44" s="11" t="s">
        <v>168</v>
      </c>
      <c r="E44" s="9" t="s">
        <v>103</v>
      </c>
      <c r="F44" s="12">
        <v>1</v>
      </c>
      <c r="G44" s="12"/>
      <c r="H44" s="19">
        <f t="shared" si="1"/>
        <v>0</v>
      </c>
    </row>
    <row r="45" customFormat="1" ht="60" spans="1:8">
      <c r="A45" s="8">
        <v>39</v>
      </c>
      <c r="B45" s="11" t="s">
        <v>169</v>
      </c>
      <c r="C45" s="11" t="s">
        <v>76</v>
      </c>
      <c r="D45" s="11" t="s">
        <v>79</v>
      </c>
      <c r="E45" s="9" t="s">
        <v>59</v>
      </c>
      <c r="F45" s="12">
        <v>513.4</v>
      </c>
      <c r="G45" s="12"/>
      <c r="H45" s="19">
        <f t="shared" si="1"/>
        <v>0</v>
      </c>
    </row>
    <row r="46" customFormat="1" ht="60" spans="1:8">
      <c r="A46" s="8">
        <v>40</v>
      </c>
      <c r="B46" s="11" t="s">
        <v>170</v>
      </c>
      <c r="C46" s="11" t="s">
        <v>81</v>
      </c>
      <c r="D46" s="11" t="s">
        <v>82</v>
      </c>
      <c r="E46" s="9" t="s">
        <v>59</v>
      </c>
      <c r="F46" s="12">
        <v>520.82</v>
      </c>
      <c r="G46" s="12"/>
      <c r="H46" s="19">
        <f t="shared" si="1"/>
        <v>0</v>
      </c>
    </row>
    <row r="47" customFormat="1" ht="60" spans="1:8">
      <c r="A47" s="8">
        <v>41</v>
      </c>
      <c r="B47" s="11" t="s">
        <v>171</v>
      </c>
      <c r="C47" s="11" t="s">
        <v>84</v>
      </c>
      <c r="D47" s="11" t="s">
        <v>85</v>
      </c>
      <c r="E47" s="9" t="s">
        <v>59</v>
      </c>
      <c r="F47" s="12">
        <v>263.32</v>
      </c>
      <c r="G47" s="12"/>
      <c r="H47" s="19">
        <f t="shared" si="1"/>
        <v>0</v>
      </c>
    </row>
    <row r="48" customFormat="1" ht="72" spans="1:8">
      <c r="A48" s="8">
        <v>42</v>
      </c>
      <c r="B48" s="11" t="s">
        <v>172</v>
      </c>
      <c r="C48" s="11" t="s">
        <v>81</v>
      </c>
      <c r="D48" s="11" t="s">
        <v>87</v>
      </c>
      <c r="E48" s="9" t="s">
        <v>59</v>
      </c>
      <c r="F48" s="12">
        <v>783.25</v>
      </c>
      <c r="G48" s="12"/>
      <c r="H48" s="19">
        <f t="shared" si="1"/>
        <v>0</v>
      </c>
    </row>
    <row r="49" customFormat="1" ht="72" spans="1:8">
      <c r="A49" s="8">
        <v>43</v>
      </c>
      <c r="B49" s="11" t="s">
        <v>173</v>
      </c>
      <c r="C49" s="11" t="s">
        <v>84</v>
      </c>
      <c r="D49" s="11" t="s">
        <v>89</v>
      </c>
      <c r="E49" s="9" t="s">
        <v>59</v>
      </c>
      <c r="F49" s="12">
        <v>467.75</v>
      </c>
      <c r="G49" s="12"/>
      <c r="H49" s="19">
        <f t="shared" si="1"/>
        <v>0</v>
      </c>
    </row>
    <row r="50" customFormat="1" ht="48" spans="1:8">
      <c r="A50" s="8">
        <v>44</v>
      </c>
      <c r="B50" s="11" t="s">
        <v>174</v>
      </c>
      <c r="C50" s="11" t="s">
        <v>98</v>
      </c>
      <c r="D50" s="11" t="s">
        <v>99</v>
      </c>
      <c r="E50" s="9" t="s">
        <v>59</v>
      </c>
      <c r="F50" s="12">
        <v>18.4</v>
      </c>
      <c r="G50" s="12"/>
      <c r="H50" s="19">
        <f t="shared" si="1"/>
        <v>0</v>
      </c>
    </row>
    <row r="51" customFormat="1" ht="48" spans="1:8">
      <c r="A51" s="8">
        <v>45</v>
      </c>
      <c r="B51" s="11" t="s">
        <v>175</v>
      </c>
      <c r="C51" s="11" t="s">
        <v>141</v>
      </c>
      <c r="D51" s="11" t="s">
        <v>142</v>
      </c>
      <c r="E51" s="9" t="s">
        <v>70</v>
      </c>
      <c r="F51" s="12">
        <v>7</v>
      </c>
      <c r="G51" s="12"/>
      <c r="H51" s="19">
        <f t="shared" si="1"/>
        <v>0</v>
      </c>
    </row>
    <row r="52" customFormat="1" ht="36" spans="1:8">
      <c r="A52" s="8">
        <v>46</v>
      </c>
      <c r="B52" s="11" t="s">
        <v>176</v>
      </c>
      <c r="C52" s="11" t="s">
        <v>144</v>
      </c>
      <c r="D52" s="11" t="s">
        <v>145</v>
      </c>
      <c r="E52" s="9" t="s">
        <v>70</v>
      </c>
      <c r="F52" s="12">
        <v>1</v>
      </c>
      <c r="G52" s="12"/>
      <c r="H52" s="19">
        <f t="shared" si="1"/>
        <v>0</v>
      </c>
    </row>
    <row r="53" customFormat="1" ht="22" customHeight="1" spans="1:8">
      <c r="A53" s="8">
        <v>47</v>
      </c>
      <c r="B53" s="11" t="s">
        <v>177</v>
      </c>
      <c r="C53" s="11" t="s">
        <v>154</v>
      </c>
      <c r="D53" s="11"/>
      <c r="E53" s="9" t="s">
        <v>155</v>
      </c>
      <c r="F53" s="12">
        <v>1</v>
      </c>
      <c r="G53" s="12"/>
      <c r="H53" s="19">
        <f t="shared" si="1"/>
        <v>0</v>
      </c>
    </row>
    <row r="54" customFormat="1" ht="30" customHeight="1" spans="1:8">
      <c r="A54" s="8"/>
      <c r="B54" s="11"/>
      <c r="C54" s="11" t="s">
        <v>178</v>
      </c>
      <c r="D54" s="11"/>
      <c r="E54" s="11"/>
      <c r="F54" s="12"/>
      <c r="G54" s="12"/>
      <c r="H54" s="19">
        <f t="shared" si="1"/>
        <v>0</v>
      </c>
    </row>
    <row r="55" customFormat="1" ht="60" spans="1:8">
      <c r="A55" s="8">
        <v>48</v>
      </c>
      <c r="B55" s="11" t="s">
        <v>179</v>
      </c>
      <c r="C55" s="11" t="s">
        <v>76</v>
      </c>
      <c r="D55" s="11" t="s">
        <v>77</v>
      </c>
      <c r="E55" s="9" t="s">
        <v>59</v>
      </c>
      <c r="F55" s="12">
        <v>4143.08</v>
      </c>
      <c r="G55" s="12"/>
      <c r="H55" s="19">
        <f t="shared" si="1"/>
        <v>0</v>
      </c>
    </row>
    <row r="56" customFormat="1" ht="60" spans="1:8">
      <c r="A56" s="8">
        <v>49</v>
      </c>
      <c r="B56" s="11" t="s">
        <v>180</v>
      </c>
      <c r="C56" s="11" t="s">
        <v>81</v>
      </c>
      <c r="D56" s="11" t="s">
        <v>82</v>
      </c>
      <c r="E56" s="9" t="s">
        <v>59</v>
      </c>
      <c r="F56" s="12">
        <v>4210.08</v>
      </c>
      <c r="G56" s="12"/>
      <c r="H56" s="19">
        <f t="shared" si="1"/>
        <v>0</v>
      </c>
    </row>
    <row r="57" customFormat="1" ht="60" spans="1:8">
      <c r="A57" s="8">
        <v>50</v>
      </c>
      <c r="B57" s="11" t="s">
        <v>181</v>
      </c>
      <c r="C57" s="11" t="s">
        <v>84</v>
      </c>
      <c r="D57" s="11" t="s">
        <v>85</v>
      </c>
      <c r="E57" s="9" t="s">
        <v>59</v>
      </c>
      <c r="F57" s="12">
        <v>2965.02</v>
      </c>
      <c r="G57" s="12"/>
      <c r="H57" s="19">
        <f t="shared" si="1"/>
        <v>0</v>
      </c>
    </row>
    <row r="58" customFormat="1" ht="72" spans="1:8">
      <c r="A58" s="8">
        <v>51</v>
      </c>
      <c r="B58" s="11" t="s">
        <v>182</v>
      </c>
      <c r="C58" s="11" t="s">
        <v>81</v>
      </c>
      <c r="D58" s="11" t="s">
        <v>91</v>
      </c>
      <c r="E58" s="9" t="s">
        <v>59</v>
      </c>
      <c r="F58" s="12">
        <v>8458.96</v>
      </c>
      <c r="G58" s="12"/>
      <c r="H58" s="19">
        <f t="shared" si="1"/>
        <v>0</v>
      </c>
    </row>
    <row r="59" customFormat="1" ht="60" spans="1:8">
      <c r="A59" s="8">
        <v>52</v>
      </c>
      <c r="B59" s="11" t="s">
        <v>183</v>
      </c>
      <c r="C59" s="11" t="s">
        <v>84</v>
      </c>
      <c r="D59" s="11" t="s">
        <v>184</v>
      </c>
      <c r="E59" s="9" t="s">
        <v>59</v>
      </c>
      <c r="F59" s="12">
        <v>5930.05</v>
      </c>
      <c r="G59" s="12"/>
      <c r="H59" s="19">
        <f t="shared" si="1"/>
        <v>0</v>
      </c>
    </row>
    <row r="60" customFormat="1" ht="48" spans="1:8">
      <c r="A60" s="8">
        <v>53</v>
      </c>
      <c r="B60" s="11" t="s">
        <v>185</v>
      </c>
      <c r="C60" s="11" t="s">
        <v>186</v>
      </c>
      <c r="D60" s="11" t="s">
        <v>187</v>
      </c>
      <c r="E60" s="9" t="s">
        <v>70</v>
      </c>
      <c r="F60" s="12">
        <v>211</v>
      </c>
      <c r="G60" s="12"/>
      <c r="H60" s="19">
        <f t="shared" si="1"/>
        <v>0</v>
      </c>
    </row>
    <row r="61" customFormat="1" ht="48" spans="1:8">
      <c r="A61" s="8">
        <v>54</v>
      </c>
      <c r="B61" s="11" t="s">
        <v>188</v>
      </c>
      <c r="C61" s="11" t="s">
        <v>189</v>
      </c>
      <c r="D61" s="11" t="s">
        <v>190</v>
      </c>
      <c r="E61" s="9" t="s">
        <v>70</v>
      </c>
      <c r="F61" s="12">
        <v>52</v>
      </c>
      <c r="G61" s="12"/>
      <c r="H61" s="19">
        <f t="shared" si="1"/>
        <v>0</v>
      </c>
    </row>
    <row r="62" customFormat="1" ht="48" spans="1:8">
      <c r="A62" s="8">
        <v>55</v>
      </c>
      <c r="B62" s="11" t="s">
        <v>191</v>
      </c>
      <c r="C62" s="11" t="s">
        <v>98</v>
      </c>
      <c r="D62" s="11" t="s">
        <v>99</v>
      </c>
      <c r="E62" s="9" t="s">
        <v>59</v>
      </c>
      <c r="F62" s="12">
        <v>77.7</v>
      </c>
      <c r="G62" s="12"/>
      <c r="H62" s="19">
        <f t="shared" si="1"/>
        <v>0</v>
      </c>
    </row>
    <row r="63" customFormat="1" ht="48" spans="1:8">
      <c r="A63" s="8">
        <v>56</v>
      </c>
      <c r="B63" s="11" t="s">
        <v>192</v>
      </c>
      <c r="C63" s="11" t="s">
        <v>141</v>
      </c>
      <c r="D63" s="11" t="s">
        <v>142</v>
      </c>
      <c r="E63" s="9" t="s">
        <v>70</v>
      </c>
      <c r="F63" s="12">
        <v>263</v>
      </c>
      <c r="G63" s="12"/>
      <c r="H63" s="19">
        <f t="shared" si="1"/>
        <v>0</v>
      </c>
    </row>
    <row r="64" customFormat="1" ht="36" spans="1:8">
      <c r="A64" s="8">
        <v>57</v>
      </c>
      <c r="B64" s="11" t="s">
        <v>193</v>
      </c>
      <c r="C64" s="11" t="s">
        <v>144</v>
      </c>
      <c r="D64" s="11" t="s">
        <v>145</v>
      </c>
      <c r="E64" s="9" t="s">
        <v>70</v>
      </c>
      <c r="F64" s="12">
        <v>1</v>
      </c>
      <c r="G64" s="12"/>
      <c r="H64" s="19">
        <f t="shared" si="1"/>
        <v>0</v>
      </c>
    </row>
    <row r="65" customFormat="1" ht="24" customHeight="1" spans="1:8">
      <c r="A65" s="8">
        <v>58</v>
      </c>
      <c r="B65" s="11" t="s">
        <v>194</v>
      </c>
      <c r="C65" s="11" t="s">
        <v>154</v>
      </c>
      <c r="D65" s="11"/>
      <c r="E65" s="9" t="s">
        <v>155</v>
      </c>
      <c r="F65" s="12">
        <v>1</v>
      </c>
      <c r="G65" s="12"/>
      <c r="H65" s="19">
        <f t="shared" si="1"/>
        <v>0</v>
      </c>
    </row>
    <row r="66" customFormat="1" ht="31" customHeight="1" spans="1:8">
      <c r="A66" s="8"/>
      <c r="B66" s="11"/>
      <c r="C66" s="11" t="s">
        <v>195</v>
      </c>
      <c r="D66" s="11"/>
      <c r="E66" s="11"/>
      <c r="F66" s="12"/>
      <c r="G66" s="12"/>
      <c r="H66" s="19">
        <f t="shared" si="1"/>
        <v>0</v>
      </c>
    </row>
    <row r="67" customFormat="1" ht="60" spans="1:8">
      <c r="A67" s="8">
        <v>59</v>
      </c>
      <c r="B67" s="11" t="s">
        <v>196</v>
      </c>
      <c r="C67" s="11" t="s">
        <v>76</v>
      </c>
      <c r="D67" s="11" t="s">
        <v>77</v>
      </c>
      <c r="E67" s="9" t="s">
        <v>59</v>
      </c>
      <c r="F67" s="12">
        <v>700</v>
      </c>
      <c r="G67" s="12"/>
      <c r="H67" s="19">
        <f t="shared" si="1"/>
        <v>0</v>
      </c>
    </row>
    <row r="68" customFormat="1" ht="60" spans="1:8">
      <c r="A68" s="8">
        <v>60</v>
      </c>
      <c r="B68" s="11" t="s">
        <v>197</v>
      </c>
      <c r="C68" s="11" t="s">
        <v>81</v>
      </c>
      <c r="D68" s="11" t="s">
        <v>82</v>
      </c>
      <c r="E68" s="9" t="s">
        <v>59</v>
      </c>
      <c r="F68" s="12">
        <v>2100</v>
      </c>
      <c r="G68" s="12"/>
      <c r="H68" s="19">
        <f t="shared" si="1"/>
        <v>0</v>
      </c>
    </row>
    <row r="69" customFormat="1" ht="72" spans="1:8">
      <c r="A69" s="8">
        <v>61</v>
      </c>
      <c r="B69" s="11" t="s">
        <v>198</v>
      </c>
      <c r="C69" s="11" t="s">
        <v>81</v>
      </c>
      <c r="D69" s="11" t="s">
        <v>91</v>
      </c>
      <c r="E69" s="9" t="s">
        <v>59</v>
      </c>
      <c r="F69" s="12">
        <v>4200</v>
      </c>
      <c r="G69" s="12"/>
      <c r="H69" s="19">
        <f t="shared" si="1"/>
        <v>0</v>
      </c>
    </row>
    <row r="70" customFormat="1" ht="36" spans="1:8">
      <c r="A70" s="8">
        <v>62</v>
      </c>
      <c r="B70" s="11" t="s">
        <v>199</v>
      </c>
      <c r="C70" s="11" t="s">
        <v>200</v>
      </c>
      <c r="D70" s="11" t="s">
        <v>201</v>
      </c>
      <c r="E70" s="9" t="s">
        <v>103</v>
      </c>
      <c r="F70" s="12">
        <v>70</v>
      </c>
      <c r="G70" s="12"/>
      <c r="H70" s="19">
        <f t="shared" si="1"/>
        <v>0</v>
      </c>
    </row>
    <row r="71" customFormat="1" ht="36" spans="1:8">
      <c r="A71" s="8">
        <v>63</v>
      </c>
      <c r="B71" s="11" t="s">
        <v>202</v>
      </c>
      <c r="C71" s="11" t="s">
        <v>144</v>
      </c>
      <c r="D71" s="11" t="s">
        <v>145</v>
      </c>
      <c r="E71" s="9" t="s">
        <v>70</v>
      </c>
      <c r="F71" s="12">
        <v>1</v>
      </c>
      <c r="G71" s="12"/>
      <c r="H71" s="19">
        <f t="shared" ref="H71:H99" si="2">F71*G71</f>
        <v>0</v>
      </c>
    </row>
    <row r="72" customFormat="1" ht="20" customHeight="1" spans="1:8">
      <c r="A72" s="8">
        <v>64</v>
      </c>
      <c r="B72" s="11" t="s">
        <v>203</v>
      </c>
      <c r="C72" s="11" t="s">
        <v>154</v>
      </c>
      <c r="D72" s="11"/>
      <c r="E72" s="9" t="s">
        <v>155</v>
      </c>
      <c r="F72" s="12">
        <v>1</v>
      </c>
      <c r="G72" s="12"/>
      <c r="H72" s="19">
        <f t="shared" si="2"/>
        <v>0</v>
      </c>
    </row>
    <row r="73" customFormat="1" ht="24" customHeight="1" spans="1:8">
      <c r="A73" s="8"/>
      <c r="B73" s="11"/>
      <c r="C73" s="11" t="s">
        <v>204</v>
      </c>
      <c r="D73" s="11"/>
      <c r="E73" s="11"/>
      <c r="F73" s="12"/>
      <c r="G73" s="12"/>
      <c r="H73" s="19">
        <f t="shared" si="2"/>
        <v>0</v>
      </c>
    </row>
    <row r="74" customFormat="1" ht="60" spans="1:8">
      <c r="A74" s="8">
        <v>65</v>
      </c>
      <c r="B74" s="11" t="s">
        <v>205</v>
      </c>
      <c r="C74" s="11" t="s">
        <v>76</v>
      </c>
      <c r="D74" s="11" t="s">
        <v>79</v>
      </c>
      <c r="E74" s="9" t="s">
        <v>59</v>
      </c>
      <c r="F74" s="12">
        <v>728</v>
      </c>
      <c r="G74" s="12"/>
      <c r="H74" s="19">
        <f t="shared" si="2"/>
        <v>0</v>
      </c>
    </row>
    <row r="75" customFormat="1" ht="60" spans="1:8">
      <c r="A75" s="8">
        <v>66</v>
      </c>
      <c r="B75" s="11" t="s">
        <v>206</v>
      </c>
      <c r="C75" s="11" t="s">
        <v>76</v>
      </c>
      <c r="D75" s="11" t="s">
        <v>207</v>
      </c>
      <c r="E75" s="9" t="s">
        <v>59</v>
      </c>
      <c r="F75" s="12">
        <v>123.12</v>
      </c>
      <c r="G75" s="12"/>
      <c r="H75" s="19">
        <f t="shared" si="2"/>
        <v>0</v>
      </c>
    </row>
    <row r="76" customFormat="1" ht="48" spans="1:8">
      <c r="A76" s="8">
        <v>67</v>
      </c>
      <c r="B76" s="11" t="s">
        <v>208</v>
      </c>
      <c r="C76" s="11" t="s">
        <v>76</v>
      </c>
      <c r="D76" s="11" t="s">
        <v>209</v>
      </c>
      <c r="E76" s="9" t="s">
        <v>59</v>
      </c>
      <c r="F76" s="12">
        <v>42</v>
      </c>
      <c r="G76" s="12"/>
      <c r="H76" s="19">
        <f t="shared" si="2"/>
        <v>0</v>
      </c>
    </row>
    <row r="77" customFormat="1" ht="48" spans="1:8">
      <c r="A77" s="8">
        <v>68</v>
      </c>
      <c r="B77" s="11" t="s">
        <v>210</v>
      </c>
      <c r="C77" s="11" t="s">
        <v>76</v>
      </c>
      <c r="D77" s="11" t="s">
        <v>211</v>
      </c>
      <c r="E77" s="9" t="s">
        <v>59</v>
      </c>
      <c r="F77" s="12">
        <v>25.92</v>
      </c>
      <c r="G77" s="12"/>
      <c r="H77" s="19">
        <f t="shared" si="2"/>
        <v>0</v>
      </c>
    </row>
    <row r="78" customFormat="1" ht="48" spans="1:8">
      <c r="A78" s="8">
        <v>69</v>
      </c>
      <c r="B78" s="11" t="s">
        <v>212</v>
      </c>
      <c r="C78" s="11" t="s">
        <v>81</v>
      </c>
      <c r="D78" s="11" t="s">
        <v>213</v>
      </c>
      <c r="E78" s="9" t="s">
        <v>59</v>
      </c>
      <c r="F78" s="12">
        <v>42</v>
      </c>
      <c r="G78" s="12"/>
      <c r="H78" s="19">
        <f t="shared" si="2"/>
        <v>0</v>
      </c>
    </row>
    <row r="79" customFormat="1" ht="60" spans="1:8">
      <c r="A79" s="8">
        <v>70</v>
      </c>
      <c r="B79" s="11" t="s">
        <v>214</v>
      </c>
      <c r="C79" s="11" t="s">
        <v>81</v>
      </c>
      <c r="D79" s="11" t="s">
        <v>82</v>
      </c>
      <c r="E79" s="9" t="s">
        <v>59</v>
      </c>
      <c r="F79" s="12">
        <v>854.12</v>
      </c>
      <c r="G79" s="12"/>
      <c r="H79" s="19">
        <f t="shared" si="2"/>
        <v>0</v>
      </c>
    </row>
    <row r="80" customFormat="1" ht="60" spans="1:8">
      <c r="A80" s="8">
        <v>71</v>
      </c>
      <c r="B80" s="11" t="s">
        <v>215</v>
      </c>
      <c r="C80" s="11" t="s">
        <v>84</v>
      </c>
      <c r="D80" s="11" t="s">
        <v>85</v>
      </c>
      <c r="E80" s="9" t="s">
        <v>59</v>
      </c>
      <c r="F80" s="12">
        <v>279.23</v>
      </c>
      <c r="G80" s="12"/>
      <c r="H80" s="19">
        <f t="shared" si="2"/>
        <v>0</v>
      </c>
    </row>
    <row r="81" customFormat="1" ht="36" spans="1:8">
      <c r="A81" s="8">
        <v>72</v>
      </c>
      <c r="B81" s="11" t="s">
        <v>216</v>
      </c>
      <c r="C81" s="11" t="s">
        <v>217</v>
      </c>
      <c r="D81" s="11" t="s">
        <v>218</v>
      </c>
      <c r="E81" s="9" t="s">
        <v>103</v>
      </c>
      <c r="F81" s="12">
        <v>108</v>
      </c>
      <c r="G81" s="12"/>
      <c r="H81" s="19">
        <f t="shared" si="2"/>
        <v>0</v>
      </c>
    </row>
    <row r="82" customFormat="1" ht="60" spans="1:8">
      <c r="A82" s="8">
        <v>73</v>
      </c>
      <c r="B82" s="11" t="s">
        <v>219</v>
      </c>
      <c r="C82" s="11" t="s">
        <v>220</v>
      </c>
      <c r="D82" s="11" t="s">
        <v>221</v>
      </c>
      <c r="E82" s="9" t="s">
        <v>103</v>
      </c>
      <c r="F82" s="12">
        <v>28</v>
      </c>
      <c r="G82" s="12"/>
      <c r="H82" s="19">
        <f t="shared" si="2"/>
        <v>0</v>
      </c>
    </row>
    <row r="83" customFormat="1" ht="36" spans="1:8">
      <c r="A83" s="8">
        <v>74</v>
      </c>
      <c r="B83" s="11" t="s">
        <v>222</v>
      </c>
      <c r="C83" s="11" t="s">
        <v>223</v>
      </c>
      <c r="D83" s="11" t="s">
        <v>224</v>
      </c>
      <c r="E83" s="9" t="s">
        <v>103</v>
      </c>
      <c r="F83" s="12">
        <v>28</v>
      </c>
      <c r="G83" s="12"/>
      <c r="H83" s="19">
        <f t="shared" si="2"/>
        <v>0</v>
      </c>
    </row>
    <row r="84" customFormat="1" ht="48" spans="1:8">
      <c r="A84" s="8">
        <v>75</v>
      </c>
      <c r="B84" s="11" t="s">
        <v>225</v>
      </c>
      <c r="C84" s="11" t="s">
        <v>98</v>
      </c>
      <c r="D84" s="11" t="s">
        <v>99</v>
      </c>
      <c r="E84" s="9" t="s">
        <v>59</v>
      </c>
      <c r="F84" s="12">
        <v>728</v>
      </c>
      <c r="G84" s="12"/>
      <c r="H84" s="19">
        <f t="shared" si="2"/>
        <v>0</v>
      </c>
    </row>
    <row r="85" customFormat="1" ht="48" spans="1:8">
      <c r="A85" s="8">
        <v>76</v>
      </c>
      <c r="B85" s="11" t="s">
        <v>226</v>
      </c>
      <c r="C85" s="11" t="s">
        <v>141</v>
      </c>
      <c r="D85" s="11" t="s">
        <v>142</v>
      </c>
      <c r="E85" s="9" t="s">
        <v>70</v>
      </c>
      <c r="F85" s="12">
        <v>216</v>
      </c>
      <c r="G85" s="12"/>
      <c r="H85" s="19">
        <f t="shared" si="2"/>
        <v>0</v>
      </c>
    </row>
    <row r="86" customFormat="1" ht="36" spans="1:8">
      <c r="A86" s="8">
        <v>77</v>
      </c>
      <c r="B86" s="11" t="s">
        <v>227</v>
      </c>
      <c r="C86" s="11" t="s">
        <v>144</v>
      </c>
      <c r="D86" s="11" t="s">
        <v>145</v>
      </c>
      <c r="E86" s="9" t="s">
        <v>70</v>
      </c>
      <c r="F86" s="12">
        <v>1</v>
      </c>
      <c r="G86" s="12"/>
      <c r="H86" s="19">
        <f t="shared" si="2"/>
        <v>0</v>
      </c>
    </row>
    <row r="87" customFormat="1" ht="30" customHeight="1" spans="1:8">
      <c r="A87" s="8">
        <v>78</v>
      </c>
      <c r="B87" s="11" t="s">
        <v>228</v>
      </c>
      <c r="C87" s="11" t="s">
        <v>154</v>
      </c>
      <c r="D87" s="11"/>
      <c r="E87" s="9" t="s">
        <v>155</v>
      </c>
      <c r="F87" s="12">
        <v>1</v>
      </c>
      <c r="G87" s="12"/>
      <c r="H87" s="19">
        <f t="shared" si="2"/>
        <v>0</v>
      </c>
    </row>
    <row r="88" customFormat="1" ht="31" customHeight="1" spans="1:8">
      <c r="A88" s="8"/>
      <c r="B88" s="11"/>
      <c r="C88" s="11" t="s">
        <v>229</v>
      </c>
      <c r="D88" s="11"/>
      <c r="E88" s="11"/>
      <c r="F88" s="12"/>
      <c r="G88" s="12"/>
      <c r="H88" s="19">
        <f t="shared" si="2"/>
        <v>0</v>
      </c>
    </row>
    <row r="89" customFormat="1" ht="60" spans="1:8">
      <c r="A89" s="8">
        <v>79</v>
      </c>
      <c r="B89" s="11" t="s">
        <v>230</v>
      </c>
      <c r="C89" s="11" t="s">
        <v>76</v>
      </c>
      <c r="D89" s="11" t="s">
        <v>77</v>
      </c>
      <c r="E89" s="9" t="s">
        <v>59</v>
      </c>
      <c r="F89" s="12">
        <v>837.1</v>
      </c>
      <c r="G89" s="12"/>
      <c r="H89" s="19">
        <f t="shared" si="2"/>
        <v>0</v>
      </c>
    </row>
    <row r="90" customFormat="1" ht="60" spans="1:8">
      <c r="A90" s="8">
        <v>80</v>
      </c>
      <c r="B90" s="11" t="s">
        <v>231</v>
      </c>
      <c r="C90" s="11" t="s">
        <v>81</v>
      </c>
      <c r="D90" s="11" t="s">
        <v>82</v>
      </c>
      <c r="E90" s="9" t="s">
        <v>59</v>
      </c>
      <c r="F90" s="12">
        <v>2022.1</v>
      </c>
      <c r="G90" s="12"/>
      <c r="H90" s="19">
        <f t="shared" si="2"/>
        <v>0</v>
      </c>
    </row>
    <row r="91" customFormat="1" ht="36" spans="1:8">
      <c r="A91" s="8">
        <v>81</v>
      </c>
      <c r="B91" s="11" t="s">
        <v>232</v>
      </c>
      <c r="C91" s="11" t="s">
        <v>233</v>
      </c>
      <c r="D91" s="11" t="s">
        <v>234</v>
      </c>
      <c r="E91" s="9" t="s">
        <v>103</v>
      </c>
      <c r="F91" s="12">
        <v>79</v>
      </c>
      <c r="G91" s="12"/>
      <c r="H91" s="19">
        <f t="shared" si="2"/>
        <v>0</v>
      </c>
    </row>
    <row r="92" customFormat="1" ht="36" spans="1:8">
      <c r="A92" s="8">
        <v>82</v>
      </c>
      <c r="B92" s="11" t="s">
        <v>235</v>
      </c>
      <c r="C92" s="11" t="s">
        <v>236</v>
      </c>
      <c r="D92" s="11" t="s">
        <v>237</v>
      </c>
      <c r="E92" s="9" t="s">
        <v>70</v>
      </c>
      <c r="F92" s="12">
        <v>79</v>
      </c>
      <c r="G92" s="12"/>
      <c r="H92" s="19">
        <f t="shared" si="2"/>
        <v>0</v>
      </c>
    </row>
    <row r="93" customFormat="1" ht="36" spans="1:8">
      <c r="A93" s="8">
        <v>83</v>
      </c>
      <c r="B93" s="11" t="s">
        <v>238</v>
      </c>
      <c r="C93" s="11" t="s">
        <v>239</v>
      </c>
      <c r="D93" s="11" t="s">
        <v>240</v>
      </c>
      <c r="E93" s="9" t="s">
        <v>70</v>
      </c>
      <c r="F93" s="12">
        <v>79</v>
      </c>
      <c r="G93" s="12"/>
      <c r="H93" s="19">
        <f t="shared" si="2"/>
        <v>0</v>
      </c>
    </row>
    <row r="94" customFormat="1" ht="36" spans="1:8">
      <c r="A94" s="8">
        <v>84</v>
      </c>
      <c r="B94" s="11" t="s">
        <v>241</v>
      </c>
      <c r="C94" s="11" t="s">
        <v>242</v>
      </c>
      <c r="D94" s="11" t="s">
        <v>243</v>
      </c>
      <c r="E94" s="9" t="s">
        <v>70</v>
      </c>
      <c r="F94" s="12">
        <v>79</v>
      </c>
      <c r="G94" s="12"/>
      <c r="H94" s="19">
        <f t="shared" si="2"/>
        <v>0</v>
      </c>
    </row>
    <row r="95" customFormat="1" ht="36" spans="1:8">
      <c r="A95" s="8">
        <v>85</v>
      </c>
      <c r="B95" s="11" t="s">
        <v>244</v>
      </c>
      <c r="C95" s="11" t="s">
        <v>144</v>
      </c>
      <c r="D95" s="11" t="s">
        <v>145</v>
      </c>
      <c r="E95" s="9" t="s">
        <v>70</v>
      </c>
      <c r="F95" s="12">
        <v>1</v>
      </c>
      <c r="G95" s="12"/>
      <c r="H95" s="19">
        <f t="shared" si="2"/>
        <v>0</v>
      </c>
    </row>
    <row r="96" customFormat="1" ht="28" customHeight="1" spans="1:8">
      <c r="A96" s="8">
        <v>86</v>
      </c>
      <c r="B96" s="11" t="s">
        <v>245</v>
      </c>
      <c r="C96" s="11" t="s">
        <v>154</v>
      </c>
      <c r="D96" s="11"/>
      <c r="E96" s="9" t="s">
        <v>155</v>
      </c>
      <c r="F96" s="12">
        <v>1</v>
      </c>
      <c r="G96" s="12"/>
      <c r="H96" s="19">
        <f t="shared" si="2"/>
        <v>0</v>
      </c>
    </row>
    <row r="97" customFormat="1" ht="27" customHeight="1" spans="1:8">
      <c r="A97" s="8"/>
      <c r="B97" s="11"/>
      <c r="C97" s="11" t="s">
        <v>246</v>
      </c>
      <c r="D97" s="11"/>
      <c r="E97" s="11"/>
      <c r="F97" s="12"/>
      <c r="G97" s="12"/>
      <c r="H97" s="19">
        <f t="shared" si="2"/>
        <v>0</v>
      </c>
    </row>
    <row r="98" customFormat="1" ht="60" spans="1:8">
      <c r="A98" s="8">
        <v>87</v>
      </c>
      <c r="B98" s="11" t="s">
        <v>247</v>
      </c>
      <c r="C98" s="11" t="s">
        <v>81</v>
      </c>
      <c r="D98" s="11" t="s">
        <v>82</v>
      </c>
      <c r="E98" s="9" t="s">
        <v>59</v>
      </c>
      <c r="F98" s="12">
        <v>2240</v>
      </c>
      <c r="G98" s="12"/>
      <c r="H98" s="19">
        <f t="shared" si="2"/>
        <v>0</v>
      </c>
    </row>
    <row r="99" customFormat="1" ht="19" customHeight="1" spans="1:8">
      <c r="A99" s="8">
        <v>88</v>
      </c>
      <c r="B99" s="11" t="s">
        <v>248</v>
      </c>
      <c r="C99" s="11" t="s">
        <v>154</v>
      </c>
      <c r="D99" s="11"/>
      <c r="E99" s="9" t="s">
        <v>155</v>
      </c>
      <c r="F99" s="12">
        <v>1</v>
      </c>
      <c r="G99" s="12"/>
      <c r="H99" s="19">
        <f t="shared" si="2"/>
        <v>0</v>
      </c>
    </row>
    <row r="100" customFormat="1" ht="32" customHeight="1" spans="1:8">
      <c r="A100" s="16" t="s">
        <v>249</v>
      </c>
      <c r="B100" s="17"/>
      <c r="C100" s="17"/>
      <c r="D100" s="17"/>
      <c r="E100" s="17"/>
      <c r="F100" s="17"/>
      <c r="G100" s="17"/>
      <c r="H100" s="20">
        <f>SUM(H6:H99)</f>
        <v>0</v>
      </c>
    </row>
  </sheetData>
  <mergeCells count="12">
    <mergeCell ref="A1:H1"/>
    <mergeCell ref="A2:D2"/>
    <mergeCell ref="E2:F2"/>
    <mergeCell ref="G2:H2"/>
    <mergeCell ref="G3:H3"/>
    <mergeCell ref="A100:G100"/>
    <mergeCell ref="A3:A4"/>
    <mergeCell ref="B3:B4"/>
    <mergeCell ref="C3:C4"/>
    <mergeCell ref="D3:D4"/>
    <mergeCell ref="E3:E4"/>
    <mergeCell ref="F3:F4"/>
  </mergeCells>
  <printOptions horizontalCentered="1"/>
  <pageMargins left="0.116416666666667" right="0.116416666666667" top="0.59375" bottom="0" header="0.59375" footer="0"/>
  <pageSetup paperSize="9" scale="94"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1"/>
  <sheetViews>
    <sheetView showGridLines="0" showZeros="0" view="pageBreakPreview" zoomScaleNormal="100" workbookViewId="0">
      <pane xSplit="6" ySplit="6" topLeftCell="G76" activePane="bottomRight" state="frozen"/>
      <selection/>
      <selection pane="topRight"/>
      <selection pane="bottomLeft"/>
      <selection pane="bottomRight" activeCell="G6" sqref="G6:G88"/>
    </sheetView>
  </sheetViews>
  <sheetFormatPr defaultColWidth="9" defaultRowHeight="12" outlineLevelCol="7"/>
  <cols>
    <col min="1" max="1" width="9.5047619047619" customWidth="1"/>
    <col min="2" max="2" width="19.6666666666667" customWidth="1"/>
    <col min="3" max="3" width="18.1619047619048" customWidth="1"/>
    <col min="4" max="4" width="27" customWidth="1"/>
    <col min="5" max="5" width="7.16190476190476" customWidth="1"/>
    <col min="6" max="6" width="9.71428571428571" customWidth="1"/>
    <col min="7" max="8" width="12.1714285714286" customWidth="1"/>
  </cols>
  <sheetData>
    <row r="1" customFormat="1" ht="39.75" customHeight="1" spans="1:8">
      <c r="A1" s="1" t="s">
        <v>46</v>
      </c>
      <c r="B1" s="1"/>
      <c r="C1" s="1"/>
      <c r="D1" s="1"/>
      <c r="E1" s="1"/>
      <c r="F1" s="1"/>
      <c r="G1" s="2"/>
      <c r="H1" s="2"/>
    </row>
    <row r="2" customFormat="1" ht="28.5" customHeight="1" spans="1:8">
      <c r="A2" s="3" t="s">
        <v>250</v>
      </c>
      <c r="B2" s="3"/>
      <c r="C2" s="3"/>
      <c r="D2" s="3"/>
      <c r="E2" s="3"/>
      <c r="F2" s="3"/>
      <c r="G2" s="4"/>
      <c r="H2" s="4"/>
    </row>
    <row r="3" customFormat="1" ht="17.25" customHeight="1" spans="1:8">
      <c r="A3" s="5" t="s">
        <v>1</v>
      </c>
      <c r="B3" s="6" t="s">
        <v>48</v>
      </c>
      <c r="C3" s="6" t="s">
        <v>25</v>
      </c>
      <c r="D3" s="6" t="s">
        <v>49</v>
      </c>
      <c r="E3" s="6" t="s">
        <v>50</v>
      </c>
      <c r="F3" s="6" t="s">
        <v>51</v>
      </c>
      <c r="G3" s="6" t="s">
        <v>52</v>
      </c>
      <c r="H3" s="7"/>
    </row>
    <row r="4" customFormat="1" ht="17.25" customHeight="1" spans="1:8">
      <c r="A4" s="8"/>
      <c r="B4" s="9"/>
      <c r="C4" s="9"/>
      <c r="D4" s="9"/>
      <c r="E4" s="9"/>
      <c r="F4" s="9"/>
      <c r="G4" s="9" t="s">
        <v>53</v>
      </c>
      <c r="H4" s="10" t="s">
        <v>54</v>
      </c>
    </row>
    <row r="5" customFormat="1" ht="15.75" customHeight="1" spans="1:8">
      <c r="A5" s="8"/>
      <c r="B5" s="11"/>
      <c r="C5" s="11" t="s">
        <v>251</v>
      </c>
      <c r="D5" s="11"/>
      <c r="E5" s="11"/>
      <c r="F5" s="12"/>
      <c r="G5" s="12"/>
      <c r="H5" s="13"/>
    </row>
    <row r="6" customFormat="1" ht="132" spans="1:8">
      <c r="A6" s="8">
        <v>1</v>
      </c>
      <c r="B6" s="11" t="s">
        <v>252</v>
      </c>
      <c r="C6" s="11" t="s">
        <v>253</v>
      </c>
      <c r="D6" s="11" t="s">
        <v>254</v>
      </c>
      <c r="E6" s="9" t="s">
        <v>59</v>
      </c>
      <c r="F6" s="12">
        <v>876.61</v>
      </c>
      <c r="G6" s="12"/>
      <c r="H6" s="19">
        <f>F6*G6</f>
        <v>0</v>
      </c>
    </row>
    <row r="7" customFormat="1" ht="132" spans="1:8">
      <c r="A7" s="8">
        <v>2</v>
      </c>
      <c r="B7" s="11" t="s">
        <v>255</v>
      </c>
      <c r="C7" s="11" t="s">
        <v>256</v>
      </c>
      <c r="D7" s="11" t="s">
        <v>257</v>
      </c>
      <c r="E7" s="9" t="s">
        <v>59</v>
      </c>
      <c r="F7" s="12">
        <v>1026.45</v>
      </c>
      <c r="G7" s="12"/>
      <c r="H7" s="19">
        <f t="shared" ref="H7:H38" si="0">F7*G7</f>
        <v>0</v>
      </c>
    </row>
    <row r="8" customFormat="1" ht="132" spans="1:8">
      <c r="A8" s="8">
        <v>3</v>
      </c>
      <c r="B8" s="11" t="s">
        <v>258</v>
      </c>
      <c r="C8" s="11" t="s">
        <v>259</v>
      </c>
      <c r="D8" s="11" t="s">
        <v>260</v>
      </c>
      <c r="E8" s="9" t="s">
        <v>59</v>
      </c>
      <c r="F8" s="12">
        <v>572.73</v>
      </c>
      <c r="G8" s="12"/>
      <c r="H8" s="19">
        <f t="shared" si="0"/>
        <v>0</v>
      </c>
    </row>
    <row r="9" customFormat="1" ht="120" spans="1:8">
      <c r="A9" s="8">
        <v>4</v>
      </c>
      <c r="B9" s="11" t="s">
        <v>261</v>
      </c>
      <c r="C9" s="11" t="s">
        <v>262</v>
      </c>
      <c r="D9" s="11" t="s">
        <v>263</v>
      </c>
      <c r="E9" s="9" t="s">
        <v>59</v>
      </c>
      <c r="F9" s="12">
        <v>355.43</v>
      </c>
      <c r="G9" s="12"/>
      <c r="H9" s="19">
        <f t="shared" si="0"/>
        <v>0</v>
      </c>
    </row>
    <row r="10" customFormat="1" ht="120" spans="1:8">
      <c r="A10" s="8">
        <v>5</v>
      </c>
      <c r="B10" s="11" t="s">
        <v>264</v>
      </c>
      <c r="C10" s="11" t="s">
        <v>256</v>
      </c>
      <c r="D10" s="11" t="s">
        <v>265</v>
      </c>
      <c r="E10" s="9" t="s">
        <v>59</v>
      </c>
      <c r="F10" s="12">
        <v>1870.03</v>
      </c>
      <c r="G10" s="12"/>
      <c r="H10" s="19">
        <f t="shared" si="0"/>
        <v>0</v>
      </c>
    </row>
    <row r="11" customFormat="1" ht="120" spans="1:8">
      <c r="A11" s="8">
        <v>6</v>
      </c>
      <c r="B11" s="11" t="s">
        <v>266</v>
      </c>
      <c r="C11" s="11" t="s">
        <v>267</v>
      </c>
      <c r="D11" s="11" t="s">
        <v>268</v>
      </c>
      <c r="E11" s="9" t="s">
        <v>59</v>
      </c>
      <c r="F11" s="12">
        <v>492.7</v>
      </c>
      <c r="G11" s="12"/>
      <c r="H11" s="19">
        <f t="shared" si="0"/>
        <v>0</v>
      </c>
    </row>
    <row r="12" customFormat="1" ht="96" spans="1:8">
      <c r="A12" s="8">
        <v>7</v>
      </c>
      <c r="B12" s="11" t="s">
        <v>269</v>
      </c>
      <c r="C12" s="11" t="s">
        <v>270</v>
      </c>
      <c r="D12" s="11" t="s">
        <v>271</v>
      </c>
      <c r="E12" s="9" t="s">
        <v>74</v>
      </c>
      <c r="F12" s="12">
        <v>1602.45</v>
      </c>
      <c r="G12" s="12"/>
      <c r="H12" s="19">
        <f t="shared" si="0"/>
        <v>0</v>
      </c>
    </row>
    <row r="13" customFormat="1" ht="36" spans="1:8">
      <c r="A13" s="8">
        <v>8</v>
      </c>
      <c r="B13" s="11" t="s">
        <v>272</v>
      </c>
      <c r="C13" s="11" t="s">
        <v>273</v>
      </c>
      <c r="D13" s="11" t="s">
        <v>274</v>
      </c>
      <c r="E13" s="9" t="s">
        <v>70</v>
      </c>
      <c r="F13" s="12">
        <v>1</v>
      </c>
      <c r="G13" s="12"/>
      <c r="H13" s="19">
        <f t="shared" si="0"/>
        <v>0</v>
      </c>
    </row>
    <row r="14" customFormat="1" ht="36" spans="1:8">
      <c r="A14" s="8">
        <v>9</v>
      </c>
      <c r="B14" s="11" t="s">
        <v>275</v>
      </c>
      <c r="C14" s="11" t="s">
        <v>273</v>
      </c>
      <c r="D14" s="11" t="s">
        <v>276</v>
      </c>
      <c r="E14" s="9" t="s">
        <v>70</v>
      </c>
      <c r="F14" s="12">
        <v>109</v>
      </c>
      <c r="G14" s="12"/>
      <c r="H14" s="19">
        <f t="shared" si="0"/>
        <v>0</v>
      </c>
    </row>
    <row r="15" customFormat="1" ht="36" spans="1:8">
      <c r="A15" s="8">
        <v>10</v>
      </c>
      <c r="B15" s="11" t="s">
        <v>277</v>
      </c>
      <c r="C15" s="11" t="s">
        <v>273</v>
      </c>
      <c r="D15" s="11" t="s">
        <v>278</v>
      </c>
      <c r="E15" s="9" t="s">
        <v>70</v>
      </c>
      <c r="F15" s="12">
        <v>63</v>
      </c>
      <c r="G15" s="12"/>
      <c r="H15" s="19">
        <f t="shared" si="0"/>
        <v>0</v>
      </c>
    </row>
    <row r="16" customFormat="1" ht="48" spans="1:8">
      <c r="A16" s="8">
        <v>11</v>
      </c>
      <c r="B16" s="11" t="s">
        <v>279</v>
      </c>
      <c r="C16" s="11" t="s">
        <v>280</v>
      </c>
      <c r="D16" s="11" t="s">
        <v>281</v>
      </c>
      <c r="E16" s="9" t="s">
        <v>70</v>
      </c>
      <c r="F16" s="12">
        <v>4</v>
      </c>
      <c r="G16" s="12"/>
      <c r="H16" s="19">
        <f t="shared" si="0"/>
        <v>0</v>
      </c>
    </row>
    <row r="17" customFormat="1" ht="168" spans="1:8">
      <c r="A17" s="8">
        <v>12</v>
      </c>
      <c r="B17" s="11" t="s">
        <v>282</v>
      </c>
      <c r="C17" s="11" t="s">
        <v>283</v>
      </c>
      <c r="D17" s="11" t="s">
        <v>284</v>
      </c>
      <c r="E17" s="9" t="s">
        <v>285</v>
      </c>
      <c r="F17" s="12">
        <v>339</v>
      </c>
      <c r="G17" s="12"/>
      <c r="H17" s="19">
        <f t="shared" si="0"/>
        <v>0</v>
      </c>
    </row>
    <row r="18" customFormat="1" ht="180" spans="1:8">
      <c r="A18" s="8">
        <v>13</v>
      </c>
      <c r="B18" s="11" t="s">
        <v>286</v>
      </c>
      <c r="C18" s="11" t="s">
        <v>287</v>
      </c>
      <c r="D18" s="11" t="s">
        <v>288</v>
      </c>
      <c r="E18" s="9" t="s">
        <v>285</v>
      </c>
      <c r="F18" s="12">
        <v>57</v>
      </c>
      <c r="G18" s="12"/>
      <c r="H18" s="19">
        <f t="shared" si="0"/>
        <v>0</v>
      </c>
    </row>
    <row r="19" customFormat="1" ht="36" spans="1:8">
      <c r="A19" s="8">
        <v>14</v>
      </c>
      <c r="B19" s="11" t="s">
        <v>289</v>
      </c>
      <c r="C19" s="11" t="s">
        <v>290</v>
      </c>
      <c r="D19" s="11" t="s">
        <v>291</v>
      </c>
      <c r="E19" s="9" t="s">
        <v>285</v>
      </c>
      <c r="F19" s="12">
        <v>1</v>
      </c>
      <c r="G19" s="12"/>
      <c r="H19" s="19">
        <f t="shared" si="0"/>
        <v>0</v>
      </c>
    </row>
    <row r="20" customFormat="1" ht="36" spans="1:8">
      <c r="A20" s="8">
        <v>15</v>
      </c>
      <c r="B20" s="11" t="s">
        <v>292</v>
      </c>
      <c r="C20" s="11" t="s">
        <v>293</v>
      </c>
      <c r="D20" s="11" t="s">
        <v>294</v>
      </c>
      <c r="E20" s="9" t="s">
        <v>70</v>
      </c>
      <c r="F20" s="12">
        <v>140</v>
      </c>
      <c r="G20" s="12"/>
      <c r="H20" s="19">
        <f t="shared" si="0"/>
        <v>0</v>
      </c>
    </row>
    <row r="21" customFormat="1" ht="36" spans="1:8">
      <c r="A21" s="8">
        <v>16</v>
      </c>
      <c r="B21" s="11" t="s">
        <v>295</v>
      </c>
      <c r="C21" s="11" t="s">
        <v>296</v>
      </c>
      <c r="D21" s="11" t="s">
        <v>297</v>
      </c>
      <c r="E21" s="9" t="s">
        <v>298</v>
      </c>
      <c r="F21" s="12">
        <v>1074</v>
      </c>
      <c r="G21" s="12"/>
      <c r="H21" s="19">
        <f t="shared" si="0"/>
        <v>0</v>
      </c>
    </row>
    <row r="22" customFormat="1" ht="60" spans="1:8">
      <c r="A22" s="8">
        <v>17</v>
      </c>
      <c r="B22" s="11" t="s">
        <v>299</v>
      </c>
      <c r="C22" s="11" t="s">
        <v>300</v>
      </c>
      <c r="D22" s="11" t="s">
        <v>301</v>
      </c>
      <c r="E22" s="9" t="s">
        <v>285</v>
      </c>
      <c r="F22" s="12">
        <v>2</v>
      </c>
      <c r="G22" s="12"/>
      <c r="H22" s="19">
        <f t="shared" si="0"/>
        <v>0</v>
      </c>
    </row>
    <row r="23" customFormat="1" ht="48" spans="1:8">
      <c r="A23" s="8">
        <v>18</v>
      </c>
      <c r="B23" s="11" t="s">
        <v>302</v>
      </c>
      <c r="C23" s="11" t="s">
        <v>303</v>
      </c>
      <c r="D23" s="11" t="s">
        <v>304</v>
      </c>
      <c r="E23" s="9" t="s">
        <v>70</v>
      </c>
      <c r="F23" s="12">
        <v>3</v>
      </c>
      <c r="G23" s="12"/>
      <c r="H23" s="19">
        <f t="shared" si="0"/>
        <v>0</v>
      </c>
    </row>
    <row r="24" customFormat="1" ht="48" spans="1:8">
      <c r="A24" s="8">
        <v>19</v>
      </c>
      <c r="B24" s="11" t="s">
        <v>305</v>
      </c>
      <c r="C24" s="11" t="s">
        <v>303</v>
      </c>
      <c r="D24" s="11" t="s">
        <v>306</v>
      </c>
      <c r="E24" s="9" t="s">
        <v>70</v>
      </c>
      <c r="F24" s="12">
        <v>336</v>
      </c>
      <c r="G24" s="12"/>
      <c r="H24" s="19">
        <f t="shared" si="0"/>
        <v>0</v>
      </c>
    </row>
    <row r="25" customFormat="1" ht="36" spans="1:8">
      <c r="A25" s="8">
        <v>20</v>
      </c>
      <c r="B25" s="11" t="s">
        <v>307</v>
      </c>
      <c r="C25" s="11" t="s">
        <v>308</v>
      </c>
      <c r="D25" s="11" t="s">
        <v>309</v>
      </c>
      <c r="E25" s="9" t="s">
        <v>70</v>
      </c>
      <c r="F25" s="12">
        <v>3</v>
      </c>
      <c r="G25" s="12"/>
      <c r="H25" s="19">
        <f t="shared" si="0"/>
        <v>0</v>
      </c>
    </row>
    <row r="26" customFormat="1" ht="36" spans="1:8">
      <c r="A26" s="8">
        <v>21</v>
      </c>
      <c r="B26" s="11" t="s">
        <v>310</v>
      </c>
      <c r="C26" s="11" t="s">
        <v>311</v>
      </c>
      <c r="D26" s="11" t="s">
        <v>312</v>
      </c>
      <c r="E26" s="9" t="s">
        <v>313</v>
      </c>
      <c r="F26" s="12">
        <v>397</v>
      </c>
      <c r="G26" s="12"/>
      <c r="H26" s="19">
        <f t="shared" si="0"/>
        <v>0</v>
      </c>
    </row>
    <row r="27" customFormat="1" ht="24" spans="1:8">
      <c r="A27" s="8">
        <v>22</v>
      </c>
      <c r="B27" s="11" t="s">
        <v>314</v>
      </c>
      <c r="C27" s="11" t="s">
        <v>154</v>
      </c>
      <c r="D27" s="11" t="s">
        <v>315</v>
      </c>
      <c r="E27" s="9" t="s">
        <v>155</v>
      </c>
      <c r="F27" s="12">
        <v>1</v>
      </c>
      <c r="G27" s="12"/>
      <c r="H27" s="19">
        <f t="shared" si="0"/>
        <v>0</v>
      </c>
    </row>
    <row r="28" customFormat="1" spans="1:8">
      <c r="A28" s="8"/>
      <c r="B28" s="11"/>
      <c r="C28" s="11" t="s">
        <v>316</v>
      </c>
      <c r="D28" s="11"/>
      <c r="E28" s="11"/>
      <c r="F28" s="12"/>
      <c r="G28" s="12"/>
      <c r="H28" s="19">
        <f t="shared" si="0"/>
        <v>0</v>
      </c>
    </row>
    <row r="29" customFormat="1" ht="132" spans="1:8">
      <c r="A29" s="8">
        <v>23</v>
      </c>
      <c r="B29" s="11" t="s">
        <v>317</v>
      </c>
      <c r="C29" s="11" t="s">
        <v>318</v>
      </c>
      <c r="D29" s="11" t="s">
        <v>319</v>
      </c>
      <c r="E29" s="9" t="s">
        <v>59</v>
      </c>
      <c r="F29" s="12">
        <v>2301.5</v>
      </c>
      <c r="G29" s="12"/>
      <c r="H29" s="19">
        <f t="shared" si="0"/>
        <v>0</v>
      </c>
    </row>
    <row r="30" customFormat="1" ht="132" spans="1:8">
      <c r="A30" s="8">
        <v>24</v>
      </c>
      <c r="B30" s="11" t="s">
        <v>320</v>
      </c>
      <c r="C30" s="11" t="s">
        <v>321</v>
      </c>
      <c r="D30" s="11" t="s">
        <v>322</v>
      </c>
      <c r="E30" s="9" t="s">
        <v>59</v>
      </c>
      <c r="F30" s="12">
        <v>1524.69</v>
      </c>
      <c r="G30" s="12"/>
      <c r="H30" s="19">
        <f t="shared" si="0"/>
        <v>0</v>
      </c>
    </row>
    <row r="31" customFormat="1" ht="132" spans="1:8">
      <c r="A31" s="8">
        <v>25</v>
      </c>
      <c r="B31" s="11" t="s">
        <v>323</v>
      </c>
      <c r="C31" s="11" t="s">
        <v>324</v>
      </c>
      <c r="D31" s="11" t="s">
        <v>325</v>
      </c>
      <c r="E31" s="9" t="s">
        <v>59</v>
      </c>
      <c r="F31" s="12">
        <v>3616.71</v>
      </c>
      <c r="G31" s="12"/>
      <c r="H31" s="19">
        <f t="shared" si="0"/>
        <v>0</v>
      </c>
    </row>
    <row r="32" customFormat="1" ht="132" spans="1:8">
      <c r="A32" s="8">
        <v>26</v>
      </c>
      <c r="B32" s="11" t="s">
        <v>326</v>
      </c>
      <c r="C32" s="11" t="s">
        <v>327</v>
      </c>
      <c r="D32" s="11" t="s">
        <v>328</v>
      </c>
      <c r="E32" s="9" t="s">
        <v>59</v>
      </c>
      <c r="F32" s="12">
        <v>2825.43</v>
      </c>
      <c r="G32" s="12"/>
      <c r="H32" s="19">
        <f t="shared" si="0"/>
        <v>0</v>
      </c>
    </row>
    <row r="33" customFormat="1" ht="132" spans="1:8">
      <c r="A33" s="8">
        <v>27</v>
      </c>
      <c r="B33" s="11" t="s">
        <v>329</v>
      </c>
      <c r="C33" s="11" t="s">
        <v>330</v>
      </c>
      <c r="D33" s="11" t="s">
        <v>331</v>
      </c>
      <c r="E33" s="9" t="s">
        <v>59</v>
      </c>
      <c r="F33" s="12">
        <v>949.48</v>
      </c>
      <c r="G33" s="12"/>
      <c r="H33" s="19">
        <f t="shared" si="0"/>
        <v>0</v>
      </c>
    </row>
    <row r="34" customFormat="1" ht="132" spans="1:8">
      <c r="A34" s="8">
        <v>28</v>
      </c>
      <c r="B34" s="11" t="s">
        <v>332</v>
      </c>
      <c r="C34" s="11" t="s">
        <v>262</v>
      </c>
      <c r="D34" s="11" t="s">
        <v>254</v>
      </c>
      <c r="E34" s="9" t="s">
        <v>59</v>
      </c>
      <c r="F34" s="12">
        <v>213.59</v>
      </c>
      <c r="G34" s="12"/>
      <c r="H34" s="19">
        <f t="shared" si="0"/>
        <v>0</v>
      </c>
    </row>
    <row r="35" customFormat="1" ht="132" spans="1:8">
      <c r="A35" s="8">
        <v>29</v>
      </c>
      <c r="B35" s="11" t="s">
        <v>333</v>
      </c>
      <c r="C35" s="11" t="s">
        <v>334</v>
      </c>
      <c r="D35" s="11" t="s">
        <v>335</v>
      </c>
      <c r="E35" s="9" t="s">
        <v>59</v>
      </c>
      <c r="F35" s="12">
        <v>350.45</v>
      </c>
      <c r="G35" s="12"/>
      <c r="H35" s="19">
        <f t="shared" si="0"/>
        <v>0</v>
      </c>
    </row>
    <row r="36" customFormat="1" ht="132" spans="1:8">
      <c r="A36" s="8">
        <v>30</v>
      </c>
      <c r="B36" s="11" t="s">
        <v>336</v>
      </c>
      <c r="C36" s="11" t="s">
        <v>256</v>
      </c>
      <c r="D36" s="11" t="s">
        <v>257</v>
      </c>
      <c r="E36" s="9" t="s">
        <v>59</v>
      </c>
      <c r="F36" s="12">
        <v>460.26</v>
      </c>
      <c r="G36" s="12"/>
      <c r="H36" s="19">
        <f t="shared" si="0"/>
        <v>0</v>
      </c>
    </row>
    <row r="37" customFormat="1" ht="132" spans="1:8">
      <c r="A37" s="8">
        <v>31</v>
      </c>
      <c r="B37" s="11" t="s">
        <v>337</v>
      </c>
      <c r="C37" s="11" t="s">
        <v>259</v>
      </c>
      <c r="D37" s="11" t="s">
        <v>260</v>
      </c>
      <c r="E37" s="9" t="s">
        <v>59</v>
      </c>
      <c r="F37" s="12">
        <v>1241.44</v>
      </c>
      <c r="G37" s="12"/>
      <c r="H37" s="19">
        <f t="shared" si="0"/>
        <v>0</v>
      </c>
    </row>
    <row r="38" customFormat="1" ht="120" spans="1:8">
      <c r="A38" s="8">
        <v>32</v>
      </c>
      <c r="B38" s="11" t="s">
        <v>338</v>
      </c>
      <c r="C38" s="11" t="s">
        <v>339</v>
      </c>
      <c r="D38" s="11" t="s">
        <v>340</v>
      </c>
      <c r="E38" s="9" t="s">
        <v>59</v>
      </c>
      <c r="F38" s="12">
        <v>1616.67</v>
      </c>
      <c r="G38" s="12"/>
      <c r="H38" s="19">
        <f t="shared" si="0"/>
        <v>0</v>
      </c>
    </row>
    <row r="39" customFormat="1" ht="120" spans="1:8">
      <c r="A39" s="8">
        <v>33</v>
      </c>
      <c r="B39" s="11" t="s">
        <v>341</v>
      </c>
      <c r="C39" s="11" t="s">
        <v>318</v>
      </c>
      <c r="D39" s="11" t="s">
        <v>342</v>
      </c>
      <c r="E39" s="9" t="s">
        <v>59</v>
      </c>
      <c r="F39" s="12">
        <v>3893.7</v>
      </c>
      <c r="G39" s="12"/>
      <c r="H39" s="19">
        <f t="shared" ref="H39:H70" si="1">F39*G39</f>
        <v>0</v>
      </c>
    </row>
    <row r="40" customFormat="1" ht="120" spans="1:8">
      <c r="A40" s="8">
        <v>34</v>
      </c>
      <c r="B40" s="11" t="s">
        <v>343</v>
      </c>
      <c r="C40" s="11" t="s">
        <v>321</v>
      </c>
      <c r="D40" s="11" t="s">
        <v>344</v>
      </c>
      <c r="E40" s="9" t="s">
        <v>59</v>
      </c>
      <c r="F40" s="12">
        <v>11773.98</v>
      </c>
      <c r="G40" s="12"/>
      <c r="H40" s="19">
        <f t="shared" si="1"/>
        <v>0</v>
      </c>
    </row>
    <row r="41" customFormat="1" ht="120" spans="1:8">
      <c r="A41" s="8">
        <v>35</v>
      </c>
      <c r="B41" s="11" t="s">
        <v>345</v>
      </c>
      <c r="C41" s="11" t="s">
        <v>324</v>
      </c>
      <c r="D41" s="11" t="s">
        <v>346</v>
      </c>
      <c r="E41" s="9" t="s">
        <v>59</v>
      </c>
      <c r="F41" s="12">
        <v>5673.15</v>
      </c>
      <c r="G41" s="12"/>
      <c r="H41" s="19">
        <f t="shared" si="1"/>
        <v>0</v>
      </c>
    </row>
    <row r="42" customFormat="1" ht="120" spans="1:8">
      <c r="A42" s="8">
        <v>36</v>
      </c>
      <c r="B42" s="11" t="s">
        <v>347</v>
      </c>
      <c r="C42" s="11" t="s">
        <v>327</v>
      </c>
      <c r="D42" s="11" t="s">
        <v>348</v>
      </c>
      <c r="E42" s="9" t="s">
        <v>59</v>
      </c>
      <c r="F42" s="12">
        <v>299.02</v>
      </c>
      <c r="G42" s="12"/>
      <c r="H42" s="19">
        <f t="shared" si="1"/>
        <v>0</v>
      </c>
    </row>
    <row r="43" customFormat="1" ht="120" spans="1:8">
      <c r="A43" s="8">
        <v>37</v>
      </c>
      <c r="B43" s="11" t="s">
        <v>349</v>
      </c>
      <c r="C43" s="11" t="s">
        <v>330</v>
      </c>
      <c r="D43" s="11" t="s">
        <v>350</v>
      </c>
      <c r="E43" s="9" t="s">
        <v>59</v>
      </c>
      <c r="F43" s="12">
        <v>814.89</v>
      </c>
      <c r="G43" s="12"/>
      <c r="H43" s="19">
        <f t="shared" si="1"/>
        <v>0</v>
      </c>
    </row>
    <row r="44" customFormat="1" ht="120" spans="1:8">
      <c r="A44" s="8">
        <v>38</v>
      </c>
      <c r="B44" s="11" t="s">
        <v>351</v>
      </c>
      <c r="C44" s="11" t="s">
        <v>262</v>
      </c>
      <c r="D44" s="11" t="s">
        <v>263</v>
      </c>
      <c r="E44" s="9" t="s">
        <v>59</v>
      </c>
      <c r="F44" s="12">
        <v>467.45</v>
      </c>
      <c r="G44" s="12"/>
      <c r="H44" s="19">
        <f t="shared" si="1"/>
        <v>0</v>
      </c>
    </row>
    <row r="45" customFormat="1" ht="120" spans="1:8">
      <c r="A45" s="8">
        <v>39</v>
      </c>
      <c r="B45" s="11" t="s">
        <v>352</v>
      </c>
      <c r="C45" s="11" t="s">
        <v>334</v>
      </c>
      <c r="D45" s="11" t="s">
        <v>353</v>
      </c>
      <c r="E45" s="9" t="s">
        <v>59</v>
      </c>
      <c r="F45" s="12">
        <v>1014.68</v>
      </c>
      <c r="G45" s="12"/>
      <c r="H45" s="19">
        <f t="shared" si="1"/>
        <v>0</v>
      </c>
    </row>
    <row r="46" customFormat="1" ht="120" spans="1:8">
      <c r="A46" s="8">
        <v>40</v>
      </c>
      <c r="B46" s="11" t="s">
        <v>354</v>
      </c>
      <c r="C46" s="11" t="s">
        <v>256</v>
      </c>
      <c r="D46" s="11" t="s">
        <v>265</v>
      </c>
      <c r="E46" s="9" t="s">
        <v>59</v>
      </c>
      <c r="F46" s="12">
        <v>1483.76</v>
      </c>
      <c r="G46" s="12"/>
      <c r="H46" s="19">
        <f t="shared" si="1"/>
        <v>0</v>
      </c>
    </row>
    <row r="47" customFormat="1" ht="120" spans="1:8">
      <c r="A47" s="8">
        <v>41</v>
      </c>
      <c r="B47" s="11" t="s">
        <v>355</v>
      </c>
      <c r="C47" s="11" t="s">
        <v>267</v>
      </c>
      <c r="D47" s="11" t="s">
        <v>268</v>
      </c>
      <c r="E47" s="9" t="s">
        <v>59</v>
      </c>
      <c r="F47" s="12">
        <v>2943.67</v>
      </c>
      <c r="G47" s="12"/>
      <c r="H47" s="19">
        <f t="shared" si="1"/>
        <v>0</v>
      </c>
    </row>
    <row r="48" customFormat="1" ht="120" spans="1:8">
      <c r="A48" s="8">
        <v>42</v>
      </c>
      <c r="B48" s="11" t="s">
        <v>356</v>
      </c>
      <c r="C48" s="11" t="s">
        <v>339</v>
      </c>
      <c r="D48" s="11" t="s">
        <v>357</v>
      </c>
      <c r="E48" s="9" t="s">
        <v>59</v>
      </c>
      <c r="F48" s="12">
        <v>103.4</v>
      </c>
      <c r="G48" s="12"/>
      <c r="H48" s="19">
        <f t="shared" si="1"/>
        <v>0</v>
      </c>
    </row>
    <row r="49" customFormat="1" ht="96" spans="1:8">
      <c r="A49" s="8">
        <v>43</v>
      </c>
      <c r="B49" s="11" t="s">
        <v>358</v>
      </c>
      <c r="C49" s="11" t="s">
        <v>270</v>
      </c>
      <c r="D49" s="11" t="s">
        <v>271</v>
      </c>
      <c r="E49" s="9" t="s">
        <v>74</v>
      </c>
      <c r="F49" s="12">
        <v>30558.71</v>
      </c>
      <c r="G49" s="12"/>
      <c r="H49" s="19">
        <f t="shared" si="1"/>
        <v>0</v>
      </c>
    </row>
    <row r="50" customFormat="1" ht="60" spans="1:8">
      <c r="A50" s="8">
        <v>44</v>
      </c>
      <c r="B50" s="11" t="s">
        <v>359</v>
      </c>
      <c r="C50" s="11" t="s">
        <v>360</v>
      </c>
      <c r="D50" s="11" t="s">
        <v>361</v>
      </c>
      <c r="E50" s="9" t="s">
        <v>70</v>
      </c>
      <c r="F50" s="12">
        <v>10094</v>
      </c>
      <c r="G50" s="12"/>
      <c r="H50" s="19">
        <f t="shared" si="1"/>
        <v>0</v>
      </c>
    </row>
    <row r="51" customFormat="1" ht="60" spans="1:8">
      <c r="A51" s="8">
        <v>45</v>
      </c>
      <c r="B51" s="11" t="s">
        <v>362</v>
      </c>
      <c r="C51" s="11" t="s">
        <v>360</v>
      </c>
      <c r="D51" s="11" t="s">
        <v>363</v>
      </c>
      <c r="E51" s="9" t="s">
        <v>70</v>
      </c>
      <c r="F51" s="12">
        <v>1641</v>
      </c>
      <c r="G51" s="12"/>
      <c r="H51" s="19">
        <f t="shared" si="1"/>
        <v>0</v>
      </c>
    </row>
    <row r="52" customFormat="1" ht="60" spans="1:8">
      <c r="A52" s="8">
        <v>46</v>
      </c>
      <c r="B52" s="11" t="s">
        <v>364</v>
      </c>
      <c r="C52" s="11" t="s">
        <v>365</v>
      </c>
      <c r="D52" s="11" t="s">
        <v>366</v>
      </c>
      <c r="E52" s="9" t="s">
        <v>70</v>
      </c>
      <c r="F52" s="12">
        <v>1609</v>
      </c>
      <c r="G52" s="12"/>
      <c r="H52" s="19">
        <f t="shared" si="1"/>
        <v>0</v>
      </c>
    </row>
    <row r="53" customFormat="1" ht="36" spans="1:8">
      <c r="A53" s="8">
        <v>47</v>
      </c>
      <c r="B53" s="11" t="s">
        <v>367</v>
      </c>
      <c r="C53" s="11" t="s">
        <v>368</v>
      </c>
      <c r="D53" s="11" t="s">
        <v>369</v>
      </c>
      <c r="E53" s="9" t="s">
        <v>70</v>
      </c>
      <c r="F53" s="12">
        <v>12</v>
      </c>
      <c r="G53" s="12"/>
      <c r="H53" s="19">
        <f t="shared" si="1"/>
        <v>0</v>
      </c>
    </row>
    <row r="54" customFormat="1" ht="48" spans="1:8">
      <c r="A54" s="8">
        <v>48</v>
      </c>
      <c r="B54" s="11" t="s">
        <v>370</v>
      </c>
      <c r="C54" s="11" t="s">
        <v>371</v>
      </c>
      <c r="D54" s="11" t="s">
        <v>372</v>
      </c>
      <c r="E54" s="9" t="s">
        <v>70</v>
      </c>
      <c r="F54" s="12">
        <v>2</v>
      </c>
      <c r="G54" s="12"/>
      <c r="H54" s="19">
        <f t="shared" si="1"/>
        <v>0</v>
      </c>
    </row>
    <row r="55" customFormat="1" ht="48" spans="1:8">
      <c r="A55" s="8">
        <v>49</v>
      </c>
      <c r="B55" s="11" t="s">
        <v>373</v>
      </c>
      <c r="C55" s="11" t="s">
        <v>371</v>
      </c>
      <c r="D55" s="11" t="s">
        <v>374</v>
      </c>
      <c r="E55" s="9" t="s">
        <v>70</v>
      </c>
      <c r="F55" s="12">
        <v>30</v>
      </c>
      <c r="G55" s="12"/>
      <c r="H55" s="19">
        <f t="shared" si="1"/>
        <v>0</v>
      </c>
    </row>
    <row r="56" customFormat="1" ht="48" spans="1:8">
      <c r="A56" s="8">
        <v>50</v>
      </c>
      <c r="B56" s="11" t="s">
        <v>375</v>
      </c>
      <c r="C56" s="11" t="s">
        <v>371</v>
      </c>
      <c r="D56" s="11" t="s">
        <v>376</v>
      </c>
      <c r="E56" s="9" t="s">
        <v>70</v>
      </c>
      <c r="F56" s="12">
        <v>6</v>
      </c>
      <c r="G56" s="12"/>
      <c r="H56" s="19">
        <f t="shared" si="1"/>
        <v>0</v>
      </c>
    </row>
    <row r="57" customFormat="1" ht="48" spans="1:8">
      <c r="A57" s="8">
        <v>51</v>
      </c>
      <c r="B57" s="11" t="s">
        <v>377</v>
      </c>
      <c r="C57" s="11" t="s">
        <v>378</v>
      </c>
      <c r="D57" s="11" t="s">
        <v>379</v>
      </c>
      <c r="E57" s="9" t="s">
        <v>70</v>
      </c>
      <c r="F57" s="12">
        <v>19</v>
      </c>
      <c r="G57" s="12"/>
      <c r="H57" s="19">
        <f t="shared" si="1"/>
        <v>0</v>
      </c>
    </row>
    <row r="58" customFormat="1" ht="60" spans="1:8">
      <c r="A58" s="8">
        <v>52</v>
      </c>
      <c r="B58" s="11" t="s">
        <v>380</v>
      </c>
      <c r="C58" s="11" t="s">
        <v>381</v>
      </c>
      <c r="D58" s="11" t="s">
        <v>382</v>
      </c>
      <c r="E58" s="9" t="s">
        <v>285</v>
      </c>
      <c r="F58" s="12">
        <v>19</v>
      </c>
      <c r="G58" s="12"/>
      <c r="H58" s="19">
        <f t="shared" si="1"/>
        <v>0</v>
      </c>
    </row>
    <row r="59" customFormat="1" ht="60" spans="1:8">
      <c r="A59" s="8">
        <v>53</v>
      </c>
      <c r="B59" s="11" t="s">
        <v>383</v>
      </c>
      <c r="C59" s="11" t="s">
        <v>384</v>
      </c>
      <c r="D59" s="11" t="s">
        <v>385</v>
      </c>
      <c r="E59" s="9" t="s">
        <v>70</v>
      </c>
      <c r="F59" s="12">
        <v>2</v>
      </c>
      <c r="G59" s="12"/>
      <c r="H59" s="19">
        <f t="shared" si="1"/>
        <v>0</v>
      </c>
    </row>
    <row r="60" customFormat="1" ht="60" spans="1:8">
      <c r="A60" s="8">
        <v>54</v>
      </c>
      <c r="B60" s="11" t="s">
        <v>386</v>
      </c>
      <c r="C60" s="11" t="s">
        <v>384</v>
      </c>
      <c r="D60" s="11" t="s">
        <v>387</v>
      </c>
      <c r="E60" s="9" t="s">
        <v>70</v>
      </c>
      <c r="F60" s="12">
        <v>6</v>
      </c>
      <c r="G60" s="12"/>
      <c r="H60" s="19">
        <f t="shared" si="1"/>
        <v>0</v>
      </c>
    </row>
    <row r="61" customFormat="1" ht="60" spans="1:8">
      <c r="A61" s="8">
        <v>55</v>
      </c>
      <c r="B61" s="11" t="s">
        <v>388</v>
      </c>
      <c r="C61" s="11" t="s">
        <v>389</v>
      </c>
      <c r="D61" s="11" t="s">
        <v>390</v>
      </c>
      <c r="E61" s="9" t="s">
        <v>70</v>
      </c>
      <c r="F61" s="12">
        <v>13</v>
      </c>
      <c r="G61" s="12"/>
      <c r="H61" s="19">
        <f t="shared" si="1"/>
        <v>0</v>
      </c>
    </row>
    <row r="62" customFormat="1" ht="48" spans="1:8">
      <c r="A62" s="8">
        <v>56</v>
      </c>
      <c r="B62" s="11" t="s">
        <v>391</v>
      </c>
      <c r="C62" s="11" t="s">
        <v>392</v>
      </c>
      <c r="D62" s="11" t="s">
        <v>393</v>
      </c>
      <c r="E62" s="9" t="s">
        <v>70</v>
      </c>
      <c r="F62" s="12">
        <v>38</v>
      </c>
      <c r="G62" s="12"/>
      <c r="H62" s="19">
        <f t="shared" si="1"/>
        <v>0</v>
      </c>
    </row>
    <row r="63" customFormat="1" ht="60" spans="1:8">
      <c r="A63" s="8">
        <v>57</v>
      </c>
      <c r="B63" s="11" t="s">
        <v>394</v>
      </c>
      <c r="C63" s="11" t="s">
        <v>300</v>
      </c>
      <c r="D63" s="11" t="s">
        <v>301</v>
      </c>
      <c r="E63" s="9" t="s">
        <v>285</v>
      </c>
      <c r="F63" s="12">
        <v>3</v>
      </c>
      <c r="G63" s="12"/>
      <c r="H63" s="19">
        <f t="shared" si="1"/>
        <v>0</v>
      </c>
    </row>
    <row r="64" customFormat="1" ht="48" spans="1:8">
      <c r="A64" s="8">
        <v>58</v>
      </c>
      <c r="B64" s="11" t="s">
        <v>395</v>
      </c>
      <c r="C64" s="11" t="s">
        <v>396</v>
      </c>
      <c r="D64" s="11" t="s">
        <v>397</v>
      </c>
      <c r="E64" s="9" t="s">
        <v>70</v>
      </c>
      <c r="F64" s="12">
        <v>2</v>
      </c>
      <c r="G64" s="12"/>
      <c r="H64" s="19">
        <f t="shared" si="1"/>
        <v>0</v>
      </c>
    </row>
    <row r="65" customFormat="1" ht="48" spans="1:8">
      <c r="A65" s="8">
        <v>59</v>
      </c>
      <c r="B65" s="11" t="s">
        <v>398</v>
      </c>
      <c r="C65" s="11" t="s">
        <v>396</v>
      </c>
      <c r="D65" s="11" t="s">
        <v>399</v>
      </c>
      <c r="E65" s="9" t="s">
        <v>70</v>
      </c>
      <c r="F65" s="12">
        <v>30</v>
      </c>
      <c r="G65" s="12"/>
      <c r="H65" s="19">
        <f t="shared" si="1"/>
        <v>0</v>
      </c>
    </row>
    <row r="66" customFormat="1" ht="48" spans="1:8">
      <c r="A66" s="8">
        <v>60</v>
      </c>
      <c r="B66" s="11" t="s">
        <v>400</v>
      </c>
      <c r="C66" s="11" t="s">
        <v>396</v>
      </c>
      <c r="D66" s="11" t="s">
        <v>401</v>
      </c>
      <c r="E66" s="9" t="s">
        <v>70</v>
      </c>
      <c r="F66" s="12">
        <v>6</v>
      </c>
      <c r="G66" s="12"/>
      <c r="H66" s="19">
        <f t="shared" si="1"/>
        <v>0</v>
      </c>
    </row>
    <row r="67" customFormat="1" ht="48" spans="1:8">
      <c r="A67" s="8">
        <v>61</v>
      </c>
      <c r="B67" s="11" t="s">
        <v>402</v>
      </c>
      <c r="C67" s="11" t="s">
        <v>403</v>
      </c>
      <c r="D67" s="11" t="s">
        <v>404</v>
      </c>
      <c r="E67" s="9" t="s">
        <v>70</v>
      </c>
      <c r="F67" s="12">
        <v>2</v>
      </c>
      <c r="G67" s="12"/>
      <c r="H67" s="19">
        <f t="shared" si="1"/>
        <v>0</v>
      </c>
    </row>
    <row r="68" customFormat="1" ht="48" spans="1:8">
      <c r="A68" s="8">
        <v>62</v>
      </c>
      <c r="B68" s="11" t="s">
        <v>405</v>
      </c>
      <c r="C68" s="11" t="s">
        <v>403</v>
      </c>
      <c r="D68" s="11" t="s">
        <v>406</v>
      </c>
      <c r="E68" s="9" t="s">
        <v>70</v>
      </c>
      <c r="F68" s="12">
        <v>30</v>
      </c>
      <c r="G68" s="12"/>
      <c r="H68" s="19">
        <f t="shared" si="1"/>
        <v>0</v>
      </c>
    </row>
    <row r="69" customFormat="1" ht="48" spans="1:8">
      <c r="A69" s="8">
        <v>63</v>
      </c>
      <c r="B69" s="11" t="s">
        <v>407</v>
      </c>
      <c r="C69" s="11" t="s">
        <v>403</v>
      </c>
      <c r="D69" s="11" t="s">
        <v>408</v>
      </c>
      <c r="E69" s="9" t="s">
        <v>70</v>
      </c>
      <c r="F69" s="12">
        <v>6</v>
      </c>
      <c r="G69" s="12"/>
      <c r="H69" s="19">
        <f t="shared" si="1"/>
        <v>0</v>
      </c>
    </row>
    <row r="70" customFormat="1" ht="48" spans="1:8">
      <c r="A70" s="8">
        <v>64</v>
      </c>
      <c r="B70" s="11" t="s">
        <v>409</v>
      </c>
      <c r="C70" s="11" t="s">
        <v>303</v>
      </c>
      <c r="D70" s="11" t="s">
        <v>306</v>
      </c>
      <c r="E70" s="9" t="s">
        <v>70</v>
      </c>
      <c r="F70" s="12">
        <v>3</v>
      </c>
      <c r="G70" s="12"/>
      <c r="H70" s="19">
        <f t="shared" si="1"/>
        <v>0</v>
      </c>
    </row>
    <row r="71" customFormat="1" ht="48" spans="1:8">
      <c r="A71" s="8">
        <v>65</v>
      </c>
      <c r="B71" s="11" t="s">
        <v>410</v>
      </c>
      <c r="C71" s="11" t="s">
        <v>303</v>
      </c>
      <c r="D71" s="11" t="s">
        <v>411</v>
      </c>
      <c r="E71" s="9" t="s">
        <v>70</v>
      </c>
      <c r="F71" s="12">
        <v>9</v>
      </c>
      <c r="G71" s="12"/>
      <c r="H71" s="19">
        <f t="shared" ref="H71:H88" si="2">F71*G71</f>
        <v>0</v>
      </c>
    </row>
    <row r="72" customFormat="1" ht="48" spans="1:8">
      <c r="A72" s="8">
        <v>66</v>
      </c>
      <c r="B72" s="11" t="s">
        <v>412</v>
      </c>
      <c r="C72" s="11" t="s">
        <v>303</v>
      </c>
      <c r="D72" s="11" t="s">
        <v>413</v>
      </c>
      <c r="E72" s="9" t="s">
        <v>70</v>
      </c>
      <c r="F72" s="12">
        <v>29</v>
      </c>
      <c r="G72" s="12"/>
      <c r="H72" s="19">
        <f t="shared" si="2"/>
        <v>0</v>
      </c>
    </row>
    <row r="73" customFormat="1" ht="36" spans="1:8">
      <c r="A73" s="8">
        <v>67</v>
      </c>
      <c r="B73" s="11" t="s">
        <v>414</v>
      </c>
      <c r="C73" s="11" t="s">
        <v>308</v>
      </c>
      <c r="D73" s="11" t="s">
        <v>415</v>
      </c>
      <c r="E73" s="9" t="s">
        <v>70</v>
      </c>
      <c r="F73" s="12">
        <v>1</v>
      </c>
      <c r="G73" s="12"/>
      <c r="H73" s="19">
        <f t="shared" si="2"/>
        <v>0</v>
      </c>
    </row>
    <row r="74" customFormat="1" ht="48" spans="1:8">
      <c r="A74" s="8">
        <v>68</v>
      </c>
      <c r="B74" s="11" t="s">
        <v>416</v>
      </c>
      <c r="C74" s="11" t="s">
        <v>417</v>
      </c>
      <c r="D74" s="11" t="s">
        <v>418</v>
      </c>
      <c r="E74" s="9" t="s">
        <v>70</v>
      </c>
      <c r="F74" s="12">
        <v>1</v>
      </c>
      <c r="G74" s="12"/>
      <c r="H74" s="19">
        <f t="shared" si="2"/>
        <v>0</v>
      </c>
    </row>
    <row r="75" customFormat="1" ht="48" spans="1:8">
      <c r="A75" s="8">
        <v>69</v>
      </c>
      <c r="B75" s="11" t="s">
        <v>419</v>
      </c>
      <c r="C75" s="11" t="s">
        <v>417</v>
      </c>
      <c r="D75" s="11" t="s">
        <v>420</v>
      </c>
      <c r="E75" s="9" t="s">
        <v>70</v>
      </c>
      <c r="F75" s="12">
        <v>2</v>
      </c>
      <c r="G75" s="12"/>
      <c r="H75" s="19">
        <f t="shared" si="2"/>
        <v>0</v>
      </c>
    </row>
    <row r="76" customFormat="1" ht="48" spans="1:8">
      <c r="A76" s="8">
        <v>70</v>
      </c>
      <c r="B76" s="11" t="s">
        <v>421</v>
      </c>
      <c r="C76" s="11" t="s">
        <v>417</v>
      </c>
      <c r="D76" s="11" t="s">
        <v>422</v>
      </c>
      <c r="E76" s="9" t="s">
        <v>70</v>
      </c>
      <c r="F76" s="12">
        <v>165</v>
      </c>
      <c r="G76" s="12"/>
      <c r="H76" s="19">
        <f t="shared" si="2"/>
        <v>0</v>
      </c>
    </row>
    <row r="77" customFormat="1" ht="48" spans="1:8">
      <c r="A77" s="8">
        <v>71</v>
      </c>
      <c r="B77" s="11" t="s">
        <v>423</v>
      </c>
      <c r="C77" s="11" t="s">
        <v>417</v>
      </c>
      <c r="D77" s="11" t="s">
        <v>424</v>
      </c>
      <c r="E77" s="9" t="s">
        <v>70</v>
      </c>
      <c r="F77" s="12">
        <v>181</v>
      </c>
      <c r="G77" s="12"/>
      <c r="H77" s="19">
        <f t="shared" si="2"/>
        <v>0</v>
      </c>
    </row>
    <row r="78" customFormat="1" ht="48" spans="1:8">
      <c r="A78" s="8">
        <v>72</v>
      </c>
      <c r="B78" s="11" t="s">
        <v>425</v>
      </c>
      <c r="C78" s="11" t="s">
        <v>417</v>
      </c>
      <c r="D78" s="11" t="s">
        <v>426</v>
      </c>
      <c r="E78" s="9" t="s">
        <v>70</v>
      </c>
      <c r="F78" s="12">
        <v>355</v>
      </c>
      <c r="G78" s="12"/>
      <c r="H78" s="19">
        <f t="shared" si="2"/>
        <v>0</v>
      </c>
    </row>
    <row r="79" customFormat="1" ht="48" spans="1:8">
      <c r="A79" s="8">
        <v>73</v>
      </c>
      <c r="B79" s="11" t="s">
        <v>427</v>
      </c>
      <c r="C79" s="11" t="s">
        <v>417</v>
      </c>
      <c r="D79" s="11" t="s">
        <v>428</v>
      </c>
      <c r="E79" s="9" t="s">
        <v>70</v>
      </c>
      <c r="F79" s="12">
        <v>504</v>
      </c>
      <c r="G79" s="12"/>
      <c r="H79" s="19">
        <f t="shared" si="2"/>
        <v>0</v>
      </c>
    </row>
    <row r="80" customFormat="1" ht="48" spans="1:8">
      <c r="A80" s="8">
        <v>74</v>
      </c>
      <c r="B80" s="11" t="s">
        <v>429</v>
      </c>
      <c r="C80" s="11" t="s">
        <v>417</v>
      </c>
      <c r="D80" s="11" t="s">
        <v>430</v>
      </c>
      <c r="E80" s="9" t="s">
        <v>70</v>
      </c>
      <c r="F80" s="12">
        <v>1092</v>
      </c>
      <c r="G80" s="12"/>
      <c r="H80" s="19">
        <f t="shared" si="2"/>
        <v>0</v>
      </c>
    </row>
    <row r="81" customFormat="1" ht="48" spans="1:8">
      <c r="A81" s="8">
        <v>75</v>
      </c>
      <c r="B81" s="11" t="s">
        <v>431</v>
      </c>
      <c r="C81" s="11" t="s">
        <v>417</v>
      </c>
      <c r="D81" s="11" t="s">
        <v>432</v>
      </c>
      <c r="E81" s="9" t="s">
        <v>70</v>
      </c>
      <c r="F81" s="12">
        <v>175</v>
      </c>
      <c r="G81" s="12"/>
      <c r="H81" s="19">
        <f t="shared" si="2"/>
        <v>0</v>
      </c>
    </row>
    <row r="82" customFormat="1" ht="36" spans="1:8">
      <c r="A82" s="8">
        <v>76</v>
      </c>
      <c r="B82" s="11" t="s">
        <v>433</v>
      </c>
      <c r="C82" s="11" t="s">
        <v>311</v>
      </c>
      <c r="D82" s="11" t="s">
        <v>434</v>
      </c>
      <c r="E82" s="9" t="s">
        <v>313</v>
      </c>
      <c r="F82" s="12">
        <v>38</v>
      </c>
      <c r="G82" s="12"/>
      <c r="H82" s="19">
        <f t="shared" si="2"/>
        <v>0</v>
      </c>
    </row>
    <row r="83" customFormat="1" ht="25" customHeight="1" spans="1:8">
      <c r="A83" s="8">
        <v>77</v>
      </c>
      <c r="B83" s="11" t="s">
        <v>435</v>
      </c>
      <c r="C83" s="11" t="s">
        <v>154</v>
      </c>
      <c r="D83" s="11"/>
      <c r="E83" s="9" t="s">
        <v>155</v>
      </c>
      <c r="F83" s="12">
        <v>1</v>
      </c>
      <c r="G83" s="12"/>
      <c r="H83" s="19">
        <f t="shared" si="2"/>
        <v>0</v>
      </c>
    </row>
    <row r="84" customFormat="1" ht="30" customHeight="1" spans="1:8">
      <c r="A84" s="8"/>
      <c r="B84" s="11"/>
      <c r="C84" s="11" t="s">
        <v>156</v>
      </c>
      <c r="D84" s="11"/>
      <c r="E84" s="11"/>
      <c r="F84" s="12"/>
      <c r="G84" s="12"/>
      <c r="H84" s="19">
        <f t="shared" si="2"/>
        <v>0</v>
      </c>
    </row>
    <row r="85" customFormat="1" ht="48" spans="1:8">
      <c r="A85" s="8">
        <v>78</v>
      </c>
      <c r="B85" s="11" t="s">
        <v>436</v>
      </c>
      <c r="C85" s="11" t="s">
        <v>437</v>
      </c>
      <c r="D85" s="11" t="s">
        <v>438</v>
      </c>
      <c r="E85" s="9" t="s">
        <v>70</v>
      </c>
      <c r="F85" s="12">
        <v>3</v>
      </c>
      <c r="G85" s="12"/>
      <c r="H85" s="19">
        <f t="shared" si="2"/>
        <v>0</v>
      </c>
    </row>
    <row r="86" customFormat="1" ht="60" spans="1:8">
      <c r="A86" s="8">
        <v>79</v>
      </c>
      <c r="B86" s="11" t="s">
        <v>439</v>
      </c>
      <c r="C86" s="11" t="s">
        <v>440</v>
      </c>
      <c r="D86" s="11" t="s">
        <v>441</v>
      </c>
      <c r="E86" s="9" t="s">
        <v>285</v>
      </c>
      <c r="F86" s="12">
        <v>6</v>
      </c>
      <c r="G86" s="12"/>
      <c r="H86" s="19">
        <f t="shared" si="2"/>
        <v>0</v>
      </c>
    </row>
    <row r="87" customFormat="1" ht="24" spans="1:8">
      <c r="A87" s="8">
        <v>80</v>
      </c>
      <c r="B87" s="11" t="s">
        <v>442</v>
      </c>
      <c r="C87" s="11" t="s">
        <v>443</v>
      </c>
      <c r="D87" s="11" t="s">
        <v>444</v>
      </c>
      <c r="E87" s="9" t="s">
        <v>313</v>
      </c>
      <c r="F87" s="12">
        <v>6</v>
      </c>
      <c r="G87" s="12"/>
      <c r="H87" s="19">
        <f t="shared" si="2"/>
        <v>0</v>
      </c>
    </row>
    <row r="88" customFormat="1" ht="23" customHeight="1" spans="1:8">
      <c r="A88" s="8">
        <v>81</v>
      </c>
      <c r="B88" s="11" t="s">
        <v>445</v>
      </c>
      <c r="C88" s="11" t="s">
        <v>154</v>
      </c>
      <c r="D88" s="11"/>
      <c r="E88" s="9" t="s">
        <v>155</v>
      </c>
      <c r="F88" s="12">
        <v>1</v>
      </c>
      <c r="G88" s="12"/>
      <c r="H88" s="19">
        <f t="shared" si="2"/>
        <v>0</v>
      </c>
    </row>
    <row r="89" customFormat="1" ht="29" customHeight="1" spans="1:8">
      <c r="A89" s="16" t="s">
        <v>249</v>
      </c>
      <c r="B89" s="17"/>
      <c r="C89" s="17"/>
      <c r="D89" s="17"/>
      <c r="E89" s="17"/>
      <c r="F89" s="17"/>
      <c r="G89" s="17"/>
      <c r="H89" s="19">
        <f>SUM(H6:H88)</f>
        <v>0</v>
      </c>
    </row>
    <row r="90" spans="1:8">
      <c r="H90" s="19">
        <f>F90*G90</f>
        <v>0</v>
      </c>
    </row>
    <row r="91" spans="1:8">
      <c r="H91" s="19">
        <f>F91*G91</f>
        <v>0</v>
      </c>
    </row>
  </sheetData>
  <mergeCells count="12">
    <mergeCell ref="A1:H1"/>
    <mergeCell ref="A2:D2"/>
    <mergeCell ref="E2:F2"/>
    <mergeCell ref="G2:H2"/>
    <mergeCell ref="G3:H3"/>
    <mergeCell ref="A89:G89"/>
    <mergeCell ref="A3:A4"/>
    <mergeCell ref="B3:B4"/>
    <mergeCell ref="C3:C4"/>
    <mergeCell ref="D3:D4"/>
    <mergeCell ref="E3:E4"/>
    <mergeCell ref="F3:F4"/>
  </mergeCells>
  <printOptions horizontalCentered="1"/>
  <pageMargins left="0.116416666666667" right="0.116416666666667" top="0.59375" bottom="0" header="0.59375" footer="0"/>
  <pageSetup paperSize="9" scale="92"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
  <sheetViews>
    <sheetView showGridLines="0" showZeros="0" view="pageBreakPreview" zoomScaleNormal="100" workbookViewId="0">
      <pane xSplit="6" ySplit="6" topLeftCell="G53" activePane="bottomRight" state="frozen"/>
      <selection/>
      <selection pane="topRight"/>
      <selection pane="bottomLeft"/>
      <selection pane="bottomRight" activeCell="G6" sqref="G6:G64"/>
    </sheetView>
  </sheetViews>
  <sheetFormatPr defaultColWidth="9" defaultRowHeight="12" outlineLevelCol="7"/>
  <cols>
    <col min="1" max="1" width="9.5047619047619" customWidth="1"/>
    <col min="2" max="2" width="19.6666666666667" customWidth="1"/>
    <col min="3" max="3" width="18.1619047619048" customWidth="1"/>
    <col min="4" max="4" width="25.4285714285714" customWidth="1"/>
    <col min="5" max="5" width="7.16190476190476" customWidth="1"/>
    <col min="6" max="6" width="8.71428571428571" customWidth="1"/>
    <col min="7" max="8" width="12.1714285714286" customWidth="1"/>
  </cols>
  <sheetData>
    <row r="1" customFormat="1" ht="39.75" customHeight="1" spans="1:8">
      <c r="A1" s="1" t="s">
        <v>46</v>
      </c>
      <c r="B1" s="1"/>
      <c r="C1" s="1"/>
      <c r="D1" s="1"/>
      <c r="E1" s="1"/>
      <c r="F1" s="1"/>
      <c r="G1" s="2"/>
      <c r="H1" s="2"/>
    </row>
    <row r="2" customFormat="1" ht="28.5" customHeight="1" spans="1:8">
      <c r="A2" s="3" t="s">
        <v>446</v>
      </c>
      <c r="B2" s="3"/>
      <c r="C2" s="3"/>
      <c r="D2" s="3"/>
      <c r="E2" s="3"/>
      <c r="F2" s="3"/>
      <c r="G2" s="4"/>
      <c r="H2" s="4"/>
    </row>
    <row r="3" customFormat="1" ht="17.25" customHeight="1" spans="1:8">
      <c r="A3" s="5" t="s">
        <v>1</v>
      </c>
      <c r="B3" s="6" t="s">
        <v>48</v>
      </c>
      <c r="C3" s="6" t="s">
        <v>25</v>
      </c>
      <c r="D3" s="6" t="s">
        <v>49</v>
      </c>
      <c r="E3" s="6" t="s">
        <v>50</v>
      </c>
      <c r="F3" s="6" t="s">
        <v>51</v>
      </c>
      <c r="G3" s="6" t="s">
        <v>52</v>
      </c>
      <c r="H3" s="7"/>
    </row>
    <row r="4" customFormat="1" ht="17.25" customHeight="1" spans="1:8">
      <c r="A4" s="8"/>
      <c r="B4" s="9"/>
      <c r="C4" s="9"/>
      <c r="D4" s="9"/>
      <c r="E4" s="9"/>
      <c r="F4" s="9"/>
      <c r="G4" s="9" t="s">
        <v>53</v>
      </c>
      <c r="H4" s="10" t="s">
        <v>54</v>
      </c>
    </row>
    <row r="5" customFormat="1" ht="15.75" customHeight="1" spans="1:8">
      <c r="A5" s="8"/>
      <c r="B5" s="11"/>
      <c r="C5" s="11" t="s">
        <v>55</v>
      </c>
      <c r="D5" s="11"/>
      <c r="E5" s="11"/>
      <c r="F5" s="12"/>
      <c r="G5" s="12"/>
      <c r="H5" s="13"/>
    </row>
    <row r="6" customFormat="1" ht="54" customHeight="1" spans="1:8">
      <c r="A6" s="8">
        <v>1</v>
      </c>
      <c r="B6" s="11" t="s">
        <v>447</v>
      </c>
      <c r="C6" s="11" t="s">
        <v>57</v>
      </c>
      <c r="D6" s="11" t="s">
        <v>448</v>
      </c>
      <c r="E6" s="9" t="s">
        <v>59</v>
      </c>
      <c r="F6" s="12">
        <v>49.2</v>
      </c>
      <c r="G6" s="12"/>
      <c r="H6" s="19">
        <f>F6*G6</f>
        <v>0</v>
      </c>
    </row>
    <row r="7" customFormat="1" ht="54" customHeight="1" spans="1:8">
      <c r="A7" s="8">
        <v>2</v>
      </c>
      <c r="B7" s="11" t="s">
        <v>449</v>
      </c>
      <c r="C7" s="11" t="s">
        <v>63</v>
      </c>
      <c r="D7" s="11" t="s">
        <v>64</v>
      </c>
      <c r="E7" s="9" t="s">
        <v>59</v>
      </c>
      <c r="F7" s="12">
        <v>64.05</v>
      </c>
      <c r="G7" s="12"/>
      <c r="H7" s="19">
        <f t="shared" ref="H7:H38" si="0">F7*G7</f>
        <v>0</v>
      </c>
    </row>
    <row r="8" customFormat="1" ht="66.75" customHeight="1" spans="1:8">
      <c r="A8" s="8">
        <v>3</v>
      </c>
      <c r="B8" s="11" t="s">
        <v>450</v>
      </c>
      <c r="C8" s="11" t="s">
        <v>72</v>
      </c>
      <c r="D8" s="11" t="s">
        <v>73</v>
      </c>
      <c r="E8" s="9" t="s">
        <v>74</v>
      </c>
      <c r="F8" s="12">
        <v>124.58</v>
      </c>
      <c r="G8" s="12"/>
      <c r="H8" s="19">
        <f t="shared" si="0"/>
        <v>0</v>
      </c>
    </row>
    <row r="9" customFormat="1" ht="41.25" customHeight="1" spans="1:8">
      <c r="A9" s="8">
        <v>4</v>
      </c>
      <c r="B9" s="11" t="s">
        <v>451</v>
      </c>
      <c r="C9" s="11" t="s">
        <v>68</v>
      </c>
      <c r="D9" s="11" t="s">
        <v>69</v>
      </c>
      <c r="E9" s="9" t="s">
        <v>70</v>
      </c>
      <c r="F9" s="12">
        <v>13</v>
      </c>
      <c r="G9" s="12"/>
      <c r="H9" s="19">
        <f t="shared" si="0"/>
        <v>0</v>
      </c>
    </row>
    <row r="10" customFormat="1" ht="79.5" customHeight="1" spans="1:8">
      <c r="A10" s="8">
        <v>5</v>
      </c>
      <c r="B10" s="11" t="s">
        <v>452</v>
      </c>
      <c r="C10" s="11" t="s">
        <v>76</v>
      </c>
      <c r="D10" s="11" t="s">
        <v>77</v>
      </c>
      <c r="E10" s="9" t="s">
        <v>59</v>
      </c>
      <c r="F10" s="12">
        <v>335.6</v>
      </c>
      <c r="G10" s="12"/>
      <c r="H10" s="19">
        <f t="shared" si="0"/>
        <v>0</v>
      </c>
    </row>
    <row r="11" customFormat="1" ht="79.5" customHeight="1" spans="1:8">
      <c r="A11" s="8">
        <v>6</v>
      </c>
      <c r="B11" s="11" t="s">
        <v>453</v>
      </c>
      <c r="C11" s="11" t="s">
        <v>76</v>
      </c>
      <c r="D11" s="11" t="s">
        <v>79</v>
      </c>
      <c r="E11" s="9" t="s">
        <v>59</v>
      </c>
      <c r="F11" s="12">
        <v>10462.93</v>
      </c>
      <c r="G11" s="12"/>
      <c r="H11" s="19">
        <f t="shared" si="0"/>
        <v>0</v>
      </c>
    </row>
    <row r="12" customFormat="1" ht="79.5" customHeight="1" spans="1:8">
      <c r="A12" s="8">
        <v>7</v>
      </c>
      <c r="B12" s="11" t="s">
        <v>454</v>
      </c>
      <c r="C12" s="11" t="s">
        <v>81</v>
      </c>
      <c r="D12" s="11" t="s">
        <v>82</v>
      </c>
      <c r="E12" s="9" t="s">
        <v>59</v>
      </c>
      <c r="F12" s="12">
        <v>8020.31</v>
      </c>
      <c r="G12" s="12"/>
      <c r="H12" s="19">
        <f t="shared" si="0"/>
        <v>0</v>
      </c>
    </row>
    <row r="13" customFormat="1" ht="79.5" customHeight="1" spans="1:8">
      <c r="A13" s="8">
        <v>8</v>
      </c>
      <c r="B13" s="11" t="s">
        <v>455</v>
      </c>
      <c r="C13" s="11" t="s">
        <v>84</v>
      </c>
      <c r="D13" s="11" t="s">
        <v>85</v>
      </c>
      <c r="E13" s="9" t="s">
        <v>59</v>
      </c>
      <c r="F13" s="12">
        <v>287.23</v>
      </c>
      <c r="G13" s="12"/>
      <c r="H13" s="19">
        <f t="shared" si="0"/>
        <v>0</v>
      </c>
    </row>
    <row r="14" customFormat="1" ht="79.5" customHeight="1" spans="1:8">
      <c r="A14" s="8">
        <v>9</v>
      </c>
      <c r="B14" s="11" t="s">
        <v>456</v>
      </c>
      <c r="C14" s="11" t="s">
        <v>84</v>
      </c>
      <c r="D14" s="11" t="s">
        <v>89</v>
      </c>
      <c r="E14" s="9" t="s">
        <v>59</v>
      </c>
      <c r="F14" s="12">
        <v>335.6</v>
      </c>
      <c r="G14" s="12"/>
      <c r="H14" s="19">
        <f t="shared" si="0"/>
        <v>0</v>
      </c>
    </row>
    <row r="15" customFormat="1" ht="79.5" customHeight="1" spans="1:8">
      <c r="A15" s="8">
        <v>10</v>
      </c>
      <c r="B15" s="11" t="s">
        <v>457</v>
      </c>
      <c r="C15" s="11" t="s">
        <v>81</v>
      </c>
      <c r="D15" s="11" t="s">
        <v>91</v>
      </c>
      <c r="E15" s="9" t="s">
        <v>59</v>
      </c>
      <c r="F15" s="12">
        <v>4875.36</v>
      </c>
      <c r="G15" s="12"/>
      <c r="H15" s="19">
        <f t="shared" si="0"/>
        <v>0</v>
      </c>
    </row>
    <row r="16" customFormat="1" ht="66.75" customHeight="1" spans="1:8">
      <c r="A16" s="8">
        <v>11</v>
      </c>
      <c r="B16" s="11" t="s">
        <v>458</v>
      </c>
      <c r="C16" s="11" t="s">
        <v>84</v>
      </c>
      <c r="D16" s="11" t="s">
        <v>184</v>
      </c>
      <c r="E16" s="9" t="s">
        <v>59</v>
      </c>
      <c r="F16" s="12">
        <v>119.35</v>
      </c>
      <c r="G16" s="12"/>
      <c r="H16" s="19">
        <f t="shared" si="0"/>
        <v>0</v>
      </c>
    </row>
    <row r="17" customFormat="1" ht="54" customHeight="1" spans="1:8">
      <c r="A17" s="8">
        <v>12</v>
      </c>
      <c r="B17" s="11" t="s">
        <v>459</v>
      </c>
      <c r="C17" s="11" t="s">
        <v>93</v>
      </c>
      <c r="D17" s="11" t="s">
        <v>94</v>
      </c>
      <c r="E17" s="9" t="s">
        <v>59</v>
      </c>
      <c r="F17" s="12">
        <v>237.39</v>
      </c>
      <c r="G17" s="12"/>
      <c r="H17" s="19">
        <f t="shared" si="0"/>
        <v>0</v>
      </c>
    </row>
    <row r="18" customFormat="1" ht="54" customHeight="1" spans="1:8">
      <c r="A18" s="8">
        <v>13</v>
      </c>
      <c r="B18" s="11" t="s">
        <v>460</v>
      </c>
      <c r="C18" s="11" t="s">
        <v>93</v>
      </c>
      <c r="D18" s="11" t="s">
        <v>96</v>
      </c>
      <c r="E18" s="9" t="s">
        <v>59</v>
      </c>
      <c r="F18" s="12">
        <v>152.74</v>
      </c>
      <c r="G18" s="12"/>
      <c r="H18" s="19">
        <f t="shared" si="0"/>
        <v>0</v>
      </c>
    </row>
    <row r="19" customFormat="1" ht="41.25" customHeight="1" spans="1:8">
      <c r="A19" s="8">
        <v>14</v>
      </c>
      <c r="B19" s="11" t="s">
        <v>461</v>
      </c>
      <c r="C19" s="11" t="s">
        <v>108</v>
      </c>
      <c r="D19" s="11" t="s">
        <v>109</v>
      </c>
      <c r="E19" s="9" t="s">
        <v>103</v>
      </c>
      <c r="F19" s="12">
        <v>13</v>
      </c>
      <c r="G19" s="12"/>
      <c r="H19" s="19">
        <f t="shared" si="0"/>
        <v>0</v>
      </c>
    </row>
    <row r="20" customFormat="1" ht="41.25" customHeight="1" spans="1:8">
      <c r="A20" s="8">
        <v>15</v>
      </c>
      <c r="B20" s="11" t="s">
        <v>462</v>
      </c>
      <c r="C20" s="11" t="s">
        <v>111</v>
      </c>
      <c r="D20" s="11" t="s">
        <v>112</v>
      </c>
      <c r="E20" s="9" t="s">
        <v>70</v>
      </c>
      <c r="F20" s="12">
        <v>43</v>
      </c>
      <c r="G20" s="12"/>
      <c r="H20" s="19">
        <f t="shared" si="0"/>
        <v>0</v>
      </c>
    </row>
    <row r="21" customFormat="1" ht="54" customHeight="1" spans="1:8">
      <c r="A21" s="8">
        <v>16</v>
      </c>
      <c r="B21" s="11" t="s">
        <v>463</v>
      </c>
      <c r="C21" s="11" t="s">
        <v>114</v>
      </c>
      <c r="D21" s="11" t="s">
        <v>115</v>
      </c>
      <c r="E21" s="9" t="s">
        <v>70</v>
      </c>
      <c r="F21" s="12">
        <v>692</v>
      </c>
      <c r="G21" s="12"/>
      <c r="H21" s="19">
        <f t="shared" si="0"/>
        <v>0</v>
      </c>
    </row>
    <row r="22" customFormat="1" ht="54" customHeight="1" spans="1:8">
      <c r="A22" s="8">
        <v>17</v>
      </c>
      <c r="B22" s="11" t="s">
        <v>464</v>
      </c>
      <c r="C22" s="11" t="s">
        <v>117</v>
      </c>
      <c r="D22" s="11" t="s">
        <v>118</v>
      </c>
      <c r="E22" s="9" t="s">
        <v>70</v>
      </c>
      <c r="F22" s="12">
        <v>20</v>
      </c>
      <c r="G22" s="12"/>
      <c r="H22" s="19">
        <f t="shared" si="0"/>
        <v>0</v>
      </c>
    </row>
    <row r="23" customFormat="1" ht="54" customHeight="1" spans="1:8">
      <c r="A23" s="8">
        <v>18</v>
      </c>
      <c r="B23" s="11" t="s">
        <v>465</v>
      </c>
      <c r="C23" s="11" t="s">
        <v>120</v>
      </c>
      <c r="D23" s="11" t="s">
        <v>121</v>
      </c>
      <c r="E23" s="9" t="s">
        <v>70</v>
      </c>
      <c r="F23" s="12">
        <v>33</v>
      </c>
      <c r="G23" s="12"/>
      <c r="H23" s="19">
        <f t="shared" si="0"/>
        <v>0</v>
      </c>
    </row>
    <row r="24" customFormat="1" ht="54" customHeight="1" spans="1:8">
      <c r="A24" s="8">
        <v>19</v>
      </c>
      <c r="B24" s="11" t="s">
        <v>466</v>
      </c>
      <c r="C24" s="11" t="s">
        <v>123</v>
      </c>
      <c r="D24" s="11" t="s">
        <v>124</v>
      </c>
      <c r="E24" s="9" t="s">
        <v>70</v>
      </c>
      <c r="F24" s="12">
        <v>101</v>
      </c>
      <c r="G24" s="12"/>
      <c r="H24" s="19">
        <f t="shared" si="0"/>
        <v>0</v>
      </c>
    </row>
    <row r="25" customFormat="1" ht="54" customHeight="1" spans="1:8">
      <c r="A25" s="8">
        <v>20</v>
      </c>
      <c r="B25" s="11" t="s">
        <v>467</v>
      </c>
      <c r="C25" s="11" t="s">
        <v>126</v>
      </c>
      <c r="D25" s="11" t="s">
        <v>127</v>
      </c>
      <c r="E25" s="9" t="s">
        <v>70</v>
      </c>
      <c r="F25" s="12">
        <v>31</v>
      </c>
      <c r="G25" s="12"/>
      <c r="H25" s="19">
        <f t="shared" si="0"/>
        <v>0</v>
      </c>
    </row>
    <row r="26" customFormat="1" ht="41.25" customHeight="1" spans="1:8">
      <c r="A26" s="8">
        <v>21</v>
      </c>
      <c r="B26" s="11" t="s">
        <v>468</v>
      </c>
      <c r="C26" s="11" t="s">
        <v>129</v>
      </c>
      <c r="D26" s="11" t="s">
        <v>130</v>
      </c>
      <c r="E26" s="9" t="s">
        <v>70</v>
      </c>
      <c r="F26" s="12">
        <v>5</v>
      </c>
      <c r="G26" s="12"/>
      <c r="H26" s="19">
        <f t="shared" si="0"/>
        <v>0</v>
      </c>
    </row>
    <row r="27" customFormat="1" ht="41.25" customHeight="1" spans="1:8">
      <c r="A27" s="8">
        <v>22</v>
      </c>
      <c r="B27" s="11" t="s">
        <v>469</v>
      </c>
      <c r="C27" s="11" t="s">
        <v>132</v>
      </c>
      <c r="D27" s="11" t="s">
        <v>133</v>
      </c>
      <c r="E27" s="9" t="s">
        <v>70</v>
      </c>
      <c r="F27" s="12">
        <v>85</v>
      </c>
      <c r="G27" s="12"/>
      <c r="H27" s="19">
        <f t="shared" si="0"/>
        <v>0</v>
      </c>
    </row>
    <row r="28" customFormat="1" ht="41.25" customHeight="1" spans="1:8">
      <c r="A28" s="8">
        <v>23</v>
      </c>
      <c r="B28" s="11" t="s">
        <v>470</v>
      </c>
      <c r="C28" s="11" t="s">
        <v>105</v>
      </c>
      <c r="D28" s="11" t="s">
        <v>106</v>
      </c>
      <c r="E28" s="9" t="s">
        <v>70</v>
      </c>
      <c r="F28" s="12">
        <v>13</v>
      </c>
      <c r="G28" s="12"/>
      <c r="H28" s="19">
        <f t="shared" si="0"/>
        <v>0</v>
      </c>
    </row>
    <row r="29" customFormat="1" ht="41.25" customHeight="1" spans="1:8">
      <c r="A29" s="8">
        <v>24</v>
      </c>
      <c r="B29" s="11" t="s">
        <v>471</v>
      </c>
      <c r="C29" s="11" t="s">
        <v>135</v>
      </c>
      <c r="D29" s="11" t="s">
        <v>136</v>
      </c>
      <c r="E29" s="9" t="s">
        <v>70</v>
      </c>
      <c r="F29" s="12">
        <v>28</v>
      </c>
      <c r="G29" s="12"/>
      <c r="H29" s="19">
        <f t="shared" si="0"/>
        <v>0</v>
      </c>
    </row>
    <row r="30" customFormat="1" ht="41.25" customHeight="1" spans="1:8">
      <c r="A30" s="8">
        <v>25</v>
      </c>
      <c r="B30" s="11" t="s">
        <v>472</v>
      </c>
      <c r="C30" s="11" t="s">
        <v>138</v>
      </c>
      <c r="D30" s="11" t="s">
        <v>139</v>
      </c>
      <c r="E30" s="9" t="s">
        <v>70</v>
      </c>
      <c r="F30" s="12">
        <v>33</v>
      </c>
      <c r="G30" s="12"/>
      <c r="H30" s="19">
        <f t="shared" si="0"/>
        <v>0</v>
      </c>
    </row>
    <row r="31" customFormat="1" ht="54" customHeight="1" spans="1:8">
      <c r="A31" s="8">
        <v>26</v>
      </c>
      <c r="B31" s="11" t="s">
        <v>473</v>
      </c>
      <c r="C31" s="11" t="s">
        <v>141</v>
      </c>
      <c r="D31" s="11" t="s">
        <v>142</v>
      </c>
      <c r="E31" s="9" t="s">
        <v>70</v>
      </c>
      <c r="F31" s="12">
        <v>1000</v>
      </c>
      <c r="G31" s="12"/>
      <c r="H31" s="19">
        <f t="shared" si="0"/>
        <v>0</v>
      </c>
    </row>
    <row r="32" customFormat="1" ht="41.25" customHeight="1" spans="1:8">
      <c r="A32" s="8">
        <v>27</v>
      </c>
      <c r="B32" s="11" t="s">
        <v>474</v>
      </c>
      <c r="C32" s="11" t="s">
        <v>144</v>
      </c>
      <c r="D32" s="11" t="s">
        <v>145</v>
      </c>
      <c r="E32" s="9" t="s">
        <v>70</v>
      </c>
      <c r="F32" s="12">
        <v>2</v>
      </c>
      <c r="G32" s="12"/>
      <c r="H32" s="19">
        <f t="shared" si="0"/>
        <v>0</v>
      </c>
    </row>
    <row r="33" customFormat="1" ht="66.75" customHeight="1" spans="1:8">
      <c r="A33" s="8">
        <v>28</v>
      </c>
      <c r="B33" s="11" t="s">
        <v>475</v>
      </c>
      <c r="C33" s="11" t="s">
        <v>98</v>
      </c>
      <c r="D33" s="11" t="s">
        <v>99</v>
      </c>
      <c r="E33" s="9" t="s">
        <v>59</v>
      </c>
      <c r="F33" s="12">
        <v>188.6</v>
      </c>
      <c r="G33" s="12"/>
      <c r="H33" s="19">
        <f t="shared" si="0"/>
        <v>0</v>
      </c>
    </row>
    <row r="34" customFormat="1" ht="54" customHeight="1" spans="1:8">
      <c r="A34" s="8">
        <v>29</v>
      </c>
      <c r="B34" s="11" t="s">
        <v>476</v>
      </c>
      <c r="C34" s="11" t="s">
        <v>147</v>
      </c>
      <c r="D34" s="11" t="s">
        <v>477</v>
      </c>
      <c r="E34" s="9" t="s">
        <v>149</v>
      </c>
      <c r="F34" s="12">
        <v>1</v>
      </c>
      <c r="G34" s="12"/>
      <c r="H34" s="19">
        <f t="shared" si="0"/>
        <v>0</v>
      </c>
    </row>
    <row r="35" customFormat="1" ht="41.25" customHeight="1" spans="1:8">
      <c r="A35" s="8">
        <v>30</v>
      </c>
      <c r="B35" s="11" t="s">
        <v>478</v>
      </c>
      <c r="C35" s="11" t="s">
        <v>151</v>
      </c>
      <c r="D35" s="11" t="s">
        <v>152</v>
      </c>
      <c r="E35" s="9" t="s">
        <v>149</v>
      </c>
      <c r="F35" s="12">
        <v>137</v>
      </c>
      <c r="G35" s="12"/>
      <c r="H35" s="19">
        <f t="shared" si="0"/>
        <v>0</v>
      </c>
    </row>
    <row r="36" customFormat="1" ht="54" customHeight="1" spans="1:8">
      <c r="A36" s="8">
        <v>31</v>
      </c>
      <c r="B36" s="11" t="s">
        <v>479</v>
      </c>
      <c r="C36" s="11" t="s">
        <v>480</v>
      </c>
      <c r="D36" s="11" t="s">
        <v>481</v>
      </c>
      <c r="E36" s="9" t="s">
        <v>70</v>
      </c>
      <c r="F36" s="12">
        <v>1</v>
      </c>
      <c r="G36" s="12"/>
      <c r="H36" s="19">
        <f t="shared" si="0"/>
        <v>0</v>
      </c>
    </row>
    <row r="37" customFormat="1" ht="41.25" customHeight="1" spans="1:8">
      <c r="A37" s="8">
        <v>32</v>
      </c>
      <c r="B37" s="11" t="s">
        <v>482</v>
      </c>
      <c r="C37" s="11" t="s">
        <v>483</v>
      </c>
      <c r="D37" s="11" t="s">
        <v>484</v>
      </c>
      <c r="E37" s="9" t="s">
        <v>70</v>
      </c>
      <c r="F37" s="12">
        <v>19</v>
      </c>
      <c r="G37" s="12"/>
      <c r="H37" s="19">
        <f t="shared" si="0"/>
        <v>0</v>
      </c>
    </row>
    <row r="38" customFormat="1" ht="15.75" customHeight="1" spans="1:8">
      <c r="A38" s="8">
        <v>33</v>
      </c>
      <c r="B38" s="11" t="s">
        <v>485</v>
      </c>
      <c r="C38" s="11" t="s">
        <v>154</v>
      </c>
      <c r="D38" s="11"/>
      <c r="E38" s="9" t="s">
        <v>155</v>
      </c>
      <c r="F38" s="12">
        <v>1</v>
      </c>
      <c r="G38" s="12"/>
      <c r="H38" s="19">
        <f t="shared" si="0"/>
        <v>0</v>
      </c>
    </row>
    <row r="39" customFormat="1" ht="15.75" customHeight="1" spans="1:8">
      <c r="A39" s="8"/>
      <c r="B39" s="11"/>
      <c r="C39" s="11" t="s">
        <v>178</v>
      </c>
      <c r="D39" s="11"/>
      <c r="E39" s="11"/>
      <c r="F39" s="12"/>
      <c r="G39" s="12"/>
      <c r="H39" s="19">
        <f t="shared" ref="H39:H64" si="1">F39*G39</f>
        <v>0</v>
      </c>
    </row>
    <row r="40" customFormat="1" ht="79.5" customHeight="1" spans="1:8">
      <c r="A40" s="8">
        <v>34</v>
      </c>
      <c r="B40" s="11" t="s">
        <v>486</v>
      </c>
      <c r="C40" s="11" t="s">
        <v>76</v>
      </c>
      <c r="D40" s="11" t="s">
        <v>77</v>
      </c>
      <c r="E40" s="9" t="s">
        <v>59</v>
      </c>
      <c r="F40" s="12">
        <v>397.72</v>
      </c>
      <c r="G40" s="12"/>
      <c r="H40" s="19">
        <f t="shared" si="1"/>
        <v>0</v>
      </c>
    </row>
    <row r="41" customFormat="1" ht="79.5" customHeight="1" spans="1:8">
      <c r="A41" s="8">
        <v>35</v>
      </c>
      <c r="B41" s="11" t="s">
        <v>487</v>
      </c>
      <c r="C41" s="11" t="s">
        <v>81</v>
      </c>
      <c r="D41" s="11" t="s">
        <v>82</v>
      </c>
      <c r="E41" s="9" t="s">
        <v>59</v>
      </c>
      <c r="F41" s="12">
        <v>398.52</v>
      </c>
      <c r="G41" s="12"/>
      <c r="H41" s="19">
        <f t="shared" si="1"/>
        <v>0</v>
      </c>
    </row>
    <row r="42" customFormat="1" ht="79.5" customHeight="1" spans="1:8">
      <c r="A42" s="8">
        <v>36</v>
      </c>
      <c r="B42" s="11" t="s">
        <v>488</v>
      </c>
      <c r="C42" s="11" t="s">
        <v>81</v>
      </c>
      <c r="D42" s="11" t="s">
        <v>91</v>
      </c>
      <c r="E42" s="9" t="s">
        <v>59</v>
      </c>
      <c r="F42" s="12">
        <v>797.04</v>
      </c>
      <c r="G42" s="12"/>
      <c r="H42" s="19">
        <f t="shared" si="1"/>
        <v>0</v>
      </c>
    </row>
    <row r="43" customFormat="1" ht="66.75" customHeight="1" spans="1:8">
      <c r="A43" s="8">
        <v>37</v>
      </c>
      <c r="B43" s="11" t="s">
        <v>489</v>
      </c>
      <c r="C43" s="11" t="s">
        <v>186</v>
      </c>
      <c r="D43" s="11" t="s">
        <v>187</v>
      </c>
      <c r="E43" s="9" t="s">
        <v>70</v>
      </c>
      <c r="F43" s="12">
        <v>26</v>
      </c>
      <c r="G43" s="12"/>
      <c r="H43" s="19">
        <f t="shared" si="1"/>
        <v>0</v>
      </c>
    </row>
    <row r="44" customFormat="1" ht="66.75" customHeight="1" spans="1:8">
      <c r="A44" s="8">
        <v>38</v>
      </c>
      <c r="B44" s="11" t="s">
        <v>490</v>
      </c>
      <c r="C44" s="11" t="s">
        <v>189</v>
      </c>
      <c r="D44" s="11" t="s">
        <v>190</v>
      </c>
      <c r="E44" s="9" t="s">
        <v>70</v>
      </c>
      <c r="F44" s="12">
        <v>26</v>
      </c>
      <c r="G44" s="12"/>
      <c r="H44" s="19">
        <f t="shared" si="1"/>
        <v>0</v>
      </c>
    </row>
    <row r="45" customFormat="1" ht="54" customHeight="1" spans="1:8">
      <c r="A45" s="8">
        <v>39</v>
      </c>
      <c r="B45" s="11" t="s">
        <v>491</v>
      </c>
      <c r="C45" s="11" t="s">
        <v>141</v>
      </c>
      <c r="D45" s="11" t="s">
        <v>142</v>
      </c>
      <c r="E45" s="9" t="s">
        <v>70</v>
      </c>
      <c r="F45" s="12">
        <v>52</v>
      </c>
      <c r="G45" s="12"/>
      <c r="H45" s="19">
        <f t="shared" si="1"/>
        <v>0</v>
      </c>
    </row>
    <row r="46" customFormat="1" ht="15.75" customHeight="1" spans="1:8">
      <c r="A46" s="8">
        <v>40</v>
      </c>
      <c r="B46" s="11" t="s">
        <v>492</v>
      </c>
      <c r="C46" s="11" t="s">
        <v>154</v>
      </c>
      <c r="D46" s="11"/>
      <c r="E46" s="9" t="s">
        <v>155</v>
      </c>
      <c r="F46" s="12">
        <v>1</v>
      </c>
      <c r="G46" s="12"/>
      <c r="H46" s="19">
        <f t="shared" si="1"/>
        <v>0</v>
      </c>
    </row>
    <row r="47" customFormat="1" ht="30" customHeight="1" spans="1:8">
      <c r="A47" s="8"/>
      <c r="B47" s="11"/>
      <c r="C47" s="11" t="s">
        <v>195</v>
      </c>
      <c r="D47" s="11"/>
      <c r="E47" s="11"/>
      <c r="F47" s="12"/>
      <c r="G47" s="12"/>
      <c r="H47" s="19">
        <f t="shared" si="1"/>
        <v>0</v>
      </c>
    </row>
    <row r="48" customFormat="1" ht="79.5" customHeight="1" spans="1:8">
      <c r="A48" s="8">
        <v>41</v>
      </c>
      <c r="B48" s="11" t="s">
        <v>493</v>
      </c>
      <c r="C48" s="11" t="s">
        <v>76</v>
      </c>
      <c r="D48" s="11" t="s">
        <v>77</v>
      </c>
      <c r="E48" s="9" t="s">
        <v>59</v>
      </c>
      <c r="F48" s="12">
        <v>123.51</v>
      </c>
      <c r="G48" s="12"/>
      <c r="H48" s="19">
        <f t="shared" si="1"/>
        <v>0</v>
      </c>
    </row>
    <row r="49" customFormat="1" ht="79.5" customHeight="1" spans="1:8">
      <c r="A49" s="8">
        <v>42</v>
      </c>
      <c r="B49" s="11" t="s">
        <v>494</v>
      </c>
      <c r="C49" s="11" t="s">
        <v>81</v>
      </c>
      <c r="D49" s="11" t="s">
        <v>82</v>
      </c>
      <c r="E49" s="9" t="s">
        <v>59</v>
      </c>
      <c r="F49" s="12">
        <v>125.01</v>
      </c>
      <c r="G49" s="12"/>
      <c r="H49" s="19">
        <f t="shared" si="1"/>
        <v>0</v>
      </c>
    </row>
    <row r="50" customFormat="1" ht="79.5" customHeight="1" spans="1:8">
      <c r="A50" s="8">
        <v>43</v>
      </c>
      <c r="B50" s="11" t="s">
        <v>495</v>
      </c>
      <c r="C50" s="11" t="s">
        <v>84</v>
      </c>
      <c r="D50" s="11" t="s">
        <v>85</v>
      </c>
      <c r="E50" s="9" t="s">
        <v>59</v>
      </c>
      <c r="F50" s="12">
        <v>131.57</v>
      </c>
      <c r="G50" s="12"/>
      <c r="H50" s="19">
        <f t="shared" si="1"/>
        <v>0</v>
      </c>
    </row>
    <row r="51" customFormat="1" ht="79.5" customHeight="1" spans="1:8">
      <c r="A51" s="8">
        <v>44</v>
      </c>
      <c r="B51" s="11" t="s">
        <v>496</v>
      </c>
      <c r="C51" s="11" t="s">
        <v>81</v>
      </c>
      <c r="D51" s="11" t="s">
        <v>91</v>
      </c>
      <c r="E51" s="9" t="s">
        <v>59</v>
      </c>
      <c r="F51" s="12">
        <v>266.14</v>
      </c>
      <c r="G51" s="12"/>
      <c r="H51" s="19">
        <f t="shared" si="1"/>
        <v>0</v>
      </c>
    </row>
    <row r="52" customFormat="1" ht="66.75" customHeight="1" spans="1:8">
      <c r="A52" s="8">
        <v>45</v>
      </c>
      <c r="B52" s="11" t="s">
        <v>497</v>
      </c>
      <c r="C52" s="11" t="s">
        <v>84</v>
      </c>
      <c r="D52" s="11" t="s">
        <v>184</v>
      </c>
      <c r="E52" s="9" t="s">
        <v>59</v>
      </c>
      <c r="F52" s="12">
        <v>123.51</v>
      </c>
      <c r="G52" s="12"/>
      <c r="H52" s="19">
        <f t="shared" si="1"/>
        <v>0</v>
      </c>
    </row>
    <row r="53" customFormat="1" ht="54" customHeight="1" spans="1:8">
      <c r="A53" s="8">
        <v>46</v>
      </c>
      <c r="B53" s="11" t="s">
        <v>498</v>
      </c>
      <c r="C53" s="11" t="s">
        <v>200</v>
      </c>
      <c r="D53" s="11" t="s">
        <v>201</v>
      </c>
      <c r="E53" s="9" t="s">
        <v>103</v>
      </c>
      <c r="F53" s="12">
        <v>17</v>
      </c>
      <c r="G53" s="12"/>
      <c r="H53" s="19">
        <f t="shared" si="1"/>
        <v>0</v>
      </c>
    </row>
    <row r="54" customFormat="1" ht="41.25" customHeight="1" spans="1:8">
      <c r="A54" s="8">
        <v>47</v>
      </c>
      <c r="B54" s="11" t="s">
        <v>499</v>
      </c>
      <c r="C54" s="11" t="s">
        <v>144</v>
      </c>
      <c r="D54" s="11" t="s">
        <v>145</v>
      </c>
      <c r="E54" s="9" t="s">
        <v>70</v>
      </c>
      <c r="F54" s="12">
        <v>1</v>
      </c>
      <c r="G54" s="12"/>
      <c r="H54" s="19">
        <f t="shared" si="1"/>
        <v>0</v>
      </c>
    </row>
    <row r="55" customFormat="1" ht="15.75" customHeight="1" spans="1:8">
      <c r="A55" s="8">
        <v>48</v>
      </c>
      <c r="B55" s="11" t="s">
        <v>500</v>
      </c>
      <c r="C55" s="11" t="s">
        <v>154</v>
      </c>
      <c r="D55" s="11"/>
      <c r="E55" s="9" t="s">
        <v>155</v>
      </c>
      <c r="F55" s="12">
        <v>1</v>
      </c>
      <c r="G55" s="12"/>
      <c r="H55" s="19">
        <f t="shared" si="1"/>
        <v>0</v>
      </c>
    </row>
    <row r="56" customFormat="1" ht="30" customHeight="1" spans="1:8">
      <c r="A56" s="8"/>
      <c r="B56" s="11"/>
      <c r="C56" s="11" t="s">
        <v>229</v>
      </c>
      <c r="D56" s="11"/>
      <c r="E56" s="11"/>
      <c r="F56" s="12"/>
      <c r="G56" s="12"/>
      <c r="H56" s="19">
        <f t="shared" si="1"/>
        <v>0</v>
      </c>
    </row>
    <row r="57" customFormat="1" ht="79.5" customHeight="1" spans="1:8">
      <c r="A57" s="8">
        <v>49</v>
      </c>
      <c r="B57" s="11" t="s">
        <v>501</v>
      </c>
      <c r="C57" s="11" t="s">
        <v>76</v>
      </c>
      <c r="D57" s="11" t="s">
        <v>77</v>
      </c>
      <c r="E57" s="9" t="s">
        <v>59</v>
      </c>
      <c r="F57" s="12">
        <v>162.1</v>
      </c>
      <c r="G57" s="12"/>
      <c r="H57" s="19">
        <f t="shared" si="1"/>
        <v>0</v>
      </c>
    </row>
    <row r="58" customFormat="1" ht="79.5" customHeight="1" spans="1:8">
      <c r="A58" s="8">
        <v>50</v>
      </c>
      <c r="B58" s="11" t="s">
        <v>502</v>
      </c>
      <c r="C58" s="11" t="s">
        <v>81</v>
      </c>
      <c r="D58" s="11" t="s">
        <v>82</v>
      </c>
      <c r="E58" s="9" t="s">
        <v>59</v>
      </c>
      <c r="F58" s="12">
        <v>163.6</v>
      </c>
      <c r="G58" s="12"/>
      <c r="H58" s="19">
        <f t="shared" si="1"/>
        <v>0</v>
      </c>
    </row>
    <row r="59" customFormat="1" ht="54" customHeight="1" spans="1:8">
      <c r="A59" s="8">
        <v>51</v>
      </c>
      <c r="B59" s="11" t="s">
        <v>503</v>
      </c>
      <c r="C59" s="11" t="s">
        <v>233</v>
      </c>
      <c r="D59" s="11" t="s">
        <v>234</v>
      </c>
      <c r="E59" s="9" t="s">
        <v>103</v>
      </c>
      <c r="F59" s="12">
        <v>12</v>
      </c>
      <c r="G59" s="12"/>
      <c r="H59" s="19">
        <f t="shared" si="1"/>
        <v>0</v>
      </c>
    </row>
    <row r="60" customFormat="1" ht="54" customHeight="1" spans="1:8">
      <c r="A60" s="8">
        <v>52</v>
      </c>
      <c r="B60" s="11" t="s">
        <v>504</v>
      </c>
      <c r="C60" s="11" t="s">
        <v>236</v>
      </c>
      <c r="D60" s="11" t="s">
        <v>237</v>
      </c>
      <c r="E60" s="9" t="s">
        <v>70</v>
      </c>
      <c r="F60" s="12">
        <v>12</v>
      </c>
      <c r="G60" s="12"/>
      <c r="H60" s="19">
        <f t="shared" si="1"/>
        <v>0</v>
      </c>
    </row>
    <row r="61" customFormat="1" ht="54" customHeight="1" spans="1:8">
      <c r="A61" s="8">
        <v>53</v>
      </c>
      <c r="B61" s="11" t="s">
        <v>505</v>
      </c>
      <c r="C61" s="11" t="s">
        <v>239</v>
      </c>
      <c r="D61" s="11" t="s">
        <v>240</v>
      </c>
      <c r="E61" s="9" t="s">
        <v>70</v>
      </c>
      <c r="F61" s="12">
        <v>12</v>
      </c>
      <c r="G61" s="12"/>
      <c r="H61" s="19">
        <f t="shared" si="1"/>
        <v>0</v>
      </c>
    </row>
    <row r="62" customFormat="1" ht="66.75" customHeight="1" spans="1:8">
      <c r="A62" s="8">
        <v>54</v>
      </c>
      <c r="B62" s="11" t="s">
        <v>506</v>
      </c>
      <c r="C62" s="11" t="s">
        <v>242</v>
      </c>
      <c r="D62" s="11" t="s">
        <v>243</v>
      </c>
      <c r="E62" s="9" t="s">
        <v>70</v>
      </c>
      <c r="F62" s="12">
        <v>12</v>
      </c>
      <c r="G62" s="12"/>
      <c r="H62" s="19">
        <f t="shared" si="1"/>
        <v>0</v>
      </c>
    </row>
    <row r="63" customFormat="1" ht="41.25" customHeight="1" spans="1:8">
      <c r="A63" s="8">
        <v>55</v>
      </c>
      <c r="B63" s="11" t="s">
        <v>507</v>
      </c>
      <c r="C63" s="11" t="s">
        <v>144</v>
      </c>
      <c r="D63" s="11" t="s">
        <v>145</v>
      </c>
      <c r="E63" s="9" t="s">
        <v>70</v>
      </c>
      <c r="F63" s="12">
        <v>1</v>
      </c>
      <c r="G63" s="12"/>
      <c r="H63" s="19">
        <f t="shared" si="1"/>
        <v>0</v>
      </c>
    </row>
    <row r="64" customFormat="1" ht="15.75" customHeight="1" spans="1:8">
      <c r="A64" s="8">
        <v>56</v>
      </c>
      <c r="B64" s="11" t="s">
        <v>508</v>
      </c>
      <c r="C64" s="11" t="s">
        <v>154</v>
      </c>
      <c r="D64" s="11"/>
      <c r="E64" s="9" t="s">
        <v>155</v>
      </c>
      <c r="F64" s="12">
        <v>1</v>
      </c>
      <c r="G64" s="12"/>
      <c r="H64" s="19">
        <f t="shared" si="1"/>
        <v>0</v>
      </c>
    </row>
    <row r="65" customFormat="1" ht="31" customHeight="1" spans="1:8">
      <c r="A65" s="16" t="s">
        <v>249</v>
      </c>
      <c r="B65" s="17"/>
      <c r="C65" s="17"/>
      <c r="D65" s="17"/>
      <c r="E65" s="17"/>
      <c r="F65" s="17"/>
      <c r="G65" s="17"/>
      <c r="H65" s="20">
        <f>SUM(H6:H64)</f>
        <v>0</v>
      </c>
    </row>
  </sheetData>
  <autoFilter xmlns:etc="http://www.wps.cn/officeDocument/2017/etCustomData" ref="A5:J72" etc:filterBottomFollowUsedRange="0">
    <extLst/>
  </autoFilter>
  <mergeCells count="12">
    <mergeCell ref="A1:H1"/>
    <mergeCell ref="A2:D2"/>
    <mergeCell ref="E2:F2"/>
    <mergeCell ref="G2:H2"/>
    <mergeCell ref="G3:H3"/>
    <mergeCell ref="A65:G65"/>
    <mergeCell ref="A3:A4"/>
    <mergeCell ref="B3:B4"/>
    <mergeCell ref="C3:C4"/>
    <mergeCell ref="D3:D4"/>
    <mergeCell ref="E3:E4"/>
    <mergeCell ref="F3:F4"/>
  </mergeCells>
  <printOptions horizontalCentered="1"/>
  <pageMargins left="0.116416666666667" right="0.116416666666667" top="0.59375" bottom="0" header="0.59375" footer="0"/>
  <pageSetup paperSize="9" scale="94"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1"/>
  <sheetViews>
    <sheetView showGridLines="0" showZeros="0" view="pageBreakPreview" zoomScaleNormal="100" workbookViewId="0">
      <pane xSplit="6" ySplit="6" topLeftCell="G79" activePane="bottomRight" state="frozen"/>
      <selection/>
      <selection pane="topRight"/>
      <selection pane="bottomLeft"/>
      <selection pane="bottomRight" activeCell="G6" sqref="G6:G90"/>
    </sheetView>
  </sheetViews>
  <sheetFormatPr defaultColWidth="9" defaultRowHeight="12" outlineLevelCol="7"/>
  <cols>
    <col min="1" max="1" width="9.5047619047619" customWidth="1"/>
    <col min="2" max="2" width="19.6666666666667" customWidth="1"/>
    <col min="3" max="3" width="18.1619047619048" customWidth="1"/>
    <col min="4" max="4" width="25.1428571428571" customWidth="1"/>
    <col min="5" max="5" width="7.16190476190476" customWidth="1"/>
    <col min="6" max="6" width="8.28571428571429" customWidth="1"/>
    <col min="7" max="8" width="12.1714285714286" customWidth="1"/>
  </cols>
  <sheetData>
    <row r="1" customFormat="1" ht="39.75" customHeight="1" spans="1:8">
      <c r="A1" s="1" t="s">
        <v>46</v>
      </c>
      <c r="B1" s="1"/>
      <c r="C1" s="1"/>
      <c r="D1" s="1"/>
      <c r="E1" s="1"/>
      <c r="F1" s="1"/>
      <c r="G1" s="2"/>
      <c r="H1" s="2"/>
    </row>
    <row r="2" customFormat="1" ht="28.5" customHeight="1" spans="1:8">
      <c r="A2" s="3" t="s">
        <v>509</v>
      </c>
      <c r="B2" s="3"/>
      <c r="C2" s="3"/>
      <c r="D2" s="3"/>
      <c r="E2" s="3"/>
      <c r="F2" s="3"/>
      <c r="G2" s="4"/>
      <c r="H2" s="4"/>
    </row>
    <row r="3" customFormat="1" ht="17.25" customHeight="1" spans="1:8">
      <c r="A3" s="5" t="s">
        <v>1</v>
      </c>
      <c r="B3" s="6" t="s">
        <v>48</v>
      </c>
      <c r="C3" s="6" t="s">
        <v>25</v>
      </c>
      <c r="D3" s="6" t="s">
        <v>49</v>
      </c>
      <c r="E3" s="6" t="s">
        <v>50</v>
      </c>
      <c r="F3" s="6" t="s">
        <v>51</v>
      </c>
      <c r="G3" s="6" t="s">
        <v>52</v>
      </c>
      <c r="H3" s="7"/>
    </row>
    <row r="4" customFormat="1" ht="17.25" customHeight="1" spans="1:8">
      <c r="A4" s="8"/>
      <c r="B4" s="9"/>
      <c r="C4" s="9"/>
      <c r="D4" s="9"/>
      <c r="E4" s="9"/>
      <c r="F4" s="9"/>
      <c r="G4" s="9" t="s">
        <v>53</v>
      </c>
      <c r="H4" s="10" t="s">
        <v>54</v>
      </c>
    </row>
    <row r="5" customFormat="1" ht="15.75" customHeight="1" spans="1:8">
      <c r="A5" s="8"/>
      <c r="B5" s="11"/>
      <c r="C5" s="11" t="s">
        <v>251</v>
      </c>
      <c r="D5" s="11"/>
      <c r="E5" s="11"/>
      <c r="F5" s="12"/>
      <c r="G5" s="12"/>
      <c r="H5" s="13"/>
    </row>
    <row r="6" customFormat="1" ht="108" spans="1:8">
      <c r="A6" s="8">
        <v>1</v>
      </c>
      <c r="B6" s="11" t="s">
        <v>510</v>
      </c>
      <c r="C6" s="11" t="s">
        <v>511</v>
      </c>
      <c r="D6" s="11" t="s">
        <v>512</v>
      </c>
      <c r="E6" s="9" t="s">
        <v>103</v>
      </c>
      <c r="F6" s="12">
        <v>1</v>
      </c>
      <c r="G6" s="12"/>
      <c r="H6" s="19">
        <f>F6*G6</f>
        <v>0</v>
      </c>
    </row>
    <row r="7" customFormat="1" ht="180" spans="1:8">
      <c r="A7" s="8">
        <v>2</v>
      </c>
      <c r="B7" s="11" t="s">
        <v>513</v>
      </c>
      <c r="C7" s="11" t="s">
        <v>514</v>
      </c>
      <c r="D7" s="11" t="s">
        <v>515</v>
      </c>
      <c r="E7" s="9" t="s">
        <v>285</v>
      </c>
      <c r="F7" s="12">
        <v>1</v>
      </c>
      <c r="G7" s="12"/>
      <c r="H7" s="19">
        <f t="shared" ref="H7:H38" si="0">F7*G7</f>
        <v>0</v>
      </c>
    </row>
    <row r="8" customFormat="1" ht="156" spans="1:8">
      <c r="A8" s="8">
        <v>3</v>
      </c>
      <c r="B8" s="11" t="s">
        <v>516</v>
      </c>
      <c r="C8" s="11" t="s">
        <v>253</v>
      </c>
      <c r="D8" s="11" t="s">
        <v>254</v>
      </c>
      <c r="E8" s="9" t="s">
        <v>59</v>
      </c>
      <c r="F8" s="12">
        <v>130.38</v>
      </c>
      <c r="G8" s="12"/>
      <c r="H8" s="19">
        <f t="shared" si="0"/>
        <v>0</v>
      </c>
    </row>
    <row r="9" customFormat="1" ht="156" spans="1:8">
      <c r="A9" s="8">
        <v>4</v>
      </c>
      <c r="B9" s="11" t="s">
        <v>517</v>
      </c>
      <c r="C9" s="11" t="s">
        <v>256</v>
      </c>
      <c r="D9" s="11" t="s">
        <v>257</v>
      </c>
      <c r="E9" s="9" t="s">
        <v>59</v>
      </c>
      <c r="F9" s="12">
        <v>35.94</v>
      </c>
      <c r="G9" s="12"/>
      <c r="H9" s="19">
        <f t="shared" si="0"/>
        <v>0</v>
      </c>
    </row>
    <row r="10" customFormat="1" ht="156" spans="1:8">
      <c r="A10" s="8">
        <v>5</v>
      </c>
      <c r="B10" s="11" t="s">
        <v>518</v>
      </c>
      <c r="C10" s="11" t="s">
        <v>259</v>
      </c>
      <c r="D10" s="11" t="s">
        <v>260</v>
      </c>
      <c r="E10" s="9" t="s">
        <v>59</v>
      </c>
      <c r="F10" s="12">
        <v>168.7</v>
      </c>
      <c r="G10" s="12"/>
      <c r="H10" s="19">
        <f t="shared" si="0"/>
        <v>0</v>
      </c>
    </row>
    <row r="11" customFormat="1" ht="156" spans="1:8">
      <c r="A11" s="8">
        <v>6</v>
      </c>
      <c r="B11" s="11" t="s">
        <v>519</v>
      </c>
      <c r="C11" s="11" t="s">
        <v>262</v>
      </c>
      <c r="D11" s="11" t="s">
        <v>263</v>
      </c>
      <c r="E11" s="9" t="s">
        <v>59</v>
      </c>
      <c r="F11" s="12">
        <v>81.18</v>
      </c>
      <c r="G11" s="12"/>
      <c r="H11" s="19">
        <f t="shared" si="0"/>
        <v>0</v>
      </c>
    </row>
    <row r="12" customFormat="1" ht="156" spans="1:8">
      <c r="A12" s="8">
        <v>7</v>
      </c>
      <c r="B12" s="11" t="s">
        <v>520</v>
      </c>
      <c r="C12" s="11" t="s">
        <v>256</v>
      </c>
      <c r="D12" s="11" t="s">
        <v>265</v>
      </c>
      <c r="E12" s="9" t="s">
        <v>59</v>
      </c>
      <c r="F12" s="12">
        <v>277.93</v>
      </c>
      <c r="G12" s="12"/>
      <c r="H12" s="19">
        <f t="shared" si="0"/>
        <v>0</v>
      </c>
    </row>
    <row r="13" customFormat="1" ht="156" spans="1:8">
      <c r="A13" s="8">
        <v>8</v>
      </c>
      <c r="B13" s="11" t="s">
        <v>521</v>
      </c>
      <c r="C13" s="11" t="s">
        <v>267</v>
      </c>
      <c r="D13" s="11" t="s">
        <v>268</v>
      </c>
      <c r="E13" s="9" t="s">
        <v>59</v>
      </c>
      <c r="F13" s="12">
        <v>39.34</v>
      </c>
      <c r="G13" s="12"/>
      <c r="H13" s="19">
        <f t="shared" si="0"/>
        <v>0</v>
      </c>
    </row>
    <row r="14" customFormat="1" ht="96" spans="1:8">
      <c r="A14" s="8">
        <v>9</v>
      </c>
      <c r="B14" s="11" t="s">
        <v>522</v>
      </c>
      <c r="C14" s="11" t="s">
        <v>270</v>
      </c>
      <c r="D14" s="11" t="s">
        <v>271</v>
      </c>
      <c r="E14" s="9" t="s">
        <v>74</v>
      </c>
      <c r="F14" s="12">
        <v>256.43</v>
      </c>
      <c r="G14" s="12"/>
      <c r="H14" s="19">
        <f t="shared" si="0"/>
        <v>0</v>
      </c>
    </row>
    <row r="15" customFormat="1" ht="48" spans="1:8">
      <c r="A15" s="8">
        <v>10</v>
      </c>
      <c r="B15" s="11" t="s">
        <v>523</v>
      </c>
      <c r="C15" s="11" t="s">
        <v>273</v>
      </c>
      <c r="D15" s="11" t="s">
        <v>276</v>
      </c>
      <c r="E15" s="9" t="s">
        <v>70</v>
      </c>
      <c r="F15" s="12">
        <v>15</v>
      </c>
      <c r="G15" s="12"/>
      <c r="H15" s="19">
        <f t="shared" si="0"/>
        <v>0</v>
      </c>
    </row>
    <row r="16" customFormat="1" ht="48" spans="1:8">
      <c r="A16" s="8">
        <v>11</v>
      </c>
      <c r="B16" s="11" t="s">
        <v>524</v>
      </c>
      <c r="C16" s="11" t="s">
        <v>273</v>
      </c>
      <c r="D16" s="11" t="s">
        <v>278</v>
      </c>
      <c r="E16" s="9" t="s">
        <v>70</v>
      </c>
      <c r="F16" s="12">
        <v>10</v>
      </c>
      <c r="G16" s="12"/>
      <c r="H16" s="19">
        <f t="shared" si="0"/>
        <v>0</v>
      </c>
    </row>
    <row r="17" customFormat="1" ht="48" spans="1:8">
      <c r="A17" s="8">
        <v>12</v>
      </c>
      <c r="B17" s="11" t="s">
        <v>525</v>
      </c>
      <c r="C17" s="11" t="s">
        <v>526</v>
      </c>
      <c r="D17" s="11" t="s">
        <v>527</v>
      </c>
      <c r="E17" s="9" t="s">
        <v>70</v>
      </c>
      <c r="F17" s="12">
        <v>2</v>
      </c>
      <c r="G17" s="12"/>
      <c r="H17" s="19">
        <f t="shared" si="0"/>
        <v>0</v>
      </c>
    </row>
    <row r="18" customFormat="1" ht="60" spans="1:8">
      <c r="A18" s="8">
        <v>13</v>
      </c>
      <c r="B18" s="11" t="s">
        <v>528</v>
      </c>
      <c r="C18" s="11" t="s">
        <v>280</v>
      </c>
      <c r="D18" s="11" t="s">
        <v>281</v>
      </c>
      <c r="E18" s="9" t="s">
        <v>70</v>
      </c>
      <c r="F18" s="12">
        <v>1</v>
      </c>
      <c r="G18" s="12"/>
      <c r="H18" s="19">
        <f t="shared" si="0"/>
        <v>0</v>
      </c>
    </row>
    <row r="19" customFormat="1" ht="216" spans="1:8">
      <c r="A19" s="8">
        <v>14</v>
      </c>
      <c r="B19" s="11" t="s">
        <v>529</v>
      </c>
      <c r="C19" s="11" t="s">
        <v>283</v>
      </c>
      <c r="D19" s="11" t="s">
        <v>284</v>
      </c>
      <c r="E19" s="9" t="s">
        <v>285</v>
      </c>
      <c r="F19" s="12">
        <v>84</v>
      </c>
      <c r="G19" s="12"/>
      <c r="H19" s="19">
        <f t="shared" si="0"/>
        <v>0</v>
      </c>
    </row>
    <row r="20" customFormat="1" ht="48" spans="1:8">
      <c r="A20" s="8">
        <v>15</v>
      </c>
      <c r="B20" s="11" t="s">
        <v>530</v>
      </c>
      <c r="C20" s="11" t="s">
        <v>290</v>
      </c>
      <c r="D20" s="11" t="s">
        <v>291</v>
      </c>
      <c r="E20" s="9" t="s">
        <v>285</v>
      </c>
      <c r="F20" s="12">
        <v>1</v>
      </c>
      <c r="G20" s="12"/>
      <c r="H20" s="19">
        <f t="shared" si="0"/>
        <v>0</v>
      </c>
    </row>
    <row r="21" customFormat="1" ht="48" spans="1:8">
      <c r="A21" s="8">
        <v>16</v>
      </c>
      <c r="B21" s="11" t="s">
        <v>531</v>
      </c>
      <c r="C21" s="11" t="s">
        <v>293</v>
      </c>
      <c r="D21" s="11" t="s">
        <v>294</v>
      </c>
      <c r="E21" s="9" t="s">
        <v>70</v>
      </c>
      <c r="F21" s="12">
        <v>145</v>
      </c>
      <c r="G21" s="12"/>
      <c r="H21" s="19">
        <f t="shared" si="0"/>
        <v>0</v>
      </c>
    </row>
    <row r="22" customFormat="1" ht="48" spans="1:8">
      <c r="A22" s="8">
        <v>17</v>
      </c>
      <c r="B22" s="11" t="s">
        <v>532</v>
      </c>
      <c r="C22" s="11" t="s">
        <v>533</v>
      </c>
      <c r="D22" s="11" t="s">
        <v>534</v>
      </c>
      <c r="E22" s="9" t="s">
        <v>298</v>
      </c>
      <c r="F22" s="12">
        <v>290</v>
      </c>
      <c r="G22" s="12"/>
      <c r="H22" s="19">
        <f t="shared" si="0"/>
        <v>0</v>
      </c>
    </row>
    <row r="23" customFormat="1" ht="72" spans="1:8">
      <c r="A23" s="8">
        <v>18</v>
      </c>
      <c r="B23" s="11" t="s">
        <v>535</v>
      </c>
      <c r="C23" s="11" t="s">
        <v>300</v>
      </c>
      <c r="D23" s="11" t="s">
        <v>301</v>
      </c>
      <c r="E23" s="9" t="s">
        <v>285</v>
      </c>
      <c r="F23" s="12">
        <v>2</v>
      </c>
      <c r="G23" s="12"/>
      <c r="H23" s="19">
        <f t="shared" si="0"/>
        <v>0</v>
      </c>
    </row>
    <row r="24" customFormat="1" ht="48" spans="1:8">
      <c r="A24" s="8">
        <v>19</v>
      </c>
      <c r="B24" s="11" t="s">
        <v>536</v>
      </c>
      <c r="C24" s="11" t="s">
        <v>537</v>
      </c>
      <c r="D24" s="11" t="s">
        <v>538</v>
      </c>
      <c r="E24" s="9" t="s">
        <v>70</v>
      </c>
      <c r="F24" s="12">
        <v>1</v>
      </c>
      <c r="G24" s="12"/>
      <c r="H24" s="19">
        <f t="shared" si="0"/>
        <v>0</v>
      </c>
    </row>
    <row r="25" customFormat="1" ht="48" spans="1:8">
      <c r="A25" s="8">
        <v>20</v>
      </c>
      <c r="B25" s="11" t="s">
        <v>539</v>
      </c>
      <c r="C25" s="11" t="s">
        <v>537</v>
      </c>
      <c r="D25" s="11" t="s">
        <v>540</v>
      </c>
      <c r="E25" s="9" t="s">
        <v>70</v>
      </c>
      <c r="F25" s="12">
        <v>1</v>
      </c>
      <c r="G25" s="12"/>
      <c r="H25" s="19">
        <f t="shared" si="0"/>
        <v>0</v>
      </c>
    </row>
    <row r="26" customFormat="1" ht="36" spans="1:8">
      <c r="A26" s="8">
        <v>21</v>
      </c>
      <c r="B26" s="11" t="s">
        <v>541</v>
      </c>
      <c r="C26" s="11" t="s">
        <v>542</v>
      </c>
      <c r="D26" s="11" t="s">
        <v>543</v>
      </c>
      <c r="E26" s="9" t="s">
        <v>70</v>
      </c>
      <c r="F26" s="12">
        <v>1</v>
      </c>
      <c r="G26" s="12"/>
      <c r="H26" s="19">
        <f t="shared" si="0"/>
        <v>0</v>
      </c>
    </row>
    <row r="27" customFormat="1" ht="84" spans="1:8">
      <c r="A27" s="8">
        <v>22</v>
      </c>
      <c r="B27" s="11" t="s">
        <v>544</v>
      </c>
      <c r="C27" s="11" t="s">
        <v>545</v>
      </c>
      <c r="D27" s="11" t="s">
        <v>546</v>
      </c>
      <c r="E27" s="9" t="s">
        <v>285</v>
      </c>
      <c r="F27" s="12">
        <v>1</v>
      </c>
      <c r="G27" s="12"/>
      <c r="H27" s="19">
        <f t="shared" si="0"/>
        <v>0</v>
      </c>
    </row>
    <row r="28" customFormat="1" ht="60" spans="1:8">
      <c r="A28" s="8">
        <v>23</v>
      </c>
      <c r="B28" s="11" t="s">
        <v>547</v>
      </c>
      <c r="C28" s="11" t="s">
        <v>303</v>
      </c>
      <c r="D28" s="11" t="s">
        <v>306</v>
      </c>
      <c r="E28" s="9" t="s">
        <v>70</v>
      </c>
      <c r="F28" s="12">
        <v>72</v>
      </c>
      <c r="G28" s="12"/>
      <c r="H28" s="19">
        <f t="shared" si="0"/>
        <v>0</v>
      </c>
    </row>
    <row r="29" customFormat="1" ht="48" spans="1:8">
      <c r="A29" s="8">
        <v>24</v>
      </c>
      <c r="B29" s="11" t="s">
        <v>548</v>
      </c>
      <c r="C29" s="11" t="s">
        <v>308</v>
      </c>
      <c r="D29" s="11" t="s">
        <v>415</v>
      </c>
      <c r="E29" s="9" t="s">
        <v>70</v>
      </c>
      <c r="F29" s="12">
        <v>1</v>
      </c>
      <c r="G29" s="12"/>
      <c r="H29" s="19">
        <f t="shared" si="0"/>
        <v>0</v>
      </c>
    </row>
    <row r="30" customFormat="1" ht="48" spans="1:8">
      <c r="A30" s="8">
        <v>25</v>
      </c>
      <c r="B30" s="11" t="s">
        <v>549</v>
      </c>
      <c r="C30" s="11" t="s">
        <v>550</v>
      </c>
      <c r="D30" s="11" t="s">
        <v>551</v>
      </c>
      <c r="E30" s="9" t="s">
        <v>70</v>
      </c>
      <c r="F30" s="12">
        <v>1</v>
      </c>
      <c r="G30" s="12"/>
      <c r="H30" s="19">
        <f t="shared" si="0"/>
        <v>0</v>
      </c>
    </row>
    <row r="31" customFormat="1" ht="48" spans="1:8">
      <c r="A31" s="8">
        <v>26</v>
      </c>
      <c r="B31" s="11" t="s">
        <v>552</v>
      </c>
      <c r="C31" s="11" t="s">
        <v>550</v>
      </c>
      <c r="D31" s="11" t="s">
        <v>553</v>
      </c>
      <c r="E31" s="9" t="s">
        <v>70</v>
      </c>
      <c r="F31" s="12">
        <v>9</v>
      </c>
      <c r="G31" s="12"/>
      <c r="H31" s="19">
        <f t="shared" si="0"/>
        <v>0</v>
      </c>
    </row>
    <row r="32" customFormat="1" ht="48" spans="1:8">
      <c r="A32" s="8">
        <v>27</v>
      </c>
      <c r="B32" s="11" t="s">
        <v>554</v>
      </c>
      <c r="C32" s="11" t="s">
        <v>550</v>
      </c>
      <c r="D32" s="11" t="s">
        <v>555</v>
      </c>
      <c r="E32" s="9" t="s">
        <v>70</v>
      </c>
      <c r="F32" s="12">
        <v>4</v>
      </c>
      <c r="G32" s="12"/>
      <c r="H32" s="19">
        <f t="shared" si="0"/>
        <v>0</v>
      </c>
    </row>
    <row r="33" customFormat="1" ht="48" spans="1:8">
      <c r="A33" s="8">
        <v>28</v>
      </c>
      <c r="B33" s="11" t="s">
        <v>556</v>
      </c>
      <c r="C33" s="11" t="s">
        <v>311</v>
      </c>
      <c r="D33" s="11" t="s">
        <v>312</v>
      </c>
      <c r="E33" s="9" t="s">
        <v>313</v>
      </c>
      <c r="F33" s="12">
        <v>84</v>
      </c>
      <c r="G33" s="12"/>
      <c r="H33" s="19">
        <f t="shared" si="0"/>
        <v>0</v>
      </c>
    </row>
    <row r="34" customFormat="1" ht="37" customHeight="1" spans="1:8">
      <c r="A34" s="8">
        <v>29</v>
      </c>
      <c r="B34" s="11" t="s">
        <v>557</v>
      </c>
      <c r="C34" s="11" t="s">
        <v>154</v>
      </c>
      <c r="D34" s="11"/>
      <c r="E34" s="9" t="s">
        <v>155</v>
      </c>
      <c r="F34" s="12">
        <v>1</v>
      </c>
      <c r="G34" s="12"/>
      <c r="H34" s="19">
        <f t="shared" si="0"/>
        <v>0</v>
      </c>
    </row>
    <row r="35" customFormat="1" ht="30" customHeight="1" spans="1:8">
      <c r="A35" s="8"/>
      <c r="B35" s="11"/>
      <c r="C35" s="11" t="s">
        <v>316</v>
      </c>
      <c r="D35" s="11"/>
      <c r="E35" s="11"/>
      <c r="F35" s="12"/>
      <c r="G35" s="12"/>
      <c r="H35" s="19">
        <f t="shared" si="0"/>
        <v>0</v>
      </c>
    </row>
    <row r="36" customFormat="1" ht="180" spans="1:8">
      <c r="A36" s="8">
        <v>30</v>
      </c>
      <c r="B36" s="11" t="s">
        <v>558</v>
      </c>
      <c r="C36" s="11" t="s">
        <v>559</v>
      </c>
      <c r="D36" s="11" t="s">
        <v>560</v>
      </c>
      <c r="E36" s="9" t="s">
        <v>285</v>
      </c>
      <c r="F36" s="12">
        <v>1</v>
      </c>
      <c r="G36" s="12"/>
      <c r="H36" s="19">
        <f t="shared" si="0"/>
        <v>0</v>
      </c>
    </row>
    <row r="37" customFormat="1" ht="156" spans="1:8">
      <c r="A37" s="8">
        <v>31</v>
      </c>
      <c r="B37" s="11" t="s">
        <v>561</v>
      </c>
      <c r="C37" s="11" t="s">
        <v>318</v>
      </c>
      <c r="D37" s="11" t="s">
        <v>319</v>
      </c>
      <c r="E37" s="9" t="s">
        <v>59</v>
      </c>
      <c r="F37" s="12">
        <v>185.2</v>
      </c>
      <c r="G37" s="12"/>
      <c r="H37" s="19">
        <f t="shared" si="0"/>
        <v>0</v>
      </c>
    </row>
    <row r="38" customFormat="1" ht="156" spans="1:8">
      <c r="A38" s="8">
        <v>32</v>
      </c>
      <c r="B38" s="11" t="s">
        <v>562</v>
      </c>
      <c r="C38" s="11" t="s">
        <v>321</v>
      </c>
      <c r="D38" s="11" t="s">
        <v>322</v>
      </c>
      <c r="E38" s="9" t="s">
        <v>59</v>
      </c>
      <c r="F38" s="12">
        <v>319.25</v>
      </c>
      <c r="G38" s="12"/>
      <c r="H38" s="19">
        <f t="shared" si="0"/>
        <v>0</v>
      </c>
    </row>
    <row r="39" customFormat="1" ht="156" spans="1:8">
      <c r="A39" s="8">
        <v>33</v>
      </c>
      <c r="B39" s="11" t="s">
        <v>563</v>
      </c>
      <c r="C39" s="11" t="s">
        <v>324</v>
      </c>
      <c r="D39" s="11" t="s">
        <v>325</v>
      </c>
      <c r="E39" s="9" t="s">
        <v>59</v>
      </c>
      <c r="F39" s="12">
        <v>180.09</v>
      </c>
      <c r="G39" s="12"/>
      <c r="H39" s="19">
        <f t="shared" ref="H39:H70" si="1">F39*G39</f>
        <v>0</v>
      </c>
    </row>
    <row r="40" customFormat="1" ht="156" spans="1:8">
      <c r="A40" s="8">
        <v>34</v>
      </c>
      <c r="B40" s="11" t="s">
        <v>564</v>
      </c>
      <c r="C40" s="11" t="s">
        <v>327</v>
      </c>
      <c r="D40" s="11" t="s">
        <v>328</v>
      </c>
      <c r="E40" s="9" t="s">
        <v>59</v>
      </c>
      <c r="F40" s="12">
        <v>123.51</v>
      </c>
      <c r="G40" s="12"/>
      <c r="H40" s="19">
        <f t="shared" si="1"/>
        <v>0</v>
      </c>
    </row>
    <row r="41" customFormat="1" ht="156" spans="1:8">
      <c r="A41" s="8">
        <v>35</v>
      </c>
      <c r="B41" s="11" t="s">
        <v>565</v>
      </c>
      <c r="C41" s="11" t="s">
        <v>330</v>
      </c>
      <c r="D41" s="11" t="s">
        <v>331</v>
      </c>
      <c r="E41" s="9" t="s">
        <v>59</v>
      </c>
      <c r="F41" s="12">
        <v>218.15</v>
      </c>
      <c r="G41" s="12"/>
      <c r="H41" s="19">
        <f t="shared" si="1"/>
        <v>0</v>
      </c>
    </row>
    <row r="42" customFormat="1" ht="156" spans="1:8">
      <c r="A42" s="8">
        <v>36</v>
      </c>
      <c r="B42" s="11" t="s">
        <v>566</v>
      </c>
      <c r="C42" s="11" t="s">
        <v>262</v>
      </c>
      <c r="D42" s="11" t="s">
        <v>254</v>
      </c>
      <c r="E42" s="9" t="s">
        <v>59</v>
      </c>
      <c r="F42" s="12">
        <v>24.06</v>
      </c>
      <c r="G42" s="12"/>
      <c r="H42" s="19">
        <f t="shared" si="1"/>
        <v>0</v>
      </c>
    </row>
    <row r="43" customFormat="1" ht="156" spans="1:8">
      <c r="A43" s="8">
        <v>37</v>
      </c>
      <c r="B43" s="11" t="s">
        <v>567</v>
      </c>
      <c r="C43" s="11" t="s">
        <v>334</v>
      </c>
      <c r="D43" s="11" t="s">
        <v>335</v>
      </c>
      <c r="E43" s="9" t="s">
        <v>59</v>
      </c>
      <c r="F43" s="12">
        <v>38.16</v>
      </c>
      <c r="G43" s="12"/>
      <c r="H43" s="19">
        <f t="shared" si="1"/>
        <v>0</v>
      </c>
    </row>
    <row r="44" customFormat="1" ht="156" spans="1:8">
      <c r="A44" s="8">
        <v>38</v>
      </c>
      <c r="B44" s="11" t="s">
        <v>568</v>
      </c>
      <c r="C44" s="11" t="s">
        <v>256</v>
      </c>
      <c r="D44" s="11" t="s">
        <v>257</v>
      </c>
      <c r="E44" s="9" t="s">
        <v>59</v>
      </c>
      <c r="F44" s="12">
        <v>47.77</v>
      </c>
      <c r="G44" s="12"/>
      <c r="H44" s="19">
        <f t="shared" si="1"/>
        <v>0</v>
      </c>
    </row>
    <row r="45" customFormat="1" ht="156" spans="1:8">
      <c r="A45" s="8">
        <v>39</v>
      </c>
      <c r="B45" s="11" t="s">
        <v>569</v>
      </c>
      <c r="C45" s="11" t="s">
        <v>259</v>
      </c>
      <c r="D45" s="11" t="s">
        <v>260</v>
      </c>
      <c r="E45" s="9" t="s">
        <v>59</v>
      </c>
      <c r="F45" s="12">
        <v>100.26</v>
      </c>
      <c r="G45" s="12"/>
      <c r="H45" s="19">
        <f t="shared" si="1"/>
        <v>0</v>
      </c>
    </row>
    <row r="46" customFormat="1" ht="144" spans="1:8">
      <c r="A46" s="8">
        <v>40</v>
      </c>
      <c r="B46" s="11" t="s">
        <v>570</v>
      </c>
      <c r="C46" s="11" t="s">
        <v>318</v>
      </c>
      <c r="D46" s="11" t="s">
        <v>342</v>
      </c>
      <c r="E46" s="9" t="s">
        <v>59</v>
      </c>
      <c r="F46" s="12">
        <v>246.5</v>
      </c>
      <c r="G46" s="12"/>
      <c r="H46" s="19">
        <f t="shared" si="1"/>
        <v>0</v>
      </c>
    </row>
    <row r="47" customFormat="1" ht="156" spans="1:8">
      <c r="A47" s="8">
        <v>41</v>
      </c>
      <c r="B47" s="11" t="s">
        <v>571</v>
      </c>
      <c r="C47" s="11" t="s">
        <v>321</v>
      </c>
      <c r="D47" s="11" t="s">
        <v>344</v>
      </c>
      <c r="E47" s="9" t="s">
        <v>59</v>
      </c>
      <c r="F47" s="12">
        <v>492.47</v>
      </c>
      <c r="G47" s="12"/>
      <c r="H47" s="19">
        <f t="shared" si="1"/>
        <v>0</v>
      </c>
    </row>
    <row r="48" customFormat="1" ht="156" spans="1:8">
      <c r="A48" s="8">
        <v>42</v>
      </c>
      <c r="B48" s="11" t="s">
        <v>572</v>
      </c>
      <c r="C48" s="11" t="s">
        <v>324</v>
      </c>
      <c r="D48" s="11" t="s">
        <v>346</v>
      </c>
      <c r="E48" s="9" t="s">
        <v>59</v>
      </c>
      <c r="F48" s="12">
        <v>242.05</v>
      </c>
      <c r="G48" s="12"/>
      <c r="H48" s="19">
        <f t="shared" si="1"/>
        <v>0</v>
      </c>
    </row>
    <row r="49" customFormat="1" ht="156" spans="1:8">
      <c r="A49" s="8">
        <v>43</v>
      </c>
      <c r="B49" s="11" t="s">
        <v>573</v>
      </c>
      <c r="C49" s="11" t="s">
        <v>327</v>
      </c>
      <c r="D49" s="11" t="s">
        <v>348</v>
      </c>
      <c r="E49" s="9" t="s">
        <v>59</v>
      </c>
      <c r="F49" s="12">
        <v>153.1</v>
      </c>
      <c r="G49" s="12"/>
      <c r="H49" s="19">
        <f t="shared" si="1"/>
        <v>0</v>
      </c>
    </row>
    <row r="50" customFormat="1" ht="156" spans="1:8">
      <c r="A50" s="8">
        <v>44</v>
      </c>
      <c r="B50" s="11" t="s">
        <v>574</v>
      </c>
      <c r="C50" s="11" t="s">
        <v>330</v>
      </c>
      <c r="D50" s="11" t="s">
        <v>350</v>
      </c>
      <c r="E50" s="9" t="s">
        <v>59</v>
      </c>
      <c r="F50" s="12">
        <v>575.29</v>
      </c>
      <c r="G50" s="12"/>
      <c r="H50" s="19">
        <f t="shared" si="1"/>
        <v>0</v>
      </c>
    </row>
    <row r="51" customFormat="1" ht="156" spans="1:8">
      <c r="A51" s="8">
        <v>45</v>
      </c>
      <c r="B51" s="11" t="s">
        <v>575</v>
      </c>
      <c r="C51" s="11" t="s">
        <v>262</v>
      </c>
      <c r="D51" s="11" t="s">
        <v>263</v>
      </c>
      <c r="E51" s="9" t="s">
        <v>59</v>
      </c>
      <c r="F51" s="12">
        <v>46.4</v>
      </c>
      <c r="G51" s="12"/>
      <c r="H51" s="19">
        <f t="shared" si="1"/>
        <v>0</v>
      </c>
    </row>
    <row r="52" customFormat="1" ht="156" spans="1:8">
      <c r="A52" s="8">
        <v>46</v>
      </c>
      <c r="B52" s="11" t="s">
        <v>576</v>
      </c>
      <c r="C52" s="11" t="s">
        <v>334</v>
      </c>
      <c r="D52" s="11" t="s">
        <v>353</v>
      </c>
      <c r="E52" s="9" t="s">
        <v>59</v>
      </c>
      <c r="F52" s="12">
        <v>286.9</v>
      </c>
      <c r="G52" s="12"/>
      <c r="H52" s="19">
        <f t="shared" si="1"/>
        <v>0</v>
      </c>
    </row>
    <row r="53" customFormat="1" ht="156" spans="1:8">
      <c r="A53" s="8">
        <v>47</v>
      </c>
      <c r="B53" s="11" t="s">
        <v>577</v>
      </c>
      <c r="C53" s="11" t="s">
        <v>256</v>
      </c>
      <c r="D53" s="11" t="s">
        <v>265</v>
      </c>
      <c r="E53" s="9" t="s">
        <v>59</v>
      </c>
      <c r="F53" s="12">
        <v>190.96</v>
      </c>
      <c r="G53" s="12"/>
      <c r="H53" s="19">
        <f t="shared" si="1"/>
        <v>0</v>
      </c>
    </row>
    <row r="54" customFormat="1" ht="156" spans="1:8">
      <c r="A54" s="8">
        <v>48</v>
      </c>
      <c r="B54" s="11" t="s">
        <v>578</v>
      </c>
      <c r="C54" s="11" t="s">
        <v>267</v>
      </c>
      <c r="D54" s="11" t="s">
        <v>268</v>
      </c>
      <c r="E54" s="9" t="s">
        <v>59</v>
      </c>
      <c r="F54" s="12">
        <v>65.57</v>
      </c>
      <c r="G54" s="12"/>
      <c r="H54" s="19">
        <f t="shared" si="1"/>
        <v>0</v>
      </c>
    </row>
    <row r="55" customFormat="1" ht="96" spans="1:8">
      <c r="A55" s="8">
        <v>49</v>
      </c>
      <c r="B55" s="11" t="s">
        <v>579</v>
      </c>
      <c r="C55" s="11" t="s">
        <v>270</v>
      </c>
      <c r="D55" s="11" t="s">
        <v>271</v>
      </c>
      <c r="E55" s="9" t="s">
        <v>74</v>
      </c>
      <c r="F55" s="12">
        <v>2065.98</v>
      </c>
      <c r="G55" s="12"/>
      <c r="H55" s="19">
        <f t="shared" si="1"/>
        <v>0</v>
      </c>
    </row>
    <row r="56" customFormat="1" ht="60" spans="1:8">
      <c r="A56" s="8">
        <v>50</v>
      </c>
      <c r="B56" s="11" t="s">
        <v>580</v>
      </c>
      <c r="C56" s="11" t="s">
        <v>371</v>
      </c>
      <c r="D56" s="11" t="s">
        <v>374</v>
      </c>
      <c r="E56" s="9" t="s">
        <v>70</v>
      </c>
      <c r="F56" s="12">
        <v>13</v>
      </c>
      <c r="G56" s="12"/>
      <c r="H56" s="19">
        <f t="shared" si="1"/>
        <v>0</v>
      </c>
    </row>
    <row r="57" customFormat="1" ht="48" spans="1:8">
      <c r="A57" s="8">
        <v>51</v>
      </c>
      <c r="B57" s="11" t="s">
        <v>581</v>
      </c>
      <c r="C57" s="11" t="s">
        <v>273</v>
      </c>
      <c r="D57" s="11" t="s">
        <v>276</v>
      </c>
      <c r="E57" s="9" t="s">
        <v>70</v>
      </c>
      <c r="F57" s="12">
        <v>2</v>
      </c>
      <c r="G57" s="12"/>
      <c r="H57" s="19">
        <f t="shared" si="1"/>
        <v>0</v>
      </c>
    </row>
    <row r="58" customFormat="1" ht="60" spans="1:8">
      <c r="A58" s="8">
        <v>52</v>
      </c>
      <c r="B58" s="11" t="s">
        <v>582</v>
      </c>
      <c r="C58" s="11" t="s">
        <v>378</v>
      </c>
      <c r="D58" s="11" t="s">
        <v>379</v>
      </c>
      <c r="E58" s="9" t="s">
        <v>70</v>
      </c>
      <c r="F58" s="12">
        <v>12</v>
      </c>
      <c r="G58" s="12"/>
      <c r="H58" s="19">
        <f t="shared" si="1"/>
        <v>0</v>
      </c>
    </row>
    <row r="59" customFormat="1" ht="72" spans="1:8">
      <c r="A59" s="8">
        <v>53</v>
      </c>
      <c r="B59" s="11" t="s">
        <v>583</v>
      </c>
      <c r="C59" s="11" t="s">
        <v>381</v>
      </c>
      <c r="D59" s="11" t="s">
        <v>382</v>
      </c>
      <c r="E59" s="9" t="s">
        <v>285</v>
      </c>
      <c r="F59" s="12">
        <v>1</v>
      </c>
      <c r="G59" s="12"/>
      <c r="H59" s="19">
        <f t="shared" si="1"/>
        <v>0</v>
      </c>
    </row>
    <row r="60" customFormat="1" ht="60" spans="1:8">
      <c r="A60" s="8">
        <v>54</v>
      </c>
      <c r="B60" s="11" t="s">
        <v>584</v>
      </c>
      <c r="C60" s="11" t="s">
        <v>392</v>
      </c>
      <c r="D60" s="11" t="s">
        <v>393</v>
      </c>
      <c r="E60" s="9" t="s">
        <v>70</v>
      </c>
      <c r="F60" s="12">
        <v>13</v>
      </c>
      <c r="G60" s="12"/>
      <c r="H60" s="19">
        <f t="shared" si="1"/>
        <v>0</v>
      </c>
    </row>
    <row r="61" customFormat="1" ht="60" spans="1:8">
      <c r="A61" s="8">
        <v>55</v>
      </c>
      <c r="B61" s="11" t="s">
        <v>585</v>
      </c>
      <c r="C61" s="11" t="s">
        <v>280</v>
      </c>
      <c r="D61" s="11" t="s">
        <v>586</v>
      </c>
      <c r="E61" s="9" t="s">
        <v>70</v>
      </c>
      <c r="F61" s="12">
        <v>1</v>
      </c>
      <c r="G61" s="12"/>
      <c r="H61" s="19">
        <f t="shared" si="1"/>
        <v>0</v>
      </c>
    </row>
    <row r="62" customFormat="1" ht="72" spans="1:8">
      <c r="A62" s="8">
        <v>56</v>
      </c>
      <c r="B62" s="11" t="s">
        <v>587</v>
      </c>
      <c r="C62" s="11" t="s">
        <v>300</v>
      </c>
      <c r="D62" s="11" t="s">
        <v>301</v>
      </c>
      <c r="E62" s="9" t="s">
        <v>285</v>
      </c>
      <c r="F62" s="12">
        <v>3</v>
      </c>
      <c r="G62" s="12"/>
      <c r="H62" s="19">
        <f t="shared" si="1"/>
        <v>0</v>
      </c>
    </row>
    <row r="63" customFormat="1" ht="48" spans="1:8">
      <c r="A63" s="8">
        <v>57</v>
      </c>
      <c r="B63" s="11" t="s">
        <v>588</v>
      </c>
      <c r="C63" s="11" t="s">
        <v>537</v>
      </c>
      <c r="D63" s="11" t="s">
        <v>538</v>
      </c>
      <c r="E63" s="9" t="s">
        <v>70</v>
      </c>
      <c r="F63" s="12">
        <v>1</v>
      </c>
      <c r="G63" s="12"/>
      <c r="H63" s="19">
        <f t="shared" si="1"/>
        <v>0</v>
      </c>
    </row>
    <row r="64" customFormat="1" ht="48" spans="1:8">
      <c r="A64" s="8">
        <v>58</v>
      </c>
      <c r="B64" s="11" t="s">
        <v>589</v>
      </c>
      <c r="C64" s="11" t="s">
        <v>537</v>
      </c>
      <c r="D64" s="11" t="s">
        <v>540</v>
      </c>
      <c r="E64" s="9" t="s">
        <v>70</v>
      </c>
      <c r="F64" s="12">
        <v>1</v>
      </c>
      <c r="G64" s="12"/>
      <c r="H64" s="19">
        <f t="shared" si="1"/>
        <v>0</v>
      </c>
    </row>
    <row r="65" customFormat="1" ht="60" spans="1:8">
      <c r="A65" s="8">
        <v>59</v>
      </c>
      <c r="B65" s="11" t="s">
        <v>590</v>
      </c>
      <c r="C65" s="11" t="s">
        <v>396</v>
      </c>
      <c r="D65" s="11" t="s">
        <v>399</v>
      </c>
      <c r="E65" s="9" t="s">
        <v>70</v>
      </c>
      <c r="F65" s="12">
        <v>13</v>
      </c>
      <c r="G65" s="12"/>
      <c r="H65" s="19">
        <f t="shared" si="1"/>
        <v>0</v>
      </c>
    </row>
    <row r="66" customFormat="1" ht="36" spans="1:8">
      <c r="A66" s="8">
        <v>60</v>
      </c>
      <c r="B66" s="11" t="s">
        <v>591</v>
      </c>
      <c r="C66" s="11" t="s">
        <v>542</v>
      </c>
      <c r="D66" s="11" t="s">
        <v>543</v>
      </c>
      <c r="E66" s="9" t="s">
        <v>70</v>
      </c>
      <c r="F66" s="12">
        <v>1</v>
      </c>
      <c r="G66" s="12"/>
      <c r="H66" s="19">
        <f t="shared" si="1"/>
        <v>0</v>
      </c>
    </row>
    <row r="67" customFormat="1" ht="36" spans="1:8">
      <c r="A67" s="8">
        <v>61</v>
      </c>
      <c r="B67" s="11" t="s">
        <v>592</v>
      </c>
      <c r="C67" s="11" t="s">
        <v>360</v>
      </c>
      <c r="D67" s="11" t="s">
        <v>593</v>
      </c>
      <c r="E67" s="9" t="s">
        <v>70</v>
      </c>
      <c r="F67" s="12">
        <v>751</v>
      </c>
      <c r="G67" s="12"/>
      <c r="H67" s="19">
        <f t="shared" si="1"/>
        <v>0</v>
      </c>
    </row>
    <row r="68" customFormat="1" ht="36" spans="1:8">
      <c r="A68" s="8">
        <v>62</v>
      </c>
      <c r="B68" s="11" t="s">
        <v>594</v>
      </c>
      <c r="C68" s="11" t="s">
        <v>365</v>
      </c>
      <c r="D68" s="11" t="s">
        <v>595</v>
      </c>
      <c r="E68" s="9" t="s">
        <v>70</v>
      </c>
      <c r="F68" s="12">
        <v>281</v>
      </c>
      <c r="G68" s="12"/>
      <c r="H68" s="19">
        <f t="shared" si="1"/>
        <v>0</v>
      </c>
    </row>
    <row r="69" customFormat="1" ht="60" spans="1:8">
      <c r="A69" s="8">
        <v>63</v>
      </c>
      <c r="B69" s="11" t="s">
        <v>596</v>
      </c>
      <c r="C69" s="11" t="s">
        <v>403</v>
      </c>
      <c r="D69" s="11" t="s">
        <v>406</v>
      </c>
      <c r="E69" s="9" t="s">
        <v>70</v>
      </c>
      <c r="F69" s="12">
        <v>13</v>
      </c>
      <c r="G69" s="12"/>
      <c r="H69" s="19">
        <f t="shared" si="1"/>
        <v>0</v>
      </c>
    </row>
    <row r="70" customFormat="1" ht="48" spans="1:8">
      <c r="A70" s="8">
        <v>64</v>
      </c>
      <c r="B70" s="11" t="s">
        <v>597</v>
      </c>
      <c r="C70" s="11" t="s">
        <v>526</v>
      </c>
      <c r="D70" s="11" t="s">
        <v>527</v>
      </c>
      <c r="E70" s="9" t="s">
        <v>70</v>
      </c>
      <c r="F70" s="12">
        <v>1</v>
      </c>
      <c r="G70" s="12"/>
      <c r="H70" s="19">
        <f t="shared" si="1"/>
        <v>0</v>
      </c>
    </row>
    <row r="71" customFormat="1" ht="48" spans="1:8">
      <c r="A71" s="8">
        <v>65</v>
      </c>
      <c r="B71" s="11" t="s">
        <v>598</v>
      </c>
      <c r="C71" s="11" t="s">
        <v>526</v>
      </c>
      <c r="D71" s="11" t="s">
        <v>599</v>
      </c>
      <c r="E71" s="9" t="s">
        <v>70</v>
      </c>
      <c r="F71" s="12">
        <v>1</v>
      </c>
      <c r="G71" s="12"/>
      <c r="H71" s="19">
        <f t="shared" ref="H71:H90" si="2">F71*G71</f>
        <v>0</v>
      </c>
    </row>
    <row r="72" customFormat="1" ht="60" spans="1:8">
      <c r="A72" s="8">
        <v>66</v>
      </c>
      <c r="B72" s="11" t="s">
        <v>600</v>
      </c>
      <c r="C72" s="11" t="s">
        <v>303</v>
      </c>
      <c r="D72" s="11" t="s">
        <v>411</v>
      </c>
      <c r="E72" s="9" t="s">
        <v>70</v>
      </c>
      <c r="F72" s="12">
        <v>11</v>
      </c>
      <c r="G72" s="12"/>
      <c r="H72" s="19">
        <f t="shared" si="2"/>
        <v>0</v>
      </c>
    </row>
    <row r="73" customFormat="1" ht="60" spans="1:8">
      <c r="A73" s="8">
        <v>67</v>
      </c>
      <c r="B73" s="11" t="s">
        <v>601</v>
      </c>
      <c r="C73" s="11" t="s">
        <v>602</v>
      </c>
      <c r="D73" s="11" t="s">
        <v>603</v>
      </c>
      <c r="E73" s="9" t="s">
        <v>70</v>
      </c>
      <c r="F73" s="12">
        <v>6</v>
      </c>
      <c r="G73" s="12"/>
      <c r="H73" s="19">
        <f t="shared" si="2"/>
        <v>0</v>
      </c>
    </row>
    <row r="74" customFormat="1" ht="60" spans="1:8">
      <c r="A74" s="8">
        <v>68</v>
      </c>
      <c r="B74" s="11" t="s">
        <v>604</v>
      </c>
      <c r="C74" s="11" t="s">
        <v>602</v>
      </c>
      <c r="D74" s="11" t="s">
        <v>605</v>
      </c>
      <c r="E74" s="9" t="s">
        <v>70</v>
      </c>
      <c r="F74" s="12">
        <v>5</v>
      </c>
      <c r="G74" s="12"/>
      <c r="H74" s="19">
        <f t="shared" si="2"/>
        <v>0</v>
      </c>
    </row>
    <row r="75" customFormat="1" ht="60" spans="1:8">
      <c r="A75" s="8">
        <v>69</v>
      </c>
      <c r="B75" s="11" t="s">
        <v>606</v>
      </c>
      <c r="C75" s="11" t="s">
        <v>607</v>
      </c>
      <c r="D75" s="11" t="s">
        <v>608</v>
      </c>
      <c r="E75" s="9" t="s">
        <v>70</v>
      </c>
      <c r="F75" s="12">
        <v>4</v>
      </c>
      <c r="G75" s="12"/>
      <c r="H75" s="19">
        <f t="shared" si="2"/>
        <v>0</v>
      </c>
    </row>
    <row r="76" customFormat="1" ht="60" spans="1:8">
      <c r="A76" s="8">
        <v>70</v>
      </c>
      <c r="B76" s="11" t="s">
        <v>609</v>
      </c>
      <c r="C76" s="11" t="s">
        <v>602</v>
      </c>
      <c r="D76" s="11" t="s">
        <v>610</v>
      </c>
      <c r="E76" s="9" t="s">
        <v>70</v>
      </c>
      <c r="F76" s="12">
        <v>25</v>
      </c>
      <c r="G76" s="12"/>
      <c r="H76" s="19">
        <f t="shared" si="2"/>
        <v>0</v>
      </c>
    </row>
    <row r="77" customFormat="1" ht="60" spans="1:8">
      <c r="A77" s="8">
        <v>71</v>
      </c>
      <c r="B77" s="11" t="s">
        <v>611</v>
      </c>
      <c r="C77" s="11" t="s">
        <v>602</v>
      </c>
      <c r="D77" s="11" t="s">
        <v>612</v>
      </c>
      <c r="E77" s="9" t="s">
        <v>70</v>
      </c>
      <c r="F77" s="12">
        <v>1</v>
      </c>
      <c r="G77" s="12"/>
      <c r="H77" s="19">
        <f t="shared" si="2"/>
        <v>0</v>
      </c>
    </row>
    <row r="78" customFormat="1" ht="60" spans="1:8">
      <c r="A78" s="8">
        <v>72</v>
      </c>
      <c r="B78" s="11" t="s">
        <v>613</v>
      </c>
      <c r="C78" s="11" t="s">
        <v>602</v>
      </c>
      <c r="D78" s="11" t="s">
        <v>614</v>
      </c>
      <c r="E78" s="9" t="s">
        <v>70</v>
      </c>
      <c r="F78" s="12">
        <v>2</v>
      </c>
      <c r="G78" s="12"/>
      <c r="H78" s="19">
        <f t="shared" si="2"/>
        <v>0</v>
      </c>
    </row>
    <row r="79" customFormat="1" ht="60" spans="1:8">
      <c r="A79" s="8">
        <v>73</v>
      </c>
      <c r="B79" s="11" t="s">
        <v>615</v>
      </c>
      <c r="C79" s="11" t="s">
        <v>602</v>
      </c>
      <c r="D79" s="11" t="s">
        <v>616</v>
      </c>
      <c r="E79" s="9" t="s">
        <v>70</v>
      </c>
      <c r="F79" s="12">
        <v>3</v>
      </c>
      <c r="G79" s="12"/>
      <c r="H79" s="19">
        <f t="shared" si="2"/>
        <v>0</v>
      </c>
    </row>
    <row r="80" customFormat="1" ht="60" spans="1:8">
      <c r="A80" s="8">
        <v>74</v>
      </c>
      <c r="B80" s="11" t="s">
        <v>617</v>
      </c>
      <c r="C80" s="11" t="s">
        <v>602</v>
      </c>
      <c r="D80" s="11" t="s">
        <v>618</v>
      </c>
      <c r="E80" s="9" t="s">
        <v>70</v>
      </c>
      <c r="F80" s="12">
        <v>6</v>
      </c>
      <c r="G80" s="12"/>
      <c r="H80" s="19">
        <f t="shared" si="2"/>
        <v>0</v>
      </c>
    </row>
    <row r="81" customFormat="1" ht="48" spans="1:8">
      <c r="A81" s="8">
        <v>75</v>
      </c>
      <c r="B81" s="11" t="s">
        <v>619</v>
      </c>
      <c r="C81" s="11" t="s">
        <v>550</v>
      </c>
      <c r="D81" s="11" t="s">
        <v>620</v>
      </c>
      <c r="E81" s="9" t="s">
        <v>70</v>
      </c>
      <c r="F81" s="12">
        <v>16</v>
      </c>
      <c r="G81" s="12"/>
      <c r="H81" s="19">
        <f t="shared" si="2"/>
        <v>0</v>
      </c>
    </row>
    <row r="82" customFormat="1" ht="48" spans="1:8">
      <c r="A82" s="8">
        <v>76</v>
      </c>
      <c r="B82" s="11" t="s">
        <v>621</v>
      </c>
      <c r="C82" s="11" t="s">
        <v>550</v>
      </c>
      <c r="D82" s="11" t="s">
        <v>622</v>
      </c>
      <c r="E82" s="9" t="s">
        <v>70</v>
      </c>
      <c r="F82" s="12">
        <v>18</v>
      </c>
      <c r="G82" s="12"/>
      <c r="H82" s="19">
        <f t="shared" si="2"/>
        <v>0</v>
      </c>
    </row>
    <row r="83" customFormat="1" ht="48" spans="1:8">
      <c r="A83" s="8">
        <v>77</v>
      </c>
      <c r="B83" s="11" t="s">
        <v>623</v>
      </c>
      <c r="C83" s="11" t="s">
        <v>550</v>
      </c>
      <c r="D83" s="11" t="s">
        <v>624</v>
      </c>
      <c r="E83" s="9" t="s">
        <v>70</v>
      </c>
      <c r="F83" s="12">
        <v>38</v>
      </c>
      <c r="G83" s="12"/>
      <c r="H83" s="19">
        <f t="shared" si="2"/>
        <v>0</v>
      </c>
    </row>
    <row r="84" customFormat="1" ht="48" spans="1:8">
      <c r="A84" s="8">
        <v>78</v>
      </c>
      <c r="B84" s="11" t="s">
        <v>625</v>
      </c>
      <c r="C84" s="11" t="s">
        <v>550</v>
      </c>
      <c r="D84" s="11" t="s">
        <v>626</v>
      </c>
      <c r="E84" s="9" t="s">
        <v>70</v>
      </c>
      <c r="F84" s="12">
        <v>82</v>
      </c>
      <c r="G84" s="12"/>
      <c r="H84" s="19">
        <f t="shared" si="2"/>
        <v>0</v>
      </c>
    </row>
    <row r="85" customFormat="1" ht="48" spans="1:8">
      <c r="A85" s="8">
        <v>79</v>
      </c>
      <c r="B85" s="11" t="s">
        <v>627</v>
      </c>
      <c r="C85" s="11" t="s">
        <v>550</v>
      </c>
      <c r="D85" s="11" t="s">
        <v>551</v>
      </c>
      <c r="E85" s="9" t="s">
        <v>70</v>
      </c>
      <c r="F85" s="12">
        <v>5</v>
      </c>
      <c r="G85" s="12"/>
      <c r="H85" s="19">
        <f t="shared" si="2"/>
        <v>0</v>
      </c>
    </row>
    <row r="86" customFormat="1" ht="48" spans="1:8">
      <c r="A86" s="8">
        <v>80</v>
      </c>
      <c r="B86" s="11" t="s">
        <v>628</v>
      </c>
      <c r="C86" s="11" t="s">
        <v>550</v>
      </c>
      <c r="D86" s="11" t="s">
        <v>629</v>
      </c>
      <c r="E86" s="9" t="s">
        <v>70</v>
      </c>
      <c r="F86" s="12">
        <v>46</v>
      </c>
      <c r="G86" s="12"/>
      <c r="H86" s="19">
        <f t="shared" si="2"/>
        <v>0</v>
      </c>
    </row>
    <row r="87" customFormat="1" ht="48" spans="1:8">
      <c r="A87" s="8">
        <v>81</v>
      </c>
      <c r="B87" s="11" t="s">
        <v>630</v>
      </c>
      <c r="C87" s="11" t="s">
        <v>550</v>
      </c>
      <c r="D87" s="11" t="s">
        <v>553</v>
      </c>
      <c r="E87" s="9" t="s">
        <v>70</v>
      </c>
      <c r="F87" s="12">
        <v>15</v>
      </c>
      <c r="G87" s="12"/>
      <c r="H87" s="19">
        <f t="shared" si="2"/>
        <v>0</v>
      </c>
    </row>
    <row r="88" customFormat="1" ht="48" spans="1:8">
      <c r="A88" s="8">
        <v>82</v>
      </c>
      <c r="B88" s="11" t="s">
        <v>631</v>
      </c>
      <c r="C88" s="11" t="s">
        <v>550</v>
      </c>
      <c r="D88" s="11" t="s">
        <v>555</v>
      </c>
      <c r="E88" s="9" t="s">
        <v>70</v>
      </c>
      <c r="F88" s="12">
        <v>1</v>
      </c>
      <c r="G88" s="12"/>
      <c r="H88" s="19">
        <f t="shared" si="2"/>
        <v>0</v>
      </c>
    </row>
    <row r="89" customFormat="1" ht="36" spans="1:8">
      <c r="A89" s="8">
        <v>83</v>
      </c>
      <c r="B89" s="11" t="s">
        <v>632</v>
      </c>
      <c r="C89" s="11" t="s">
        <v>311</v>
      </c>
      <c r="D89" s="11" t="s">
        <v>434</v>
      </c>
      <c r="E89" s="9" t="s">
        <v>313</v>
      </c>
      <c r="F89" s="12">
        <v>13</v>
      </c>
      <c r="G89" s="12"/>
      <c r="H89" s="19">
        <f t="shared" si="2"/>
        <v>0</v>
      </c>
    </row>
    <row r="90" customFormat="1" ht="18" customHeight="1" spans="1:8">
      <c r="A90" s="8">
        <v>84</v>
      </c>
      <c r="B90" s="11" t="s">
        <v>633</v>
      </c>
      <c r="C90" s="11" t="s">
        <v>154</v>
      </c>
      <c r="D90" s="11"/>
      <c r="E90" s="9" t="s">
        <v>155</v>
      </c>
      <c r="F90" s="12">
        <v>1</v>
      </c>
      <c r="G90" s="12"/>
      <c r="H90" s="19">
        <f t="shared" si="2"/>
        <v>0</v>
      </c>
    </row>
    <row r="91" customFormat="1" ht="31" customHeight="1" spans="1:8">
      <c r="A91" s="16" t="s">
        <v>249</v>
      </c>
      <c r="B91" s="17"/>
      <c r="C91" s="17"/>
      <c r="D91" s="17"/>
      <c r="E91" s="17"/>
      <c r="F91" s="17"/>
      <c r="G91" s="17"/>
      <c r="H91" s="20">
        <f>SUM(H6:H90)</f>
        <v>0</v>
      </c>
    </row>
  </sheetData>
  <mergeCells count="12">
    <mergeCell ref="A1:H1"/>
    <mergeCell ref="A2:D2"/>
    <mergeCell ref="E2:F2"/>
    <mergeCell ref="G2:H2"/>
    <mergeCell ref="G3:H3"/>
    <mergeCell ref="A91:G91"/>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showGridLines="0" showZeros="0" view="pageBreakPreview" zoomScaleNormal="100" workbookViewId="0">
      <pane xSplit="6" ySplit="6" topLeftCell="G10" activePane="bottomRight" state="frozen"/>
      <selection/>
      <selection pane="topRight"/>
      <selection pane="bottomLeft"/>
      <selection pane="bottomRight" activeCell="G6" sqref="G6:G24"/>
    </sheetView>
  </sheetViews>
  <sheetFormatPr defaultColWidth="9" defaultRowHeight="12" outlineLevelCol="7"/>
  <cols>
    <col min="1" max="1" width="9.5047619047619" customWidth="1"/>
    <col min="2" max="2" width="19.6666666666667" customWidth="1"/>
    <col min="3" max="3" width="18.1619047619048" customWidth="1"/>
    <col min="4" max="4" width="27.5714285714286" customWidth="1"/>
    <col min="5" max="5" width="7.16190476190476" customWidth="1"/>
    <col min="6" max="6" width="8.71428571428571" customWidth="1"/>
    <col min="7" max="8" width="12.1714285714286" customWidth="1"/>
  </cols>
  <sheetData>
    <row r="1" customFormat="1" ht="39.75" customHeight="1" spans="1:8">
      <c r="A1" s="1" t="s">
        <v>46</v>
      </c>
      <c r="B1" s="1"/>
      <c r="C1" s="1"/>
      <c r="D1" s="1"/>
      <c r="E1" s="1"/>
      <c r="F1" s="1"/>
      <c r="G1" s="2"/>
      <c r="H1" s="2"/>
    </row>
    <row r="2" customFormat="1" ht="28.5" customHeight="1" spans="1:8">
      <c r="A2" s="3" t="s">
        <v>634</v>
      </c>
      <c r="B2" s="3"/>
      <c r="C2" s="3"/>
      <c r="D2" s="3"/>
      <c r="E2" s="3"/>
      <c r="F2" s="3"/>
      <c r="G2" s="4"/>
      <c r="H2" s="4"/>
    </row>
    <row r="3" customFormat="1" ht="17.25" customHeight="1" spans="1:8">
      <c r="A3" s="5" t="s">
        <v>1</v>
      </c>
      <c r="B3" s="6" t="s">
        <v>48</v>
      </c>
      <c r="C3" s="6" t="s">
        <v>25</v>
      </c>
      <c r="D3" s="6" t="s">
        <v>49</v>
      </c>
      <c r="E3" s="6" t="s">
        <v>50</v>
      </c>
      <c r="F3" s="6" t="s">
        <v>51</v>
      </c>
      <c r="G3" s="6" t="s">
        <v>52</v>
      </c>
      <c r="H3" s="7"/>
    </row>
    <row r="4" customFormat="1" ht="17.25" customHeight="1" spans="1:8">
      <c r="A4" s="8"/>
      <c r="B4" s="9"/>
      <c r="C4" s="9"/>
      <c r="D4" s="9"/>
      <c r="E4" s="9"/>
      <c r="F4" s="9"/>
      <c r="G4" s="9" t="s">
        <v>53</v>
      </c>
      <c r="H4" s="10" t="s">
        <v>54</v>
      </c>
    </row>
    <row r="5" customFormat="1" ht="22" customHeight="1" spans="1:8">
      <c r="A5" s="8"/>
      <c r="B5" s="11"/>
      <c r="C5" s="11" t="s">
        <v>55</v>
      </c>
      <c r="D5" s="11"/>
      <c r="E5" s="11"/>
      <c r="F5" s="12"/>
      <c r="G5" s="12"/>
      <c r="H5" s="13"/>
    </row>
    <row r="6" customFormat="1" ht="60" spans="1:8">
      <c r="A6" s="8">
        <v>1</v>
      </c>
      <c r="B6" s="11" t="s">
        <v>635</v>
      </c>
      <c r="C6" s="11" t="s">
        <v>76</v>
      </c>
      <c r="D6" s="11" t="s">
        <v>79</v>
      </c>
      <c r="E6" s="9" t="s">
        <v>59</v>
      </c>
      <c r="F6" s="12">
        <v>740.53</v>
      </c>
      <c r="G6" s="12"/>
      <c r="H6" s="19">
        <f>F6*G6</f>
        <v>0</v>
      </c>
    </row>
    <row r="7" customFormat="1" ht="60" spans="1:8">
      <c r="A7" s="8">
        <v>2</v>
      </c>
      <c r="B7" s="11" t="s">
        <v>636</v>
      </c>
      <c r="C7" s="11" t="s">
        <v>81</v>
      </c>
      <c r="D7" s="11" t="s">
        <v>82</v>
      </c>
      <c r="E7" s="9" t="s">
        <v>59</v>
      </c>
      <c r="F7" s="12">
        <v>362.83</v>
      </c>
      <c r="G7" s="12"/>
      <c r="H7" s="19">
        <f t="shared" ref="H7:H24" si="0">F7*G7</f>
        <v>0</v>
      </c>
    </row>
    <row r="8" customFormat="1" ht="72" spans="1:8">
      <c r="A8" s="8">
        <v>3</v>
      </c>
      <c r="B8" s="11" t="s">
        <v>637</v>
      </c>
      <c r="C8" s="11" t="s">
        <v>81</v>
      </c>
      <c r="D8" s="11" t="s">
        <v>87</v>
      </c>
      <c r="E8" s="9" t="s">
        <v>59</v>
      </c>
      <c r="F8" s="12">
        <v>379.2</v>
      </c>
      <c r="G8" s="12"/>
      <c r="H8" s="19">
        <f t="shared" si="0"/>
        <v>0</v>
      </c>
    </row>
    <row r="9" customFormat="1" ht="48" spans="1:8">
      <c r="A9" s="8">
        <v>4</v>
      </c>
      <c r="B9" s="11" t="s">
        <v>638</v>
      </c>
      <c r="C9" s="11" t="s">
        <v>639</v>
      </c>
      <c r="D9" s="11" t="s">
        <v>640</v>
      </c>
      <c r="E9" s="9" t="s">
        <v>103</v>
      </c>
      <c r="F9" s="12">
        <v>1</v>
      </c>
      <c r="G9" s="12"/>
      <c r="H9" s="19">
        <f t="shared" si="0"/>
        <v>0</v>
      </c>
    </row>
    <row r="10" customFormat="1" ht="36" spans="1:8">
      <c r="A10" s="8">
        <v>5</v>
      </c>
      <c r="B10" s="11" t="s">
        <v>641</v>
      </c>
      <c r="C10" s="11" t="s">
        <v>642</v>
      </c>
      <c r="D10" s="11" t="s">
        <v>643</v>
      </c>
      <c r="E10" s="9" t="s">
        <v>70</v>
      </c>
      <c r="F10" s="12">
        <v>1</v>
      </c>
      <c r="G10" s="12"/>
      <c r="H10" s="19">
        <f t="shared" si="0"/>
        <v>0</v>
      </c>
    </row>
    <row r="11" customFormat="1" ht="48" spans="1:8">
      <c r="A11" s="8">
        <v>6</v>
      </c>
      <c r="B11" s="11" t="s">
        <v>644</v>
      </c>
      <c r="C11" s="11" t="s">
        <v>645</v>
      </c>
      <c r="D11" s="11" t="s">
        <v>646</v>
      </c>
      <c r="E11" s="9" t="s">
        <v>70</v>
      </c>
      <c r="F11" s="12">
        <v>3</v>
      </c>
      <c r="G11" s="12"/>
      <c r="H11" s="19">
        <f t="shared" si="0"/>
        <v>0</v>
      </c>
    </row>
    <row r="12" customFormat="1" ht="36" spans="1:8">
      <c r="A12" s="8">
        <v>7</v>
      </c>
      <c r="B12" s="11" t="s">
        <v>647</v>
      </c>
      <c r="C12" s="11" t="s">
        <v>117</v>
      </c>
      <c r="D12" s="11" t="s">
        <v>118</v>
      </c>
      <c r="E12" s="9" t="s">
        <v>70</v>
      </c>
      <c r="F12" s="12">
        <v>3</v>
      </c>
      <c r="G12" s="12"/>
      <c r="H12" s="19">
        <f t="shared" si="0"/>
        <v>0</v>
      </c>
    </row>
    <row r="13" customFormat="1" ht="48" spans="1:8">
      <c r="A13" s="8">
        <v>8</v>
      </c>
      <c r="B13" s="11" t="s">
        <v>648</v>
      </c>
      <c r="C13" s="11" t="s">
        <v>649</v>
      </c>
      <c r="D13" s="11" t="s">
        <v>650</v>
      </c>
      <c r="E13" s="9" t="s">
        <v>70</v>
      </c>
      <c r="F13" s="12">
        <v>2</v>
      </c>
      <c r="G13" s="12"/>
      <c r="H13" s="19">
        <f t="shared" si="0"/>
        <v>0</v>
      </c>
    </row>
    <row r="14" customFormat="1" ht="48" spans="1:8">
      <c r="A14" s="8">
        <v>9</v>
      </c>
      <c r="B14" s="11" t="s">
        <v>651</v>
      </c>
      <c r="C14" s="11" t="s">
        <v>652</v>
      </c>
      <c r="D14" s="11" t="s">
        <v>653</v>
      </c>
      <c r="E14" s="9" t="s">
        <v>70</v>
      </c>
      <c r="F14" s="12">
        <v>1</v>
      </c>
      <c r="G14" s="12"/>
      <c r="H14" s="19">
        <f t="shared" si="0"/>
        <v>0</v>
      </c>
    </row>
    <row r="15" customFormat="1" ht="36" spans="1:8">
      <c r="A15" s="8">
        <v>10</v>
      </c>
      <c r="B15" s="11" t="s">
        <v>654</v>
      </c>
      <c r="C15" s="11" t="s">
        <v>132</v>
      </c>
      <c r="D15" s="11" t="s">
        <v>133</v>
      </c>
      <c r="E15" s="9" t="s">
        <v>70</v>
      </c>
      <c r="F15" s="12">
        <v>2</v>
      </c>
      <c r="G15" s="12"/>
      <c r="H15" s="19">
        <f t="shared" si="0"/>
        <v>0</v>
      </c>
    </row>
    <row r="16" customFormat="1" ht="48" spans="1:8">
      <c r="A16" s="8">
        <v>11</v>
      </c>
      <c r="B16" s="11" t="s">
        <v>655</v>
      </c>
      <c r="C16" s="11" t="s">
        <v>656</v>
      </c>
      <c r="D16" s="11" t="s">
        <v>657</v>
      </c>
      <c r="E16" s="9" t="s">
        <v>70</v>
      </c>
      <c r="F16" s="12">
        <v>11</v>
      </c>
      <c r="G16" s="12"/>
      <c r="H16" s="19">
        <f t="shared" si="0"/>
        <v>0</v>
      </c>
    </row>
    <row r="17" customFormat="1" ht="36" spans="1:8">
      <c r="A17" s="8">
        <v>12</v>
      </c>
      <c r="B17" s="11" t="s">
        <v>658</v>
      </c>
      <c r="C17" s="11" t="s">
        <v>659</v>
      </c>
      <c r="D17" s="11" t="s">
        <v>660</v>
      </c>
      <c r="E17" s="9" t="s">
        <v>70</v>
      </c>
      <c r="F17" s="12">
        <v>3</v>
      </c>
      <c r="G17" s="12"/>
      <c r="H17" s="19">
        <f t="shared" si="0"/>
        <v>0</v>
      </c>
    </row>
    <row r="18" customFormat="1" ht="36" spans="1:8">
      <c r="A18" s="8">
        <v>13</v>
      </c>
      <c r="B18" s="11" t="s">
        <v>661</v>
      </c>
      <c r="C18" s="11" t="s">
        <v>138</v>
      </c>
      <c r="D18" s="11" t="s">
        <v>139</v>
      </c>
      <c r="E18" s="9" t="s">
        <v>70</v>
      </c>
      <c r="F18" s="12">
        <v>5</v>
      </c>
      <c r="G18" s="12"/>
      <c r="H18" s="19">
        <f t="shared" si="0"/>
        <v>0</v>
      </c>
    </row>
    <row r="19" customFormat="1" ht="48" spans="1:8">
      <c r="A19" s="8">
        <v>14</v>
      </c>
      <c r="B19" s="11" t="s">
        <v>662</v>
      </c>
      <c r="C19" s="11" t="s">
        <v>98</v>
      </c>
      <c r="D19" s="11" t="s">
        <v>99</v>
      </c>
      <c r="E19" s="9" t="s">
        <v>59</v>
      </c>
      <c r="F19" s="12">
        <v>6.9</v>
      </c>
      <c r="G19" s="12"/>
      <c r="H19" s="19">
        <f t="shared" si="0"/>
        <v>0</v>
      </c>
    </row>
    <row r="20" customFormat="1" ht="48" spans="1:8">
      <c r="A20" s="8">
        <v>15</v>
      </c>
      <c r="B20" s="11" t="s">
        <v>663</v>
      </c>
      <c r="C20" s="11" t="s">
        <v>141</v>
      </c>
      <c r="D20" s="11" t="s">
        <v>142</v>
      </c>
      <c r="E20" s="9" t="s">
        <v>70</v>
      </c>
      <c r="F20" s="12">
        <v>25</v>
      </c>
      <c r="G20" s="12"/>
      <c r="H20" s="19">
        <f t="shared" si="0"/>
        <v>0</v>
      </c>
    </row>
    <row r="21" customFormat="1" ht="36" spans="1:8">
      <c r="A21" s="8">
        <v>16</v>
      </c>
      <c r="B21" s="11" t="s">
        <v>664</v>
      </c>
      <c r="C21" s="11" t="s">
        <v>144</v>
      </c>
      <c r="D21" s="11" t="s">
        <v>145</v>
      </c>
      <c r="E21" s="9" t="s">
        <v>70</v>
      </c>
      <c r="F21" s="12">
        <v>1</v>
      </c>
      <c r="G21" s="12"/>
      <c r="H21" s="19">
        <f t="shared" si="0"/>
        <v>0</v>
      </c>
    </row>
    <row r="22" customFormat="1" ht="36" spans="1:8">
      <c r="A22" s="8">
        <v>17</v>
      </c>
      <c r="B22" s="11" t="s">
        <v>665</v>
      </c>
      <c r="C22" s="11" t="s">
        <v>147</v>
      </c>
      <c r="D22" s="11" t="s">
        <v>666</v>
      </c>
      <c r="E22" s="9" t="s">
        <v>149</v>
      </c>
      <c r="F22" s="12">
        <v>1</v>
      </c>
      <c r="G22" s="12"/>
      <c r="H22" s="19">
        <f t="shared" si="0"/>
        <v>0</v>
      </c>
    </row>
    <row r="23" customFormat="1" ht="36" spans="1:8">
      <c r="A23" s="8">
        <v>18</v>
      </c>
      <c r="B23" s="11" t="s">
        <v>667</v>
      </c>
      <c r="C23" s="11" t="s">
        <v>151</v>
      </c>
      <c r="D23" s="11" t="s">
        <v>152</v>
      </c>
      <c r="E23" s="9" t="s">
        <v>149</v>
      </c>
      <c r="F23" s="12">
        <v>3</v>
      </c>
      <c r="G23" s="12"/>
      <c r="H23" s="19">
        <f t="shared" si="0"/>
        <v>0</v>
      </c>
    </row>
    <row r="24" customFormat="1" ht="21" customHeight="1" spans="1:8">
      <c r="A24" s="8">
        <v>19</v>
      </c>
      <c r="B24" s="11" t="s">
        <v>668</v>
      </c>
      <c r="C24" s="11" t="s">
        <v>154</v>
      </c>
      <c r="D24" s="11"/>
      <c r="E24" s="9" t="s">
        <v>155</v>
      </c>
      <c r="F24" s="12">
        <v>1</v>
      </c>
      <c r="G24" s="12"/>
      <c r="H24" s="19">
        <f t="shared" si="0"/>
        <v>0</v>
      </c>
    </row>
    <row r="25" customFormat="1" ht="25" customHeight="1" spans="1:8">
      <c r="A25" s="16" t="s">
        <v>249</v>
      </c>
      <c r="B25" s="17"/>
      <c r="C25" s="17"/>
      <c r="D25" s="17"/>
      <c r="E25" s="17"/>
      <c r="F25" s="17"/>
      <c r="G25" s="17"/>
      <c r="H25" s="20">
        <f>SUM(H6:H24)</f>
        <v>0</v>
      </c>
    </row>
  </sheetData>
  <mergeCells count="12">
    <mergeCell ref="A1:H1"/>
    <mergeCell ref="A2:D2"/>
    <mergeCell ref="E2:F2"/>
    <mergeCell ref="G2:H2"/>
    <mergeCell ref="G3:H3"/>
    <mergeCell ref="A25:G25"/>
    <mergeCell ref="A3:A4"/>
    <mergeCell ref="B3:B4"/>
    <mergeCell ref="C3:C4"/>
    <mergeCell ref="D3:D4"/>
    <mergeCell ref="E3:E4"/>
    <mergeCell ref="F3:F4"/>
  </mergeCells>
  <printOptions horizontalCentered="1"/>
  <pageMargins left="0.116416666666667" right="0.116416666666667" top="0.59375" bottom="0" header="0.59375" footer="0"/>
  <pageSetup paperSize="9" scale="94"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showGridLines="0" showZeros="0" view="pageBreakPreview" zoomScaleNormal="100" workbookViewId="0">
      <pane xSplit="6" ySplit="6" topLeftCell="G7" activePane="bottomRight" state="frozen"/>
      <selection/>
      <selection pane="topRight"/>
      <selection pane="bottomLeft"/>
      <selection pane="bottomRight" activeCell="I6" sqref="I6:I9"/>
    </sheetView>
  </sheetViews>
  <sheetFormatPr defaultColWidth="9" defaultRowHeight="12"/>
  <cols>
    <col min="1" max="1" width="9.5047619047619" customWidth="1"/>
    <col min="2" max="2" width="19.6666666666667" customWidth="1"/>
    <col min="3" max="3" width="18.1619047619048" customWidth="1"/>
    <col min="4" max="4" width="4.33333333333333" customWidth="1"/>
    <col min="5" max="5" width="21.8380952380952" customWidth="1"/>
    <col min="6" max="6" width="7.16190476190476" customWidth="1"/>
    <col min="7" max="7" width="6.16190476190476" customWidth="1"/>
    <col min="8" max="8" width="4.5047619047619" customWidth="1"/>
    <col min="9" max="10" width="12.1714285714286" customWidth="1"/>
  </cols>
  <sheetData>
    <row r="1" ht="39.75" customHeight="1" spans="1:10">
      <c r="A1" s="1" t="s">
        <v>46</v>
      </c>
      <c r="B1" s="1"/>
      <c r="C1" s="1"/>
      <c r="D1" s="1"/>
      <c r="E1" s="1"/>
      <c r="F1" s="1"/>
      <c r="G1" s="1"/>
      <c r="H1" s="2"/>
      <c r="I1" s="2"/>
      <c r="J1" s="2"/>
    </row>
    <row r="2" ht="28.5" customHeight="1" spans="1:10">
      <c r="A2" s="3" t="s">
        <v>669</v>
      </c>
      <c r="B2" s="3"/>
      <c r="C2" s="3"/>
      <c r="D2" s="3"/>
      <c r="E2" s="3"/>
      <c r="F2" s="3"/>
      <c r="G2" s="3"/>
      <c r="H2" s="4"/>
      <c r="I2" s="4"/>
      <c r="J2" s="4"/>
    </row>
    <row r="3" ht="17.25" customHeight="1" spans="1:10">
      <c r="A3" s="5" t="s">
        <v>1</v>
      </c>
      <c r="B3" s="6" t="s">
        <v>48</v>
      </c>
      <c r="C3" s="6" t="s">
        <v>25</v>
      </c>
      <c r="D3" s="6" t="s">
        <v>49</v>
      </c>
      <c r="E3" s="6"/>
      <c r="F3" s="6" t="s">
        <v>50</v>
      </c>
      <c r="G3" s="6" t="s">
        <v>51</v>
      </c>
      <c r="H3" s="6"/>
      <c r="I3" s="6" t="s">
        <v>52</v>
      </c>
      <c r="J3" s="7"/>
    </row>
    <row r="4" ht="17.25" customHeight="1" spans="1:10">
      <c r="A4" s="8"/>
      <c r="B4" s="9"/>
      <c r="C4" s="9"/>
      <c r="D4" s="9"/>
      <c r="E4" s="9"/>
      <c r="F4" s="9"/>
      <c r="G4" s="9"/>
      <c r="H4" s="9"/>
      <c r="I4" s="9" t="s">
        <v>53</v>
      </c>
      <c r="J4" s="10" t="s">
        <v>54</v>
      </c>
    </row>
    <row r="5" ht="15.75" customHeight="1" spans="1:10">
      <c r="A5" s="8"/>
      <c r="B5" s="11"/>
      <c r="C5" s="11" t="s">
        <v>670</v>
      </c>
      <c r="D5" s="11"/>
      <c r="E5" s="11"/>
      <c r="F5" s="11"/>
      <c r="G5" s="12"/>
      <c r="H5" s="12"/>
      <c r="I5" s="12"/>
      <c r="J5" s="13"/>
    </row>
    <row r="6" ht="54" customHeight="1" spans="1:10">
      <c r="A6" s="8">
        <v>1</v>
      </c>
      <c r="B6" s="11" t="s">
        <v>671</v>
      </c>
      <c r="C6" s="11" t="s">
        <v>672</v>
      </c>
      <c r="D6" s="11" t="s">
        <v>673</v>
      </c>
      <c r="E6" s="11"/>
      <c r="F6" s="9" t="s">
        <v>298</v>
      </c>
      <c r="G6" s="12">
        <v>6</v>
      </c>
      <c r="H6" s="12"/>
      <c r="I6" s="12"/>
      <c r="J6" s="19">
        <f>G6*I6</f>
        <v>0</v>
      </c>
    </row>
    <row r="7" ht="117.75" customHeight="1" spans="1:10">
      <c r="A7" s="8">
        <v>2</v>
      </c>
      <c r="B7" s="11" t="s">
        <v>674</v>
      </c>
      <c r="C7" s="11" t="s">
        <v>675</v>
      </c>
      <c r="D7" s="11" t="s">
        <v>676</v>
      </c>
      <c r="E7" s="11"/>
      <c r="F7" s="9" t="s">
        <v>285</v>
      </c>
      <c r="G7" s="12">
        <v>2</v>
      </c>
      <c r="H7" s="12"/>
      <c r="I7" s="12"/>
      <c r="J7" s="19">
        <f>G7*I7</f>
        <v>0</v>
      </c>
    </row>
    <row r="8" ht="54" customHeight="1" spans="1:10">
      <c r="A8" s="8">
        <v>3</v>
      </c>
      <c r="B8" s="11" t="s">
        <v>677</v>
      </c>
      <c r="C8" s="11" t="s">
        <v>311</v>
      </c>
      <c r="D8" s="11" t="s">
        <v>312</v>
      </c>
      <c r="E8" s="11"/>
      <c r="F8" s="9" t="s">
        <v>313</v>
      </c>
      <c r="G8" s="12">
        <v>2</v>
      </c>
      <c r="H8" s="12"/>
      <c r="I8" s="12"/>
      <c r="J8" s="19">
        <f>G8*I8</f>
        <v>0</v>
      </c>
    </row>
    <row r="9" ht="15.75" customHeight="1" spans="1:10">
      <c r="A9" s="8">
        <v>4</v>
      </c>
      <c r="B9" s="11" t="s">
        <v>678</v>
      </c>
      <c r="C9" s="11" t="s">
        <v>154</v>
      </c>
      <c r="D9" s="11"/>
      <c r="E9" s="11"/>
      <c r="F9" s="9" t="s">
        <v>155</v>
      </c>
      <c r="G9" s="12">
        <v>1</v>
      </c>
      <c r="H9" s="12"/>
      <c r="I9" s="12"/>
      <c r="J9" s="19">
        <f>G9*I9</f>
        <v>0</v>
      </c>
    </row>
    <row r="10" ht="25" customHeight="1" spans="1:10">
      <c r="A10" s="16" t="s">
        <v>249</v>
      </c>
      <c r="B10" s="17"/>
      <c r="C10" s="17"/>
      <c r="D10" s="17"/>
      <c r="E10" s="17"/>
      <c r="F10" s="17"/>
      <c r="G10" s="17"/>
      <c r="H10" s="17"/>
      <c r="I10" s="17"/>
      <c r="J10" s="20">
        <f>SUM(J6:J9)</f>
        <v>0</v>
      </c>
    </row>
  </sheetData>
  <mergeCells count="21">
    <mergeCell ref="A1:J1"/>
    <mergeCell ref="A2:G2"/>
    <mergeCell ref="H2:J2"/>
    <mergeCell ref="I3:J3"/>
    <mergeCell ref="D5:E5"/>
    <mergeCell ref="G5:H5"/>
    <mergeCell ref="D6:E6"/>
    <mergeCell ref="G6:H6"/>
    <mergeCell ref="D7:E7"/>
    <mergeCell ref="G7:H7"/>
    <mergeCell ref="D8:E8"/>
    <mergeCell ref="G8:H8"/>
    <mergeCell ref="D9:E9"/>
    <mergeCell ref="G9:H9"/>
    <mergeCell ref="A10:I10"/>
    <mergeCell ref="A3:A4"/>
    <mergeCell ref="B3:B4"/>
    <mergeCell ref="C3:C4"/>
    <mergeCell ref="F3:F4"/>
    <mergeCell ref="D3:E4"/>
    <mergeCell ref="G3:H4"/>
  </mergeCells>
  <printOptions horizontalCentered="1"/>
  <pageMargins left="0.116416666666667" right="0.116416666666667" top="0.59375" bottom="0" header="0.59375" footer="0"/>
  <pageSetup paperSize="9" scale="94"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showGridLines="0" showZeros="0" view="pageBreakPreview" zoomScaleNormal="100" workbookViewId="0">
      <pane xSplit="6" ySplit="6" topLeftCell="G7" activePane="bottomRight" state="frozen"/>
      <selection/>
      <selection pane="topRight"/>
      <selection pane="bottomLeft"/>
      <selection pane="bottomRight" activeCell="I6" sqref="I6"/>
    </sheetView>
  </sheetViews>
  <sheetFormatPr defaultColWidth="9" defaultRowHeight="12" outlineLevelRow="7"/>
  <cols>
    <col min="1" max="1" width="9.5047619047619" style="24" customWidth="1"/>
    <col min="2" max="2" width="19.6666666666667" style="24" customWidth="1"/>
    <col min="3" max="3" width="18.1619047619048" style="24" customWidth="1"/>
    <col min="4" max="4" width="4.33333333333333" style="24" customWidth="1"/>
    <col min="5" max="5" width="21.8380952380952" style="24" customWidth="1"/>
    <col min="6" max="6" width="7.16190476190476" style="24" customWidth="1"/>
    <col min="7" max="7" width="6.16190476190476" style="24" customWidth="1"/>
    <col min="8" max="8" width="4.5047619047619" style="24" customWidth="1"/>
    <col min="9" max="10" width="12.1714285714286" style="24" customWidth="1"/>
    <col min="11" max="16384" width="9" style="24"/>
  </cols>
  <sheetData>
    <row r="1" s="24" customFormat="1" ht="39.75" customHeight="1" spans="1:10">
      <c r="A1" s="1" t="s">
        <v>46</v>
      </c>
      <c r="B1" s="1"/>
      <c r="C1" s="1"/>
      <c r="D1" s="1"/>
      <c r="E1" s="1"/>
      <c r="F1" s="1"/>
      <c r="G1" s="1"/>
      <c r="H1" s="2"/>
      <c r="I1" s="2"/>
      <c r="J1" s="2"/>
    </row>
    <row r="2" s="24" customFormat="1" ht="28.5" customHeight="1" spans="1:10">
      <c r="A2" s="3" t="s">
        <v>679</v>
      </c>
      <c r="B2" s="3"/>
      <c r="C2" s="3"/>
      <c r="D2" s="3"/>
      <c r="E2" s="3"/>
      <c r="F2" s="3"/>
      <c r="G2" s="3"/>
      <c r="H2" s="4"/>
      <c r="I2" s="4"/>
      <c r="J2" s="4"/>
    </row>
    <row r="3" s="24" customFormat="1" ht="17.25" customHeight="1" spans="1:10">
      <c r="A3" s="5" t="s">
        <v>1</v>
      </c>
      <c r="B3" s="6" t="s">
        <v>48</v>
      </c>
      <c r="C3" s="6" t="s">
        <v>25</v>
      </c>
      <c r="D3" s="6" t="s">
        <v>49</v>
      </c>
      <c r="E3" s="6"/>
      <c r="F3" s="6" t="s">
        <v>50</v>
      </c>
      <c r="G3" s="6" t="s">
        <v>51</v>
      </c>
      <c r="H3" s="6"/>
      <c r="I3" s="6" t="s">
        <v>52</v>
      </c>
      <c r="J3" s="7"/>
    </row>
    <row r="4" s="24" customFormat="1" ht="17.25" customHeight="1" spans="1:10">
      <c r="A4" s="8"/>
      <c r="B4" s="9"/>
      <c r="C4" s="9"/>
      <c r="D4" s="9"/>
      <c r="E4" s="9"/>
      <c r="F4" s="9"/>
      <c r="G4" s="9"/>
      <c r="H4" s="9"/>
      <c r="I4" s="9" t="s">
        <v>53</v>
      </c>
      <c r="J4" s="10" t="s">
        <v>54</v>
      </c>
    </row>
    <row r="5" s="24" customFormat="1" ht="15.75" customHeight="1" spans="1:10">
      <c r="A5" s="8"/>
      <c r="B5" s="11"/>
      <c r="C5" s="11" t="s">
        <v>246</v>
      </c>
      <c r="D5" s="11"/>
      <c r="E5" s="11"/>
      <c r="F5" s="11"/>
      <c r="G5" s="12"/>
      <c r="H5" s="12"/>
      <c r="I5" s="12"/>
      <c r="J5" s="13"/>
    </row>
    <row r="6" s="24" customFormat="1" ht="79.5" customHeight="1" spans="1:10">
      <c r="A6" s="8">
        <v>1</v>
      </c>
      <c r="B6" s="11" t="s">
        <v>680</v>
      </c>
      <c r="C6" s="11" t="s">
        <v>81</v>
      </c>
      <c r="D6" s="11" t="s">
        <v>82</v>
      </c>
      <c r="E6" s="11"/>
      <c r="F6" s="9" t="s">
        <v>59</v>
      </c>
      <c r="G6" s="12">
        <v>60</v>
      </c>
      <c r="H6" s="12"/>
      <c r="I6" s="12"/>
      <c r="J6" s="19">
        <f>G6*I6</f>
        <v>0</v>
      </c>
    </row>
    <row r="7" s="24" customFormat="1" ht="15.75" customHeight="1" spans="1:10">
      <c r="A7" s="8">
        <v>2</v>
      </c>
      <c r="B7" s="11" t="s">
        <v>681</v>
      </c>
      <c r="C7" s="11" t="s">
        <v>154</v>
      </c>
      <c r="D7" s="11"/>
      <c r="E7" s="11"/>
      <c r="F7" s="9" t="s">
        <v>155</v>
      </c>
      <c r="G7" s="12">
        <v>1</v>
      </c>
      <c r="H7" s="12"/>
      <c r="I7" s="12"/>
      <c r="J7" s="19">
        <f>G7*I7</f>
        <v>0</v>
      </c>
    </row>
    <row r="8" s="24" customFormat="1" ht="32" customHeight="1" spans="1:10">
      <c r="A8" s="16" t="s">
        <v>249</v>
      </c>
      <c r="B8" s="17"/>
      <c r="C8" s="17"/>
      <c r="D8" s="17"/>
      <c r="E8" s="17"/>
      <c r="F8" s="17"/>
      <c r="G8" s="17"/>
      <c r="H8" s="17"/>
      <c r="I8" s="17"/>
      <c r="J8" s="20">
        <f>SUM(J6:J7)</f>
        <v>0</v>
      </c>
    </row>
  </sheetData>
  <mergeCells count="17">
    <mergeCell ref="A1:J1"/>
    <mergeCell ref="A2:G2"/>
    <mergeCell ref="H2:J2"/>
    <mergeCell ref="I3:J3"/>
    <mergeCell ref="D5:E5"/>
    <mergeCell ref="G5:H5"/>
    <mergeCell ref="D6:E6"/>
    <mergeCell ref="G6:H6"/>
    <mergeCell ref="D7:E7"/>
    <mergeCell ref="G7:H7"/>
    <mergeCell ref="A8:I8"/>
    <mergeCell ref="A3:A4"/>
    <mergeCell ref="B3:B4"/>
    <mergeCell ref="C3:C4"/>
    <mergeCell ref="F3:F4"/>
    <mergeCell ref="D3:E4"/>
    <mergeCell ref="G3:H4"/>
  </mergeCells>
  <printOptions horizontalCentered="1"/>
  <pageMargins left="0.116416666666667" right="0.116416666666667" top="0.59375" bottom="0" header="0.59375" footer="0"/>
  <pageSetup paperSize="9" scale="95"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showZeros="0" view="pageBreakPreview" zoomScaleNormal="100" workbookViewId="0">
      <pane xSplit="6" ySplit="6" topLeftCell="G7" activePane="bottomRight" state="frozen"/>
      <selection/>
      <selection pane="topRight"/>
      <selection pane="bottomLeft"/>
      <selection pane="bottomRight" activeCell="G6" sqref="G6:G10"/>
    </sheetView>
  </sheetViews>
  <sheetFormatPr defaultColWidth="9" defaultRowHeight="12" outlineLevelCol="7"/>
  <cols>
    <col min="1" max="1" width="9.5047619047619" style="24" customWidth="1"/>
    <col min="2" max="2" width="19.6666666666667" style="24" customWidth="1"/>
    <col min="3" max="3" width="18.1619047619048" style="24" customWidth="1"/>
    <col min="4" max="4" width="27.6666666666667" style="24" customWidth="1"/>
    <col min="5" max="5" width="7.16190476190476" style="24" customWidth="1"/>
    <col min="6" max="6" width="10.8285714285714" style="24" customWidth="1"/>
    <col min="7" max="8" width="12.1714285714286" style="24" customWidth="1"/>
    <col min="9" max="16384" width="9" style="24"/>
  </cols>
  <sheetData>
    <row r="1" s="24" customFormat="1" ht="39.75" customHeight="1" spans="1:8">
      <c r="A1" s="1" t="s">
        <v>46</v>
      </c>
      <c r="B1" s="1"/>
      <c r="C1" s="1"/>
      <c r="D1" s="1"/>
      <c r="E1" s="1"/>
      <c r="F1" s="1"/>
      <c r="G1" s="2"/>
      <c r="H1" s="2"/>
    </row>
    <row r="2" s="24" customFormat="1" ht="28.5" customHeight="1" spans="1:8">
      <c r="A2" s="3" t="s">
        <v>682</v>
      </c>
      <c r="B2" s="3"/>
      <c r="C2" s="3"/>
      <c r="D2" s="3"/>
      <c r="E2" s="3"/>
      <c r="F2" s="3"/>
      <c r="G2" s="4"/>
      <c r="H2" s="4"/>
    </row>
    <row r="3" s="24" customFormat="1" ht="17.25" customHeight="1" spans="1:8">
      <c r="A3" s="5" t="s">
        <v>1</v>
      </c>
      <c r="B3" s="6" t="s">
        <v>48</v>
      </c>
      <c r="C3" s="6" t="s">
        <v>25</v>
      </c>
      <c r="D3" s="6" t="s">
        <v>49</v>
      </c>
      <c r="E3" s="6" t="s">
        <v>50</v>
      </c>
      <c r="F3" s="6" t="s">
        <v>51</v>
      </c>
      <c r="G3" s="6" t="s">
        <v>52</v>
      </c>
      <c r="H3" s="7"/>
    </row>
    <row r="4" s="24" customFormat="1" ht="17.25" customHeight="1" spans="1:8">
      <c r="A4" s="8"/>
      <c r="B4" s="9"/>
      <c r="C4" s="9"/>
      <c r="D4" s="9"/>
      <c r="E4" s="9"/>
      <c r="F4" s="9"/>
      <c r="G4" s="9" t="s">
        <v>53</v>
      </c>
      <c r="H4" s="10" t="s">
        <v>54</v>
      </c>
    </row>
    <row r="5" s="24" customFormat="1" ht="15.75" customHeight="1" spans="1:8">
      <c r="A5" s="8"/>
      <c r="B5" s="11"/>
      <c r="C5" s="11" t="s">
        <v>670</v>
      </c>
      <c r="D5" s="11"/>
      <c r="E5" s="11"/>
      <c r="F5" s="12"/>
      <c r="G5" s="12"/>
      <c r="H5" s="13"/>
    </row>
    <row r="6" s="24" customFormat="1" ht="54" customHeight="1" spans="1:8">
      <c r="A6" s="8">
        <v>1</v>
      </c>
      <c r="B6" s="11" t="s">
        <v>683</v>
      </c>
      <c r="C6" s="11" t="s">
        <v>293</v>
      </c>
      <c r="D6" s="11" t="s">
        <v>294</v>
      </c>
      <c r="E6" s="9" t="s">
        <v>70</v>
      </c>
      <c r="F6" s="12">
        <v>4</v>
      </c>
      <c r="G6" s="12"/>
      <c r="H6" s="19">
        <f>F6*G6</f>
        <v>0</v>
      </c>
    </row>
    <row r="7" s="24" customFormat="1" ht="130.5" customHeight="1" spans="1:8">
      <c r="A7" s="8">
        <v>2</v>
      </c>
      <c r="B7" s="11" t="s">
        <v>684</v>
      </c>
      <c r="C7" s="11" t="s">
        <v>296</v>
      </c>
      <c r="D7" s="11" t="s">
        <v>685</v>
      </c>
      <c r="E7" s="9" t="s">
        <v>298</v>
      </c>
      <c r="F7" s="12">
        <v>8</v>
      </c>
      <c r="G7" s="12"/>
      <c r="H7" s="19">
        <f>F7*G7</f>
        <v>0</v>
      </c>
    </row>
    <row r="8" s="24" customFormat="1" ht="117.75" customHeight="1" spans="1:8">
      <c r="A8" s="8">
        <v>3</v>
      </c>
      <c r="B8" s="11" t="s">
        <v>686</v>
      </c>
      <c r="C8" s="11" t="s">
        <v>675</v>
      </c>
      <c r="D8" s="11" t="s">
        <v>676</v>
      </c>
      <c r="E8" s="9" t="s">
        <v>285</v>
      </c>
      <c r="F8" s="12">
        <v>4</v>
      </c>
      <c r="G8" s="12"/>
      <c r="H8" s="19">
        <f>F8*G8</f>
        <v>0</v>
      </c>
    </row>
    <row r="9" s="24" customFormat="1" ht="54" customHeight="1" spans="1:8">
      <c r="A9" s="8">
        <v>4</v>
      </c>
      <c r="B9" s="11" t="s">
        <v>687</v>
      </c>
      <c r="C9" s="11" t="s">
        <v>311</v>
      </c>
      <c r="D9" s="11" t="s">
        <v>312</v>
      </c>
      <c r="E9" s="9" t="s">
        <v>313</v>
      </c>
      <c r="F9" s="12">
        <v>4</v>
      </c>
      <c r="G9" s="12"/>
      <c r="H9" s="19">
        <f>F9*G9</f>
        <v>0</v>
      </c>
    </row>
    <row r="10" s="24" customFormat="1" ht="15.75" customHeight="1" spans="1:8">
      <c r="A10" s="8">
        <v>5</v>
      </c>
      <c r="B10" s="11" t="s">
        <v>688</v>
      </c>
      <c r="C10" s="11" t="s">
        <v>154</v>
      </c>
      <c r="D10" s="11"/>
      <c r="E10" s="9" t="s">
        <v>155</v>
      </c>
      <c r="F10" s="12">
        <v>1</v>
      </c>
      <c r="G10" s="12"/>
      <c r="H10" s="19">
        <f>F10*G10</f>
        <v>0</v>
      </c>
    </row>
    <row r="11" s="24" customFormat="1" ht="30" customHeight="1" spans="1:8">
      <c r="A11" s="16" t="s">
        <v>249</v>
      </c>
      <c r="B11" s="17"/>
      <c r="C11" s="17"/>
      <c r="D11" s="17"/>
      <c r="E11" s="17"/>
      <c r="F11" s="17"/>
      <c r="G11" s="17"/>
      <c r="H11" s="20">
        <f>SUM(H6:H10)</f>
        <v>0</v>
      </c>
    </row>
  </sheetData>
  <mergeCells count="12">
    <mergeCell ref="A1:H1"/>
    <mergeCell ref="A2:D2"/>
    <mergeCell ref="E2:F2"/>
    <mergeCell ref="G2:H2"/>
    <mergeCell ref="G3:H3"/>
    <mergeCell ref="A11:G11"/>
    <mergeCell ref="A3:A4"/>
    <mergeCell ref="B3:B4"/>
    <mergeCell ref="C3:C4"/>
    <mergeCell ref="D3:D4"/>
    <mergeCell ref="E3:E4"/>
    <mergeCell ref="F3:F4"/>
  </mergeCells>
  <printOptions horizontalCentered="1"/>
  <pageMargins left="0.116416666666667" right="0.116416666666667" top="0.59375" bottom="0" header="0.59375" footer="0"/>
  <pageSetup paperSize="9" scale="91"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showZeros="0" view="pageBreakPreview" zoomScaleNormal="100" workbookViewId="0">
      <pane xSplit="6" ySplit="6" topLeftCell="G17" activePane="bottomRight" state="frozen"/>
      <selection/>
      <selection pane="topRight"/>
      <selection pane="bottomLeft"/>
      <selection pane="bottomRight" activeCell="G6" sqref="G6:G30"/>
    </sheetView>
  </sheetViews>
  <sheetFormatPr defaultColWidth="9" defaultRowHeight="12" outlineLevelCol="7"/>
  <cols>
    <col min="1" max="1" width="9.5047619047619" style="24" customWidth="1"/>
    <col min="2" max="2" width="19.6666666666667" style="24" customWidth="1"/>
    <col min="3" max="3" width="18.1619047619048" style="24" customWidth="1"/>
    <col min="4" max="4" width="27.5047619047619" style="24" customWidth="1"/>
    <col min="5" max="5" width="7.16190476190476" style="24" customWidth="1"/>
    <col min="6" max="6" width="10.1714285714286" style="24" customWidth="1"/>
    <col min="7" max="8" width="12.1714285714286" style="24" customWidth="1"/>
    <col min="9" max="16384" width="9" style="24"/>
  </cols>
  <sheetData>
    <row r="1" s="24" customFormat="1" ht="39.75" customHeight="1" spans="1:8">
      <c r="A1" s="1" t="s">
        <v>46</v>
      </c>
      <c r="B1" s="1"/>
      <c r="C1" s="1"/>
      <c r="D1" s="1"/>
      <c r="E1" s="1"/>
      <c r="F1" s="1"/>
      <c r="G1" s="2"/>
      <c r="H1" s="2"/>
    </row>
    <row r="2" s="24" customFormat="1" ht="28.5" customHeight="1" spans="1:8">
      <c r="A2" s="3" t="s">
        <v>689</v>
      </c>
      <c r="B2" s="3"/>
      <c r="C2" s="3"/>
      <c r="D2" s="3"/>
      <c r="E2" s="3"/>
      <c r="F2" s="3"/>
      <c r="G2" s="4"/>
      <c r="H2" s="4"/>
    </row>
    <row r="3" s="24" customFormat="1" ht="17.25" customHeight="1" spans="1:8">
      <c r="A3" s="5" t="s">
        <v>1</v>
      </c>
      <c r="B3" s="6" t="s">
        <v>48</v>
      </c>
      <c r="C3" s="6" t="s">
        <v>25</v>
      </c>
      <c r="D3" s="6" t="s">
        <v>49</v>
      </c>
      <c r="E3" s="6" t="s">
        <v>50</v>
      </c>
      <c r="F3" s="6" t="s">
        <v>51</v>
      </c>
      <c r="G3" s="6" t="s">
        <v>52</v>
      </c>
      <c r="H3" s="7"/>
    </row>
    <row r="4" s="24" customFormat="1" ht="17.25" customHeight="1" spans="1:8">
      <c r="A4" s="8"/>
      <c r="B4" s="9"/>
      <c r="C4" s="9"/>
      <c r="D4" s="9"/>
      <c r="E4" s="9"/>
      <c r="F4" s="9"/>
      <c r="G4" s="9" t="s">
        <v>53</v>
      </c>
      <c r="H4" s="10" t="s">
        <v>54</v>
      </c>
    </row>
    <row r="5" s="24" customFormat="1" ht="15.75" customHeight="1" spans="1:8">
      <c r="A5" s="8"/>
      <c r="B5" s="11"/>
      <c r="C5" s="11" t="s">
        <v>670</v>
      </c>
      <c r="D5" s="11"/>
      <c r="E5" s="11"/>
      <c r="F5" s="12"/>
      <c r="G5" s="12"/>
      <c r="H5" s="13"/>
    </row>
    <row r="6" s="24" customFormat="1" ht="66.75" customHeight="1" spans="1:8">
      <c r="A6" s="8">
        <v>1</v>
      </c>
      <c r="B6" s="11" t="s">
        <v>690</v>
      </c>
      <c r="C6" s="11" t="s">
        <v>691</v>
      </c>
      <c r="D6" s="11" t="s">
        <v>692</v>
      </c>
      <c r="E6" s="9" t="s">
        <v>103</v>
      </c>
      <c r="F6" s="12">
        <v>1</v>
      </c>
      <c r="G6" s="12"/>
      <c r="H6" s="19">
        <f>F6*G6</f>
        <v>0</v>
      </c>
    </row>
    <row r="7" s="24" customFormat="1" ht="54" customHeight="1" spans="1:8">
      <c r="A7" s="8">
        <v>2</v>
      </c>
      <c r="B7" s="11" t="s">
        <v>693</v>
      </c>
      <c r="C7" s="11" t="s">
        <v>694</v>
      </c>
      <c r="D7" s="11" t="s">
        <v>695</v>
      </c>
      <c r="E7" s="9" t="s">
        <v>103</v>
      </c>
      <c r="F7" s="12">
        <v>1</v>
      </c>
      <c r="G7" s="12"/>
      <c r="H7" s="19">
        <f t="shared" ref="H7:H30" si="0">F7*G7</f>
        <v>0</v>
      </c>
    </row>
    <row r="8" s="24" customFormat="1" ht="41.25" customHeight="1" spans="1:8">
      <c r="A8" s="8">
        <v>3</v>
      </c>
      <c r="B8" s="11" t="s">
        <v>696</v>
      </c>
      <c r="C8" s="11" t="s">
        <v>697</v>
      </c>
      <c r="D8" s="11" t="s">
        <v>698</v>
      </c>
      <c r="E8" s="9" t="s">
        <v>103</v>
      </c>
      <c r="F8" s="12">
        <v>1</v>
      </c>
      <c r="G8" s="12"/>
      <c r="H8" s="19">
        <f t="shared" si="0"/>
        <v>0</v>
      </c>
    </row>
    <row r="9" s="24" customFormat="1" ht="41.25" customHeight="1" spans="1:8">
      <c r="A9" s="8">
        <v>4</v>
      </c>
      <c r="B9" s="11" t="s">
        <v>699</v>
      </c>
      <c r="C9" s="11" t="s">
        <v>700</v>
      </c>
      <c r="D9" s="11" t="s">
        <v>701</v>
      </c>
      <c r="E9" s="9" t="s">
        <v>103</v>
      </c>
      <c r="F9" s="12">
        <v>1</v>
      </c>
      <c r="G9" s="12"/>
      <c r="H9" s="19">
        <f t="shared" si="0"/>
        <v>0</v>
      </c>
    </row>
    <row r="10" s="24" customFormat="1" ht="41.25" customHeight="1" spans="1:8">
      <c r="A10" s="8">
        <v>5</v>
      </c>
      <c r="B10" s="11" t="s">
        <v>702</v>
      </c>
      <c r="C10" s="11" t="s">
        <v>703</v>
      </c>
      <c r="D10" s="11" t="s">
        <v>704</v>
      </c>
      <c r="E10" s="9" t="s">
        <v>103</v>
      </c>
      <c r="F10" s="12">
        <v>1</v>
      </c>
      <c r="G10" s="12"/>
      <c r="H10" s="19">
        <f t="shared" si="0"/>
        <v>0</v>
      </c>
    </row>
    <row r="11" s="24" customFormat="1" ht="54" customHeight="1" spans="1:8">
      <c r="A11" s="8">
        <v>6</v>
      </c>
      <c r="B11" s="11" t="s">
        <v>705</v>
      </c>
      <c r="C11" s="11" t="s">
        <v>706</v>
      </c>
      <c r="D11" s="11" t="s">
        <v>707</v>
      </c>
      <c r="E11" s="9" t="s">
        <v>103</v>
      </c>
      <c r="F11" s="12">
        <v>1</v>
      </c>
      <c r="G11" s="12"/>
      <c r="H11" s="19">
        <f t="shared" si="0"/>
        <v>0</v>
      </c>
    </row>
    <row r="12" s="24" customFormat="1" ht="54" customHeight="1" spans="1:8">
      <c r="A12" s="8">
        <v>7</v>
      </c>
      <c r="B12" s="11" t="s">
        <v>708</v>
      </c>
      <c r="C12" s="11" t="s">
        <v>709</v>
      </c>
      <c r="D12" s="11" t="s">
        <v>710</v>
      </c>
      <c r="E12" s="9" t="s">
        <v>103</v>
      </c>
      <c r="F12" s="12">
        <v>1</v>
      </c>
      <c r="G12" s="12"/>
      <c r="H12" s="19">
        <f t="shared" si="0"/>
        <v>0</v>
      </c>
    </row>
    <row r="13" s="24" customFormat="1" ht="41.25" customHeight="1" spans="1:8">
      <c r="A13" s="8">
        <v>8</v>
      </c>
      <c r="B13" s="11" t="s">
        <v>711</v>
      </c>
      <c r="C13" s="11" t="s">
        <v>712</v>
      </c>
      <c r="D13" s="11" t="s">
        <v>713</v>
      </c>
      <c r="E13" s="9" t="s">
        <v>103</v>
      </c>
      <c r="F13" s="12">
        <v>1</v>
      </c>
      <c r="G13" s="12"/>
      <c r="H13" s="19">
        <f t="shared" si="0"/>
        <v>0</v>
      </c>
    </row>
    <row r="14" s="24" customFormat="1" ht="54" customHeight="1" spans="1:8">
      <c r="A14" s="8">
        <v>9</v>
      </c>
      <c r="B14" s="11" t="s">
        <v>714</v>
      </c>
      <c r="C14" s="11" t="s">
        <v>715</v>
      </c>
      <c r="D14" s="11" t="s">
        <v>716</v>
      </c>
      <c r="E14" s="9" t="s">
        <v>103</v>
      </c>
      <c r="F14" s="12">
        <v>1</v>
      </c>
      <c r="G14" s="12"/>
      <c r="H14" s="19">
        <f t="shared" si="0"/>
        <v>0</v>
      </c>
    </row>
    <row r="15" s="24" customFormat="1" ht="54" customHeight="1" spans="1:8">
      <c r="A15" s="8">
        <v>10</v>
      </c>
      <c r="B15" s="11" t="s">
        <v>717</v>
      </c>
      <c r="C15" s="11" t="s">
        <v>718</v>
      </c>
      <c r="D15" s="11" t="s">
        <v>719</v>
      </c>
      <c r="E15" s="9" t="s">
        <v>103</v>
      </c>
      <c r="F15" s="12">
        <v>1</v>
      </c>
      <c r="G15" s="12"/>
      <c r="H15" s="19">
        <f t="shared" si="0"/>
        <v>0</v>
      </c>
    </row>
    <row r="16" s="24" customFormat="1" ht="54" customHeight="1" spans="1:8">
      <c r="A16" s="8">
        <v>11</v>
      </c>
      <c r="B16" s="11" t="s">
        <v>720</v>
      </c>
      <c r="C16" s="11" t="s">
        <v>721</v>
      </c>
      <c r="D16" s="11" t="s">
        <v>722</v>
      </c>
      <c r="E16" s="9" t="s">
        <v>103</v>
      </c>
      <c r="F16" s="12">
        <v>1</v>
      </c>
      <c r="G16" s="12"/>
      <c r="H16" s="19">
        <f t="shared" si="0"/>
        <v>0</v>
      </c>
    </row>
    <row r="17" s="24" customFormat="1" ht="41.25" customHeight="1" spans="1:8">
      <c r="A17" s="8">
        <v>12</v>
      </c>
      <c r="B17" s="11" t="s">
        <v>723</v>
      </c>
      <c r="C17" s="11" t="s">
        <v>724</v>
      </c>
      <c r="D17" s="11" t="s">
        <v>725</v>
      </c>
      <c r="E17" s="9" t="s">
        <v>103</v>
      </c>
      <c r="F17" s="12">
        <v>1</v>
      </c>
      <c r="G17" s="12"/>
      <c r="H17" s="19">
        <f t="shared" si="0"/>
        <v>0</v>
      </c>
    </row>
    <row r="18" s="24" customFormat="1" ht="41.25" customHeight="1" spans="1:8">
      <c r="A18" s="8">
        <v>13</v>
      </c>
      <c r="B18" s="11" t="s">
        <v>726</v>
      </c>
      <c r="C18" s="11" t="s">
        <v>727</v>
      </c>
      <c r="D18" s="11" t="s">
        <v>728</v>
      </c>
      <c r="E18" s="9" t="s">
        <v>103</v>
      </c>
      <c r="F18" s="12">
        <v>1</v>
      </c>
      <c r="G18" s="12"/>
      <c r="H18" s="19">
        <f t="shared" si="0"/>
        <v>0</v>
      </c>
    </row>
    <row r="19" s="24" customFormat="1" ht="41.25" customHeight="1" spans="1:8">
      <c r="A19" s="8">
        <v>14</v>
      </c>
      <c r="B19" s="11" t="s">
        <v>729</v>
      </c>
      <c r="C19" s="11" t="s">
        <v>730</v>
      </c>
      <c r="D19" s="11" t="s">
        <v>731</v>
      </c>
      <c r="E19" s="9" t="s">
        <v>103</v>
      </c>
      <c r="F19" s="12">
        <v>1</v>
      </c>
      <c r="G19" s="12"/>
      <c r="H19" s="19">
        <f t="shared" si="0"/>
        <v>0</v>
      </c>
    </row>
    <row r="20" s="24" customFormat="1" ht="54" customHeight="1" spans="1:8">
      <c r="A20" s="8">
        <v>15</v>
      </c>
      <c r="B20" s="11" t="s">
        <v>732</v>
      </c>
      <c r="C20" s="11" t="s">
        <v>733</v>
      </c>
      <c r="D20" s="11" t="s">
        <v>734</v>
      </c>
      <c r="E20" s="9" t="s">
        <v>103</v>
      </c>
      <c r="F20" s="12">
        <v>1</v>
      </c>
      <c r="G20" s="12"/>
      <c r="H20" s="19">
        <f t="shared" si="0"/>
        <v>0</v>
      </c>
    </row>
    <row r="21" s="24" customFormat="1" ht="54" customHeight="1" spans="1:8">
      <c r="A21" s="8">
        <v>16</v>
      </c>
      <c r="B21" s="11" t="s">
        <v>735</v>
      </c>
      <c r="C21" s="11" t="s">
        <v>736</v>
      </c>
      <c r="D21" s="11" t="s">
        <v>737</v>
      </c>
      <c r="E21" s="9" t="s">
        <v>103</v>
      </c>
      <c r="F21" s="12">
        <v>1</v>
      </c>
      <c r="G21" s="12"/>
      <c r="H21" s="19">
        <f t="shared" si="0"/>
        <v>0</v>
      </c>
    </row>
    <row r="22" s="24" customFormat="1" ht="41.25" customHeight="1" spans="1:8">
      <c r="A22" s="8">
        <v>17</v>
      </c>
      <c r="B22" s="11" t="s">
        <v>738</v>
      </c>
      <c r="C22" s="11" t="s">
        <v>739</v>
      </c>
      <c r="D22" s="11" t="s">
        <v>740</v>
      </c>
      <c r="E22" s="9" t="s">
        <v>103</v>
      </c>
      <c r="F22" s="12">
        <v>1</v>
      </c>
      <c r="G22" s="12"/>
      <c r="H22" s="19">
        <f t="shared" si="0"/>
        <v>0</v>
      </c>
    </row>
    <row r="23" s="24" customFormat="1" ht="41.25" customHeight="1" spans="1:8">
      <c r="A23" s="8">
        <v>18</v>
      </c>
      <c r="B23" s="11" t="s">
        <v>741</v>
      </c>
      <c r="C23" s="11" t="s">
        <v>742</v>
      </c>
      <c r="D23" s="11" t="s">
        <v>743</v>
      </c>
      <c r="E23" s="9" t="s">
        <v>103</v>
      </c>
      <c r="F23" s="12">
        <v>1</v>
      </c>
      <c r="G23" s="12"/>
      <c r="H23" s="19">
        <f t="shared" si="0"/>
        <v>0</v>
      </c>
    </row>
    <row r="24" s="24" customFormat="1" ht="41.25" customHeight="1" spans="1:8">
      <c r="A24" s="8">
        <v>19</v>
      </c>
      <c r="B24" s="11" t="s">
        <v>744</v>
      </c>
      <c r="C24" s="11" t="s">
        <v>745</v>
      </c>
      <c r="D24" s="11" t="s">
        <v>746</v>
      </c>
      <c r="E24" s="9" t="s">
        <v>103</v>
      </c>
      <c r="F24" s="12">
        <v>1</v>
      </c>
      <c r="G24" s="12"/>
      <c r="H24" s="19">
        <f t="shared" si="0"/>
        <v>0</v>
      </c>
    </row>
    <row r="25" s="24" customFormat="1" ht="41.25" customHeight="1" spans="1:8">
      <c r="A25" s="8">
        <v>20</v>
      </c>
      <c r="B25" s="11" t="s">
        <v>747</v>
      </c>
      <c r="C25" s="11" t="s">
        <v>144</v>
      </c>
      <c r="D25" s="11" t="s">
        <v>145</v>
      </c>
      <c r="E25" s="9" t="s">
        <v>70</v>
      </c>
      <c r="F25" s="12">
        <v>4</v>
      </c>
      <c r="G25" s="12"/>
      <c r="H25" s="19">
        <f t="shared" si="0"/>
        <v>0</v>
      </c>
    </row>
    <row r="26" s="24" customFormat="1" ht="41.25" customHeight="1" spans="1:8">
      <c r="A26" s="8">
        <v>21</v>
      </c>
      <c r="B26" s="11" t="s">
        <v>748</v>
      </c>
      <c r="C26" s="11" t="s">
        <v>749</v>
      </c>
      <c r="D26" s="11" t="s">
        <v>750</v>
      </c>
      <c r="E26" s="9" t="s">
        <v>70</v>
      </c>
      <c r="F26" s="12">
        <v>1</v>
      </c>
      <c r="G26" s="12"/>
      <c r="H26" s="19">
        <f t="shared" si="0"/>
        <v>0</v>
      </c>
    </row>
    <row r="27" s="24" customFormat="1" ht="41.25" customHeight="1" spans="1:8">
      <c r="A27" s="8">
        <v>22</v>
      </c>
      <c r="B27" s="11" t="s">
        <v>751</v>
      </c>
      <c r="C27" s="11" t="s">
        <v>752</v>
      </c>
      <c r="D27" s="11" t="s">
        <v>753</v>
      </c>
      <c r="E27" s="9" t="s">
        <v>70</v>
      </c>
      <c r="F27" s="12">
        <v>4</v>
      </c>
      <c r="G27" s="12"/>
      <c r="H27" s="19">
        <f t="shared" si="0"/>
        <v>0</v>
      </c>
    </row>
    <row r="28" s="24" customFormat="1" ht="41.25" customHeight="1" spans="1:8">
      <c r="A28" s="8">
        <v>23</v>
      </c>
      <c r="B28" s="11" t="s">
        <v>754</v>
      </c>
      <c r="C28" s="11" t="s">
        <v>755</v>
      </c>
      <c r="D28" s="11" t="s">
        <v>756</v>
      </c>
      <c r="E28" s="9" t="s">
        <v>70</v>
      </c>
      <c r="F28" s="12">
        <v>4</v>
      </c>
      <c r="G28" s="12"/>
      <c r="H28" s="19">
        <f t="shared" si="0"/>
        <v>0</v>
      </c>
    </row>
    <row r="29" s="24" customFormat="1" ht="41.25" customHeight="1" spans="1:8">
      <c r="A29" s="8">
        <v>24</v>
      </c>
      <c r="B29" s="11" t="s">
        <v>757</v>
      </c>
      <c r="C29" s="11" t="s">
        <v>758</v>
      </c>
      <c r="D29" s="11" t="s">
        <v>759</v>
      </c>
      <c r="E29" s="9" t="s">
        <v>70</v>
      </c>
      <c r="F29" s="12">
        <v>2</v>
      </c>
      <c r="G29" s="12"/>
      <c r="H29" s="19">
        <f t="shared" si="0"/>
        <v>0</v>
      </c>
    </row>
    <row r="30" s="24" customFormat="1" ht="15.75" customHeight="1" spans="1:8">
      <c r="A30" s="8">
        <v>25</v>
      </c>
      <c r="B30" s="11" t="s">
        <v>760</v>
      </c>
      <c r="C30" s="11" t="s">
        <v>154</v>
      </c>
      <c r="D30" s="11"/>
      <c r="E30" s="9" t="s">
        <v>155</v>
      </c>
      <c r="F30" s="12">
        <v>1</v>
      </c>
      <c r="G30" s="12"/>
      <c r="H30" s="19">
        <f t="shared" si="0"/>
        <v>0</v>
      </c>
    </row>
    <row r="31" s="24" customFormat="1" ht="27" customHeight="1" spans="1:8">
      <c r="A31" s="16" t="s">
        <v>249</v>
      </c>
      <c r="B31" s="17"/>
      <c r="C31" s="17"/>
      <c r="D31" s="17"/>
      <c r="E31" s="17"/>
      <c r="F31" s="17"/>
      <c r="G31" s="17"/>
      <c r="H31" s="20">
        <f>SUM(H6:H30)</f>
        <v>0</v>
      </c>
    </row>
  </sheetData>
  <mergeCells count="12">
    <mergeCell ref="A1:H1"/>
    <mergeCell ref="A2:D2"/>
    <mergeCell ref="E2:F2"/>
    <mergeCell ref="G2:H2"/>
    <mergeCell ref="G3:H3"/>
    <mergeCell ref="A31:G31"/>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showGridLines="0" showZeros="0" view="pageBreakPreview" zoomScaleNormal="100" workbookViewId="0">
      <pane xSplit="6" ySplit="6" topLeftCell="G7" activePane="bottomRight" state="frozen"/>
      <selection/>
      <selection pane="topRight"/>
      <selection pane="bottomLeft"/>
      <selection pane="bottomRight" activeCell="G6" sqref="G6:G8"/>
    </sheetView>
  </sheetViews>
  <sheetFormatPr defaultColWidth="9" defaultRowHeight="12" outlineLevelCol="7"/>
  <cols>
    <col min="1" max="1" width="9.5047619047619" style="24" customWidth="1"/>
    <col min="2" max="2" width="19.6666666666667" style="24" customWidth="1"/>
    <col min="3" max="3" width="18.1619047619048" style="24" customWidth="1"/>
    <col min="4" max="4" width="29.5047619047619" style="24" customWidth="1"/>
    <col min="5" max="5" width="7.16190476190476" style="24" customWidth="1"/>
    <col min="6" max="6" width="10.5047619047619" style="24" customWidth="1"/>
    <col min="7" max="8" width="12.1714285714286" style="24" customWidth="1"/>
    <col min="9" max="16384" width="9" style="24"/>
  </cols>
  <sheetData>
    <row r="1" s="24" customFormat="1" ht="39.75" customHeight="1" spans="1:8">
      <c r="A1" s="1" t="s">
        <v>46</v>
      </c>
      <c r="B1" s="1"/>
      <c r="C1" s="1"/>
      <c r="D1" s="1"/>
      <c r="E1" s="1"/>
      <c r="F1" s="1"/>
      <c r="G1" s="2"/>
      <c r="H1" s="2"/>
    </row>
    <row r="2" s="24" customFormat="1" ht="28.5" customHeight="1" spans="1:8">
      <c r="A2" s="3" t="s">
        <v>761</v>
      </c>
      <c r="B2" s="3"/>
      <c r="C2" s="3"/>
      <c r="D2" s="3"/>
      <c r="E2" s="3"/>
      <c r="F2" s="3"/>
      <c r="G2" s="4"/>
      <c r="H2" s="4"/>
    </row>
    <row r="3" s="24" customFormat="1" ht="17.25" customHeight="1" spans="1:8">
      <c r="A3" s="5" t="s">
        <v>1</v>
      </c>
      <c r="B3" s="6" t="s">
        <v>48</v>
      </c>
      <c r="C3" s="6" t="s">
        <v>25</v>
      </c>
      <c r="D3" s="6" t="s">
        <v>49</v>
      </c>
      <c r="E3" s="6" t="s">
        <v>50</v>
      </c>
      <c r="F3" s="6" t="s">
        <v>51</v>
      </c>
      <c r="G3" s="6" t="s">
        <v>52</v>
      </c>
      <c r="H3" s="7"/>
    </row>
    <row r="4" s="24" customFormat="1" ht="17.25" customHeight="1" spans="1:8">
      <c r="A4" s="8"/>
      <c r="B4" s="9"/>
      <c r="C4" s="9"/>
      <c r="D4" s="9"/>
      <c r="E4" s="9"/>
      <c r="F4" s="9"/>
      <c r="G4" s="9" t="s">
        <v>53</v>
      </c>
      <c r="H4" s="10" t="s">
        <v>54</v>
      </c>
    </row>
    <row r="5" s="24" customFormat="1" ht="15.75" customHeight="1" spans="1:8">
      <c r="A5" s="8"/>
      <c r="B5" s="11"/>
      <c r="C5" s="11" t="s">
        <v>670</v>
      </c>
      <c r="D5" s="11"/>
      <c r="E5" s="11"/>
      <c r="F5" s="12"/>
      <c r="G5" s="12"/>
      <c r="H5" s="13"/>
    </row>
    <row r="6" s="24" customFormat="1" ht="54" customHeight="1" spans="1:8">
      <c r="A6" s="8">
        <v>1</v>
      </c>
      <c r="B6" s="11" t="s">
        <v>762</v>
      </c>
      <c r="C6" s="11" t="s">
        <v>293</v>
      </c>
      <c r="D6" s="11" t="s">
        <v>294</v>
      </c>
      <c r="E6" s="9" t="s">
        <v>70</v>
      </c>
      <c r="F6" s="12">
        <v>1</v>
      </c>
      <c r="G6" s="12"/>
      <c r="H6" s="19">
        <f>F6*G6</f>
        <v>0</v>
      </c>
    </row>
    <row r="7" s="24" customFormat="1" ht="54" customHeight="1" spans="1:8">
      <c r="A7" s="8">
        <v>2</v>
      </c>
      <c r="B7" s="11" t="s">
        <v>763</v>
      </c>
      <c r="C7" s="11" t="s">
        <v>296</v>
      </c>
      <c r="D7" s="11" t="s">
        <v>764</v>
      </c>
      <c r="E7" s="9" t="s">
        <v>298</v>
      </c>
      <c r="F7" s="12">
        <v>2</v>
      </c>
      <c r="G7" s="12"/>
      <c r="H7" s="19">
        <f>F7*G7</f>
        <v>0</v>
      </c>
    </row>
    <row r="8" s="24" customFormat="1" ht="15.75" customHeight="1" spans="1:8">
      <c r="A8" s="8">
        <v>3</v>
      </c>
      <c r="B8" s="11" t="s">
        <v>765</v>
      </c>
      <c r="C8" s="11" t="s">
        <v>154</v>
      </c>
      <c r="D8" s="11"/>
      <c r="E8" s="9" t="s">
        <v>155</v>
      </c>
      <c r="F8" s="12">
        <v>1</v>
      </c>
      <c r="G8" s="12"/>
      <c r="H8" s="19">
        <f>F8*G8</f>
        <v>0</v>
      </c>
    </row>
    <row r="9" s="24" customFormat="1" ht="27" customHeight="1" spans="1:8">
      <c r="A9" s="16" t="s">
        <v>249</v>
      </c>
      <c r="B9" s="17"/>
      <c r="C9" s="17"/>
      <c r="D9" s="17"/>
      <c r="E9" s="17"/>
      <c r="F9" s="17"/>
      <c r="G9" s="17"/>
      <c r="H9" s="20">
        <f>SUM(H6:H8)</f>
        <v>0</v>
      </c>
    </row>
  </sheetData>
  <mergeCells count="12">
    <mergeCell ref="A1:H1"/>
    <mergeCell ref="A2:D2"/>
    <mergeCell ref="E2:F2"/>
    <mergeCell ref="G2:H2"/>
    <mergeCell ref="G3:H3"/>
    <mergeCell ref="A9:G9"/>
    <mergeCell ref="A3:A4"/>
    <mergeCell ref="B3:B4"/>
    <mergeCell ref="C3:C4"/>
    <mergeCell ref="D3:D4"/>
    <mergeCell ref="E3:E4"/>
    <mergeCell ref="F3:F4"/>
  </mergeCells>
  <printOptions horizontalCentered="1"/>
  <pageMargins left="0.116416666666667" right="0.116416666666667" top="0.59375" bottom="0" header="0.59375" footer="0"/>
  <pageSetup paperSize="9" scale="94"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showGridLines="0" showZeros="0" view="pageBreakPreview" zoomScaleNormal="100" workbookViewId="0">
      <pane xSplit="6" ySplit="6" topLeftCell="G8" activePane="bottomRight" state="frozen"/>
      <selection/>
      <selection pane="topRight"/>
      <selection pane="bottomLeft"/>
      <selection pane="bottomRight" activeCell="G6" sqref="G6:G15"/>
    </sheetView>
  </sheetViews>
  <sheetFormatPr defaultColWidth="9" defaultRowHeight="12" outlineLevelCol="7"/>
  <cols>
    <col min="1" max="1" width="9.5047619047619" customWidth="1"/>
    <col min="2" max="2" width="19.6666666666667" customWidth="1"/>
    <col min="3" max="3" width="18.1619047619048" customWidth="1"/>
    <col min="4" max="4" width="29.1619047619048" customWidth="1"/>
    <col min="5" max="5" width="7.16190476190476" customWidth="1"/>
    <col min="6" max="6" width="10.3333333333333" customWidth="1"/>
    <col min="7" max="8" width="12.1714285714286" customWidth="1"/>
  </cols>
  <sheetData>
    <row r="1" customFormat="1" ht="39.75" customHeight="1" spans="1:8">
      <c r="A1" s="1" t="s">
        <v>46</v>
      </c>
      <c r="B1" s="1"/>
      <c r="C1" s="1"/>
      <c r="D1" s="1"/>
      <c r="E1" s="1"/>
      <c r="F1" s="1"/>
      <c r="G1" s="2"/>
      <c r="H1" s="2"/>
    </row>
    <row r="2" customFormat="1" ht="28.5" customHeight="1" spans="1:8">
      <c r="A2" s="3" t="s">
        <v>766</v>
      </c>
      <c r="B2" s="3"/>
      <c r="C2" s="3"/>
      <c r="D2" s="3"/>
      <c r="E2" s="3"/>
      <c r="F2" s="3"/>
      <c r="G2" s="4"/>
      <c r="H2" s="4"/>
    </row>
    <row r="3" customFormat="1" ht="17.25" customHeight="1" spans="1:8">
      <c r="A3" s="5" t="s">
        <v>1</v>
      </c>
      <c r="B3" s="6" t="s">
        <v>48</v>
      </c>
      <c r="C3" s="6" t="s">
        <v>25</v>
      </c>
      <c r="D3" s="6" t="s">
        <v>49</v>
      </c>
      <c r="E3" s="6" t="s">
        <v>50</v>
      </c>
      <c r="F3" s="6" t="s">
        <v>51</v>
      </c>
      <c r="G3" s="6" t="s">
        <v>52</v>
      </c>
      <c r="H3" s="7"/>
    </row>
    <row r="4" customFormat="1" ht="17.25" customHeight="1" spans="1:8">
      <c r="A4" s="8"/>
      <c r="B4" s="9"/>
      <c r="C4" s="9"/>
      <c r="D4" s="9"/>
      <c r="E4" s="9"/>
      <c r="F4" s="9"/>
      <c r="G4" s="9" t="s">
        <v>53</v>
      </c>
      <c r="H4" s="10" t="s">
        <v>54</v>
      </c>
    </row>
    <row r="5" customFormat="1" ht="15.75" customHeight="1" spans="1:8">
      <c r="A5" s="8"/>
      <c r="B5" s="11"/>
      <c r="C5" s="11" t="s">
        <v>670</v>
      </c>
      <c r="D5" s="11"/>
      <c r="E5" s="11"/>
      <c r="F5" s="12"/>
      <c r="G5" s="12"/>
      <c r="H5" s="13"/>
    </row>
    <row r="6" customFormat="1" ht="79.5" customHeight="1" spans="1:8">
      <c r="A6" s="8">
        <v>1</v>
      </c>
      <c r="B6" s="11" t="s">
        <v>767</v>
      </c>
      <c r="C6" s="11" t="s">
        <v>768</v>
      </c>
      <c r="D6" s="11" t="s">
        <v>769</v>
      </c>
      <c r="E6" s="9" t="s">
        <v>70</v>
      </c>
      <c r="F6" s="12">
        <v>4</v>
      </c>
      <c r="G6" s="12"/>
      <c r="H6" s="19">
        <f>F6*G6</f>
        <v>0</v>
      </c>
    </row>
    <row r="7" customFormat="1" ht="79.5" customHeight="1" spans="1:8">
      <c r="A7" s="8">
        <v>2</v>
      </c>
      <c r="B7" s="11" t="s">
        <v>770</v>
      </c>
      <c r="C7" s="11" t="s">
        <v>437</v>
      </c>
      <c r="D7" s="11" t="s">
        <v>438</v>
      </c>
      <c r="E7" s="9" t="s">
        <v>70</v>
      </c>
      <c r="F7" s="12">
        <v>6</v>
      </c>
      <c r="G7" s="12"/>
      <c r="H7" s="19">
        <f t="shared" ref="H7:H15" si="0">F7*G7</f>
        <v>0</v>
      </c>
    </row>
    <row r="8" customFormat="1" ht="105" customHeight="1" spans="1:8">
      <c r="A8" s="8">
        <v>3</v>
      </c>
      <c r="B8" s="11" t="s">
        <v>771</v>
      </c>
      <c r="C8" s="11" t="s">
        <v>772</v>
      </c>
      <c r="D8" s="11" t="s">
        <v>773</v>
      </c>
      <c r="E8" s="9" t="s">
        <v>285</v>
      </c>
      <c r="F8" s="12">
        <v>1</v>
      </c>
      <c r="G8" s="12"/>
      <c r="H8" s="19">
        <f t="shared" si="0"/>
        <v>0</v>
      </c>
    </row>
    <row r="9" customFormat="1" ht="92.25" customHeight="1" spans="1:8">
      <c r="A9" s="8">
        <v>4</v>
      </c>
      <c r="B9" s="11" t="s">
        <v>774</v>
      </c>
      <c r="C9" s="11" t="s">
        <v>440</v>
      </c>
      <c r="D9" s="11" t="s">
        <v>775</v>
      </c>
      <c r="E9" s="9" t="s">
        <v>285</v>
      </c>
      <c r="F9" s="12">
        <v>2</v>
      </c>
      <c r="G9" s="12"/>
      <c r="H9" s="19">
        <f t="shared" si="0"/>
        <v>0</v>
      </c>
    </row>
    <row r="10" customFormat="1" ht="92.25" customHeight="1" spans="1:8">
      <c r="A10" s="8">
        <v>5</v>
      </c>
      <c r="B10" s="11" t="s">
        <v>776</v>
      </c>
      <c r="C10" s="11" t="s">
        <v>440</v>
      </c>
      <c r="D10" s="11" t="s">
        <v>777</v>
      </c>
      <c r="E10" s="9" t="s">
        <v>285</v>
      </c>
      <c r="F10" s="12">
        <v>4</v>
      </c>
      <c r="G10" s="12"/>
      <c r="H10" s="19">
        <f t="shared" si="0"/>
        <v>0</v>
      </c>
    </row>
    <row r="11" customFormat="1" ht="92.25" customHeight="1" spans="1:8">
      <c r="A11" s="8">
        <v>6</v>
      </c>
      <c r="B11" s="11" t="s">
        <v>778</v>
      </c>
      <c r="C11" s="11" t="s">
        <v>440</v>
      </c>
      <c r="D11" s="11" t="s">
        <v>779</v>
      </c>
      <c r="E11" s="9" t="s">
        <v>285</v>
      </c>
      <c r="F11" s="12">
        <v>12</v>
      </c>
      <c r="G11" s="12"/>
      <c r="H11" s="19">
        <f t="shared" si="0"/>
        <v>0</v>
      </c>
    </row>
    <row r="12" customFormat="1" ht="41.25" customHeight="1" spans="1:8">
      <c r="A12" s="8">
        <v>7</v>
      </c>
      <c r="B12" s="11" t="s">
        <v>780</v>
      </c>
      <c r="C12" s="11" t="s">
        <v>443</v>
      </c>
      <c r="D12" s="11" t="s">
        <v>781</v>
      </c>
      <c r="E12" s="9" t="s">
        <v>313</v>
      </c>
      <c r="F12" s="12">
        <v>1</v>
      </c>
      <c r="G12" s="12"/>
      <c r="H12" s="19">
        <f t="shared" si="0"/>
        <v>0</v>
      </c>
    </row>
    <row r="13" customFormat="1" ht="54" customHeight="1" spans="1:8">
      <c r="A13" s="8">
        <v>8</v>
      </c>
      <c r="B13" s="11" t="s">
        <v>782</v>
      </c>
      <c r="C13" s="11" t="s">
        <v>443</v>
      </c>
      <c r="D13" s="11" t="s">
        <v>444</v>
      </c>
      <c r="E13" s="9" t="s">
        <v>313</v>
      </c>
      <c r="F13" s="12">
        <v>5</v>
      </c>
      <c r="G13" s="12"/>
      <c r="H13" s="19">
        <f t="shared" si="0"/>
        <v>0</v>
      </c>
    </row>
    <row r="14" customFormat="1" ht="54" customHeight="1" spans="1:8">
      <c r="A14" s="8">
        <v>9</v>
      </c>
      <c r="B14" s="11" t="s">
        <v>783</v>
      </c>
      <c r="C14" s="11" t="s">
        <v>443</v>
      </c>
      <c r="D14" s="11" t="s">
        <v>784</v>
      </c>
      <c r="E14" s="9" t="s">
        <v>313</v>
      </c>
      <c r="F14" s="12">
        <v>12</v>
      </c>
      <c r="G14" s="12"/>
      <c r="H14" s="19">
        <f t="shared" si="0"/>
        <v>0</v>
      </c>
    </row>
    <row r="15" customFormat="1" ht="41.25" customHeight="1" spans="1:8">
      <c r="A15" s="8">
        <v>10</v>
      </c>
      <c r="B15" s="11" t="s">
        <v>785</v>
      </c>
      <c r="C15" s="11" t="s">
        <v>154</v>
      </c>
      <c r="D15" s="11" t="s">
        <v>786</v>
      </c>
      <c r="E15" s="9" t="s">
        <v>155</v>
      </c>
      <c r="F15" s="12">
        <v>1</v>
      </c>
      <c r="G15" s="12"/>
      <c r="H15" s="19">
        <f t="shared" si="0"/>
        <v>0</v>
      </c>
    </row>
    <row r="16" customFormat="1" ht="34" customHeight="1" spans="1:8">
      <c r="A16" s="16" t="s">
        <v>249</v>
      </c>
      <c r="B16" s="17"/>
      <c r="C16" s="17"/>
      <c r="D16" s="17"/>
      <c r="E16" s="17"/>
      <c r="F16" s="17"/>
      <c r="G16" s="17"/>
      <c r="H16" s="20">
        <f>SUM(H6:H15)</f>
        <v>0</v>
      </c>
    </row>
  </sheetData>
  <mergeCells count="12">
    <mergeCell ref="A1:H1"/>
    <mergeCell ref="A2:D2"/>
    <mergeCell ref="E2:F2"/>
    <mergeCell ref="G2:H2"/>
    <mergeCell ref="G3:H3"/>
    <mergeCell ref="A16:G16"/>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4"/>
  <sheetViews>
    <sheetView tabSelected="1" view="pageBreakPreview" zoomScaleNormal="100" workbookViewId="0">
      <selection activeCell="G6" sqref="G6:G113"/>
    </sheetView>
  </sheetViews>
  <sheetFormatPr defaultColWidth="9" defaultRowHeight="12" outlineLevelCol="7"/>
  <cols>
    <col min="1" max="1" width="9.5047619047619" customWidth="1"/>
    <col min="2" max="2" width="19.6666666666667" customWidth="1"/>
    <col min="3" max="3" width="18.1619047619048" customWidth="1"/>
    <col min="4" max="4" width="25" customWidth="1"/>
    <col min="5" max="5" width="7.16190476190476" customWidth="1"/>
    <col min="6" max="6" width="8.71428571428571" customWidth="1"/>
    <col min="7" max="8" width="12.1714285714286" customWidth="1"/>
  </cols>
  <sheetData>
    <row r="1" customFormat="1" ht="39.75" customHeight="1" spans="1:8">
      <c r="A1" s="1" t="s">
        <v>46</v>
      </c>
      <c r="B1" s="1"/>
      <c r="C1" s="1"/>
      <c r="D1" s="1"/>
      <c r="E1" s="1"/>
      <c r="F1" s="1"/>
      <c r="G1" s="2"/>
      <c r="H1" s="2"/>
    </row>
    <row r="2" customFormat="1" ht="28.5" customHeight="1" spans="1:8">
      <c r="A2" s="3" t="s">
        <v>787</v>
      </c>
      <c r="B2" s="3"/>
      <c r="C2" s="3"/>
      <c r="D2" s="3"/>
      <c r="E2" s="3"/>
      <c r="F2" s="3"/>
      <c r="G2" s="4"/>
      <c r="H2" s="4"/>
    </row>
    <row r="3" customFormat="1" ht="17.25" customHeight="1" spans="1:8">
      <c r="A3" s="5" t="s">
        <v>1</v>
      </c>
      <c r="B3" s="6" t="s">
        <v>48</v>
      </c>
      <c r="C3" s="6" t="s">
        <v>25</v>
      </c>
      <c r="D3" s="6" t="s">
        <v>49</v>
      </c>
      <c r="E3" s="6" t="s">
        <v>50</v>
      </c>
      <c r="F3" s="6" t="s">
        <v>51</v>
      </c>
      <c r="G3" s="6" t="s">
        <v>52</v>
      </c>
      <c r="H3" s="7"/>
    </row>
    <row r="4" customFormat="1" ht="17.25" customHeight="1" spans="1:8">
      <c r="A4" s="8"/>
      <c r="B4" s="9"/>
      <c r="C4" s="9"/>
      <c r="D4" s="9"/>
      <c r="E4" s="9"/>
      <c r="F4" s="9"/>
      <c r="G4" s="9" t="s">
        <v>53</v>
      </c>
      <c r="H4" s="10" t="s">
        <v>54</v>
      </c>
    </row>
    <row r="5" customFormat="1" ht="15.75" customHeight="1" spans="1:8">
      <c r="A5" s="8"/>
      <c r="B5" s="11"/>
      <c r="C5" s="11" t="s">
        <v>55</v>
      </c>
      <c r="D5" s="11"/>
      <c r="E5" s="11"/>
      <c r="F5" s="12"/>
      <c r="G5" s="12"/>
      <c r="H5" s="13"/>
    </row>
    <row r="6" customFormat="1" ht="54" customHeight="1" spans="1:8">
      <c r="A6" s="8">
        <v>1</v>
      </c>
      <c r="B6" s="11" t="s">
        <v>788</v>
      </c>
      <c r="C6" s="11" t="s">
        <v>57</v>
      </c>
      <c r="D6" s="11" t="s">
        <v>448</v>
      </c>
      <c r="E6" s="9" t="s">
        <v>59</v>
      </c>
      <c r="F6" s="12">
        <v>126.32</v>
      </c>
      <c r="G6" s="12"/>
      <c r="H6" s="19">
        <f>F6*G6</f>
        <v>0</v>
      </c>
    </row>
    <row r="7" customFormat="1" ht="54" customHeight="1" spans="1:8">
      <c r="A7" s="8">
        <v>2</v>
      </c>
      <c r="B7" s="11" t="s">
        <v>789</v>
      </c>
      <c r="C7" s="11" t="s">
        <v>57</v>
      </c>
      <c r="D7" s="11" t="s">
        <v>61</v>
      </c>
      <c r="E7" s="9" t="s">
        <v>59</v>
      </c>
      <c r="F7" s="12">
        <v>34.53</v>
      </c>
      <c r="G7" s="12"/>
      <c r="H7" s="19">
        <f t="shared" ref="H7:H38" si="0">F7*G7</f>
        <v>0</v>
      </c>
    </row>
    <row r="8" customFormat="1" ht="54" customHeight="1" spans="1:8">
      <c r="A8" s="8">
        <v>3</v>
      </c>
      <c r="B8" s="11" t="s">
        <v>790</v>
      </c>
      <c r="C8" s="11" t="s">
        <v>57</v>
      </c>
      <c r="D8" s="11" t="s">
        <v>791</v>
      </c>
      <c r="E8" s="9" t="s">
        <v>59</v>
      </c>
      <c r="F8" s="12">
        <v>179.25</v>
      </c>
      <c r="G8" s="12"/>
      <c r="H8" s="19">
        <f t="shared" si="0"/>
        <v>0</v>
      </c>
    </row>
    <row r="9" customFormat="1" ht="66.75" customHeight="1" spans="1:8">
      <c r="A9" s="8">
        <v>4</v>
      </c>
      <c r="B9" s="11" t="s">
        <v>792</v>
      </c>
      <c r="C9" s="11" t="s">
        <v>72</v>
      </c>
      <c r="D9" s="11" t="s">
        <v>73</v>
      </c>
      <c r="E9" s="9" t="s">
        <v>74</v>
      </c>
      <c r="F9" s="12">
        <v>374.11</v>
      </c>
      <c r="G9" s="12"/>
      <c r="H9" s="19">
        <f t="shared" si="0"/>
        <v>0</v>
      </c>
    </row>
    <row r="10" customFormat="1" ht="41.25" customHeight="1" spans="1:8">
      <c r="A10" s="8">
        <v>5</v>
      </c>
      <c r="B10" s="11" t="s">
        <v>793</v>
      </c>
      <c r="C10" s="11" t="s">
        <v>68</v>
      </c>
      <c r="D10" s="11" t="s">
        <v>69</v>
      </c>
      <c r="E10" s="9" t="s">
        <v>70</v>
      </c>
      <c r="F10" s="12">
        <v>1</v>
      </c>
      <c r="G10" s="12"/>
      <c r="H10" s="19">
        <f t="shared" si="0"/>
        <v>0</v>
      </c>
    </row>
    <row r="11" customFormat="1" ht="79.5" customHeight="1" spans="1:8">
      <c r="A11" s="8">
        <v>6</v>
      </c>
      <c r="B11" s="11" t="s">
        <v>794</v>
      </c>
      <c r="C11" s="11" t="s">
        <v>76</v>
      </c>
      <c r="D11" s="11" t="s">
        <v>77</v>
      </c>
      <c r="E11" s="9" t="s">
        <v>59</v>
      </c>
      <c r="F11" s="12">
        <v>6.7</v>
      </c>
      <c r="G11" s="12"/>
      <c r="H11" s="19">
        <f t="shared" si="0"/>
        <v>0</v>
      </c>
    </row>
    <row r="12" customFormat="1" ht="79.5" customHeight="1" spans="1:8">
      <c r="A12" s="8">
        <v>7</v>
      </c>
      <c r="B12" s="11" t="s">
        <v>795</v>
      </c>
      <c r="C12" s="11" t="s">
        <v>76</v>
      </c>
      <c r="D12" s="11" t="s">
        <v>79</v>
      </c>
      <c r="E12" s="9" t="s">
        <v>59</v>
      </c>
      <c r="F12" s="12">
        <v>8636.74</v>
      </c>
      <c r="G12" s="12"/>
      <c r="H12" s="19">
        <f t="shared" si="0"/>
        <v>0</v>
      </c>
    </row>
    <row r="13" customFormat="1" ht="79.5" customHeight="1" spans="1:8">
      <c r="A13" s="8">
        <v>8</v>
      </c>
      <c r="B13" s="11" t="s">
        <v>796</v>
      </c>
      <c r="C13" s="11" t="s">
        <v>76</v>
      </c>
      <c r="D13" s="11" t="s">
        <v>797</v>
      </c>
      <c r="E13" s="9" t="s">
        <v>59</v>
      </c>
      <c r="F13" s="12">
        <v>70.12</v>
      </c>
      <c r="G13" s="12"/>
      <c r="H13" s="19">
        <f t="shared" si="0"/>
        <v>0</v>
      </c>
    </row>
    <row r="14" customFormat="1" ht="79.5" customHeight="1" spans="1:8">
      <c r="A14" s="8">
        <v>9</v>
      </c>
      <c r="B14" s="11" t="s">
        <v>798</v>
      </c>
      <c r="C14" s="11" t="s">
        <v>81</v>
      </c>
      <c r="D14" s="11" t="s">
        <v>82</v>
      </c>
      <c r="E14" s="9" t="s">
        <v>59</v>
      </c>
      <c r="F14" s="12">
        <v>6539.12</v>
      </c>
      <c r="G14" s="12"/>
      <c r="H14" s="19">
        <f t="shared" si="0"/>
        <v>0</v>
      </c>
    </row>
    <row r="15" customFormat="1" ht="79.5" customHeight="1" spans="1:8">
      <c r="A15" s="8">
        <v>10</v>
      </c>
      <c r="B15" s="11" t="s">
        <v>799</v>
      </c>
      <c r="C15" s="11" t="s">
        <v>84</v>
      </c>
      <c r="D15" s="11" t="s">
        <v>85</v>
      </c>
      <c r="E15" s="9" t="s">
        <v>59</v>
      </c>
      <c r="F15" s="12">
        <v>2492.41</v>
      </c>
      <c r="G15" s="12"/>
      <c r="H15" s="19">
        <f t="shared" si="0"/>
        <v>0</v>
      </c>
    </row>
    <row r="16" customFormat="1" ht="79.5" customHeight="1" spans="1:8">
      <c r="A16" s="8">
        <v>11</v>
      </c>
      <c r="B16" s="11" t="s">
        <v>800</v>
      </c>
      <c r="C16" s="11" t="s">
        <v>81</v>
      </c>
      <c r="D16" s="11" t="s">
        <v>87</v>
      </c>
      <c r="E16" s="9" t="s">
        <v>59</v>
      </c>
      <c r="F16" s="12">
        <v>13.42</v>
      </c>
      <c r="G16" s="12"/>
      <c r="H16" s="19">
        <f t="shared" si="0"/>
        <v>0</v>
      </c>
    </row>
    <row r="17" customFormat="1" ht="79.5" customHeight="1" spans="1:8">
      <c r="A17" s="8">
        <v>12</v>
      </c>
      <c r="B17" s="11" t="s">
        <v>801</v>
      </c>
      <c r="C17" s="11" t="s">
        <v>84</v>
      </c>
      <c r="D17" s="11" t="s">
        <v>89</v>
      </c>
      <c r="E17" s="9" t="s">
        <v>59</v>
      </c>
      <c r="F17" s="12">
        <v>1399.95</v>
      </c>
      <c r="G17" s="12"/>
      <c r="H17" s="19">
        <f t="shared" si="0"/>
        <v>0</v>
      </c>
    </row>
    <row r="18" customFormat="1" ht="79.5" customHeight="1" spans="1:8">
      <c r="A18" s="8">
        <v>13</v>
      </c>
      <c r="B18" s="11" t="s">
        <v>802</v>
      </c>
      <c r="C18" s="11" t="s">
        <v>81</v>
      </c>
      <c r="D18" s="11" t="s">
        <v>91</v>
      </c>
      <c r="E18" s="9" t="s">
        <v>59</v>
      </c>
      <c r="F18" s="12">
        <v>5264.92</v>
      </c>
      <c r="G18" s="12"/>
      <c r="H18" s="19">
        <f t="shared" si="0"/>
        <v>0</v>
      </c>
    </row>
    <row r="19" customFormat="1" ht="54" customHeight="1" spans="1:8">
      <c r="A19" s="8">
        <v>14</v>
      </c>
      <c r="B19" s="11" t="s">
        <v>803</v>
      </c>
      <c r="C19" s="11" t="s">
        <v>93</v>
      </c>
      <c r="D19" s="11" t="s">
        <v>94</v>
      </c>
      <c r="E19" s="9" t="s">
        <v>59</v>
      </c>
      <c r="F19" s="12">
        <v>220.97</v>
      </c>
      <c r="G19" s="12"/>
      <c r="H19" s="19">
        <f t="shared" si="0"/>
        <v>0</v>
      </c>
    </row>
    <row r="20" customFormat="1" ht="54" customHeight="1" spans="1:8">
      <c r="A20" s="8">
        <v>15</v>
      </c>
      <c r="B20" s="11" t="s">
        <v>804</v>
      </c>
      <c r="C20" s="11" t="s">
        <v>93</v>
      </c>
      <c r="D20" s="11" t="s">
        <v>96</v>
      </c>
      <c r="E20" s="9" t="s">
        <v>59</v>
      </c>
      <c r="F20" s="12">
        <v>1997.54</v>
      </c>
      <c r="G20" s="12"/>
      <c r="H20" s="19">
        <f t="shared" si="0"/>
        <v>0</v>
      </c>
    </row>
    <row r="21" customFormat="1" ht="79.5" customHeight="1" spans="1:8">
      <c r="A21" s="8">
        <v>16</v>
      </c>
      <c r="B21" s="11" t="s">
        <v>805</v>
      </c>
      <c r="C21" s="11" t="s">
        <v>806</v>
      </c>
      <c r="D21" s="11" t="s">
        <v>807</v>
      </c>
      <c r="E21" s="9" t="s">
        <v>59</v>
      </c>
      <c r="F21" s="12">
        <v>71.88</v>
      </c>
      <c r="G21" s="12"/>
      <c r="H21" s="19">
        <f t="shared" si="0"/>
        <v>0</v>
      </c>
    </row>
    <row r="22" customFormat="1" ht="66.75" customHeight="1" spans="1:8">
      <c r="A22" s="8">
        <v>17</v>
      </c>
      <c r="B22" s="11" t="s">
        <v>808</v>
      </c>
      <c r="C22" s="11" t="s">
        <v>98</v>
      </c>
      <c r="D22" s="11" t="s">
        <v>99</v>
      </c>
      <c r="E22" s="9" t="s">
        <v>59</v>
      </c>
      <c r="F22" s="12">
        <v>213.6</v>
      </c>
      <c r="G22" s="12"/>
      <c r="H22" s="19">
        <f t="shared" si="0"/>
        <v>0</v>
      </c>
    </row>
    <row r="23" customFormat="1" ht="41.25" customHeight="1" spans="1:8">
      <c r="A23" s="8">
        <v>18</v>
      </c>
      <c r="B23" s="11" t="s">
        <v>809</v>
      </c>
      <c r="C23" s="11" t="s">
        <v>810</v>
      </c>
      <c r="D23" s="11" t="s">
        <v>811</v>
      </c>
      <c r="E23" s="9" t="s">
        <v>103</v>
      </c>
      <c r="F23" s="12">
        <v>1</v>
      </c>
      <c r="G23" s="12"/>
      <c r="H23" s="19">
        <f t="shared" si="0"/>
        <v>0</v>
      </c>
    </row>
    <row r="24" customFormat="1" ht="54" customHeight="1" spans="1:8">
      <c r="A24" s="8">
        <v>19</v>
      </c>
      <c r="B24" s="11" t="s">
        <v>812</v>
      </c>
      <c r="C24" s="11" t="s">
        <v>813</v>
      </c>
      <c r="D24" s="11" t="s">
        <v>814</v>
      </c>
      <c r="E24" s="9" t="s">
        <v>103</v>
      </c>
      <c r="F24" s="12">
        <v>1</v>
      </c>
      <c r="G24" s="12"/>
      <c r="H24" s="19">
        <f t="shared" si="0"/>
        <v>0</v>
      </c>
    </row>
    <row r="25" customFormat="1" ht="41.25" customHeight="1" spans="1:8">
      <c r="A25" s="8">
        <v>20</v>
      </c>
      <c r="B25" s="11" t="s">
        <v>815</v>
      </c>
      <c r="C25" s="11" t="s">
        <v>108</v>
      </c>
      <c r="D25" s="11" t="s">
        <v>109</v>
      </c>
      <c r="E25" s="9" t="s">
        <v>103</v>
      </c>
      <c r="F25" s="12">
        <v>6</v>
      </c>
      <c r="G25" s="12"/>
      <c r="H25" s="19">
        <f t="shared" si="0"/>
        <v>0</v>
      </c>
    </row>
    <row r="26" customFormat="1" ht="41.25" customHeight="1" spans="1:8">
      <c r="A26" s="8">
        <v>21</v>
      </c>
      <c r="B26" s="11" t="s">
        <v>816</v>
      </c>
      <c r="C26" s="11" t="s">
        <v>111</v>
      </c>
      <c r="D26" s="11" t="s">
        <v>112</v>
      </c>
      <c r="E26" s="9" t="s">
        <v>70</v>
      </c>
      <c r="F26" s="12">
        <v>23</v>
      </c>
      <c r="G26" s="12"/>
      <c r="H26" s="19">
        <f t="shared" si="0"/>
        <v>0</v>
      </c>
    </row>
    <row r="27" customFormat="1" ht="54" customHeight="1" spans="1:8">
      <c r="A27" s="8">
        <v>22</v>
      </c>
      <c r="B27" s="11" t="s">
        <v>817</v>
      </c>
      <c r="C27" s="11" t="s">
        <v>114</v>
      </c>
      <c r="D27" s="11" t="s">
        <v>115</v>
      </c>
      <c r="E27" s="9" t="s">
        <v>70</v>
      </c>
      <c r="F27" s="12">
        <v>372</v>
      </c>
      <c r="G27" s="12"/>
      <c r="H27" s="19">
        <f t="shared" si="0"/>
        <v>0</v>
      </c>
    </row>
    <row r="28" customFormat="1" ht="54" customHeight="1" spans="1:8">
      <c r="A28" s="8">
        <v>23</v>
      </c>
      <c r="B28" s="11" t="s">
        <v>818</v>
      </c>
      <c r="C28" s="11" t="s">
        <v>117</v>
      </c>
      <c r="D28" s="11" t="s">
        <v>118</v>
      </c>
      <c r="E28" s="9" t="s">
        <v>70</v>
      </c>
      <c r="F28" s="12">
        <v>100</v>
      </c>
      <c r="G28" s="12"/>
      <c r="H28" s="19">
        <f t="shared" si="0"/>
        <v>0</v>
      </c>
    </row>
    <row r="29" customFormat="1" ht="54" customHeight="1" spans="1:8">
      <c r="A29" s="8">
        <v>24</v>
      </c>
      <c r="B29" s="11" t="s">
        <v>819</v>
      </c>
      <c r="C29" s="11" t="s">
        <v>120</v>
      </c>
      <c r="D29" s="11" t="s">
        <v>121</v>
      </c>
      <c r="E29" s="9" t="s">
        <v>70</v>
      </c>
      <c r="F29" s="12">
        <v>17</v>
      </c>
      <c r="G29" s="12"/>
      <c r="H29" s="19">
        <f t="shared" si="0"/>
        <v>0</v>
      </c>
    </row>
    <row r="30" customFormat="1" ht="54" customHeight="1" spans="1:8">
      <c r="A30" s="8">
        <v>25</v>
      </c>
      <c r="B30" s="11" t="s">
        <v>820</v>
      </c>
      <c r="C30" s="11" t="s">
        <v>123</v>
      </c>
      <c r="D30" s="11" t="s">
        <v>124</v>
      </c>
      <c r="E30" s="9" t="s">
        <v>70</v>
      </c>
      <c r="F30" s="12">
        <v>41</v>
      </c>
      <c r="G30" s="12"/>
      <c r="H30" s="19">
        <f t="shared" si="0"/>
        <v>0</v>
      </c>
    </row>
    <row r="31" customFormat="1" ht="54" customHeight="1" spans="1:8">
      <c r="A31" s="8">
        <v>26</v>
      </c>
      <c r="B31" s="11" t="s">
        <v>821</v>
      </c>
      <c r="C31" s="11" t="s">
        <v>126</v>
      </c>
      <c r="D31" s="11" t="s">
        <v>127</v>
      </c>
      <c r="E31" s="9" t="s">
        <v>70</v>
      </c>
      <c r="F31" s="12">
        <v>17</v>
      </c>
      <c r="G31" s="12"/>
      <c r="H31" s="19">
        <f t="shared" si="0"/>
        <v>0</v>
      </c>
    </row>
    <row r="32" customFormat="1" ht="41.25" customHeight="1" spans="1:8">
      <c r="A32" s="8">
        <v>27</v>
      </c>
      <c r="B32" s="11" t="s">
        <v>822</v>
      </c>
      <c r="C32" s="11" t="s">
        <v>129</v>
      </c>
      <c r="D32" s="11" t="s">
        <v>130</v>
      </c>
      <c r="E32" s="9" t="s">
        <v>70</v>
      </c>
      <c r="F32" s="12">
        <v>19</v>
      </c>
      <c r="G32" s="12"/>
      <c r="H32" s="19">
        <f t="shared" si="0"/>
        <v>0</v>
      </c>
    </row>
    <row r="33" customFormat="1" ht="41.25" customHeight="1" spans="1:8">
      <c r="A33" s="8">
        <v>28</v>
      </c>
      <c r="B33" s="11" t="s">
        <v>823</v>
      </c>
      <c r="C33" s="11" t="s">
        <v>132</v>
      </c>
      <c r="D33" s="11" t="s">
        <v>133</v>
      </c>
      <c r="E33" s="9" t="s">
        <v>70</v>
      </c>
      <c r="F33" s="12">
        <v>31</v>
      </c>
      <c r="G33" s="12"/>
      <c r="H33" s="19">
        <f t="shared" si="0"/>
        <v>0</v>
      </c>
    </row>
    <row r="34" customFormat="1" ht="41.25" customHeight="1" spans="1:8">
      <c r="A34" s="8">
        <v>29</v>
      </c>
      <c r="B34" s="11" t="s">
        <v>824</v>
      </c>
      <c r="C34" s="11" t="s">
        <v>135</v>
      </c>
      <c r="D34" s="11" t="s">
        <v>136</v>
      </c>
      <c r="E34" s="9" t="s">
        <v>70</v>
      </c>
      <c r="F34" s="12">
        <v>55</v>
      </c>
      <c r="G34" s="12"/>
      <c r="H34" s="19">
        <f t="shared" si="0"/>
        <v>0</v>
      </c>
    </row>
    <row r="35" customFormat="1" ht="41.25" customHeight="1" spans="1:8">
      <c r="A35" s="8">
        <v>30</v>
      </c>
      <c r="B35" s="11" t="s">
        <v>825</v>
      </c>
      <c r="C35" s="11" t="s">
        <v>138</v>
      </c>
      <c r="D35" s="11" t="s">
        <v>139</v>
      </c>
      <c r="E35" s="9" t="s">
        <v>70</v>
      </c>
      <c r="F35" s="12">
        <v>71</v>
      </c>
      <c r="G35" s="12"/>
      <c r="H35" s="19">
        <f t="shared" si="0"/>
        <v>0</v>
      </c>
    </row>
    <row r="36" customFormat="1" ht="41.25" customHeight="1" spans="1:8">
      <c r="A36" s="8">
        <v>31</v>
      </c>
      <c r="B36" s="11" t="s">
        <v>826</v>
      </c>
      <c r="C36" s="11" t="s">
        <v>105</v>
      </c>
      <c r="D36" s="11" t="s">
        <v>106</v>
      </c>
      <c r="E36" s="9" t="s">
        <v>70</v>
      </c>
      <c r="F36" s="12">
        <v>6</v>
      </c>
      <c r="G36" s="12"/>
      <c r="H36" s="19">
        <f t="shared" si="0"/>
        <v>0</v>
      </c>
    </row>
    <row r="37" customFormat="1" ht="54" customHeight="1" spans="1:8">
      <c r="A37" s="8">
        <v>32</v>
      </c>
      <c r="B37" s="11" t="s">
        <v>827</v>
      </c>
      <c r="C37" s="11" t="s">
        <v>141</v>
      </c>
      <c r="D37" s="11" t="s">
        <v>142</v>
      </c>
      <c r="E37" s="9" t="s">
        <v>70</v>
      </c>
      <c r="F37" s="12">
        <v>650</v>
      </c>
      <c r="G37" s="12"/>
      <c r="H37" s="19">
        <f t="shared" si="0"/>
        <v>0</v>
      </c>
    </row>
    <row r="38" customFormat="1" ht="41.25" customHeight="1" spans="1:8">
      <c r="A38" s="8">
        <v>33</v>
      </c>
      <c r="B38" s="11" t="s">
        <v>828</v>
      </c>
      <c r="C38" s="11" t="s">
        <v>144</v>
      </c>
      <c r="D38" s="11" t="s">
        <v>145</v>
      </c>
      <c r="E38" s="9" t="s">
        <v>70</v>
      </c>
      <c r="F38" s="12">
        <v>28</v>
      </c>
      <c r="G38" s="12"/>
      <c r="H38" s="19">
        <f t="shared" si="0"/>
        <v>0</v>
      </c>
    </row>
    <row r="39" customFormat="1" ht="54" customHeight="1" spans="1:8">
      <c r="A39" s="8">
        <v>34</v>
      </c>
      <c r="B39" s="11" t="s">
        <v>829</v>
      </c>
      <c r="C39" s="11" t="s">
        <v>147</v>
      </c>
      <c r="D39" s="11" t="s">
        <v>477</v>
      </c>
      <c r="E39" s="9" t="s">
        <v>149</v>
      </c>
      <c r="F39" s="12">
        <v>1</v>
      </c>
      <c r="G39" s="12"/>
      <c r="H39" s="19">
        <f t="shared" ref="H39:H70" si="1">F39*G39</f>
        <v>0</v>
      </c>
    </row>
    <row r="40" customFormat="1" ht="41.25" customHeight="1" spans="1:8">
      <c r="A40" s="8">
        <v>35</v>
      </c>
      <c r="B40" s="11" t="s">
        <v>830</v>
      </c>
      <c r="C40" s="11" t="s">
        <v>151</v>
      </c>
      <c r="D40" s="11" t="s">
        <v>152</v>
      </c>
      <c r="E40" s="9" t="s">
        <v>149</v>
      </c>
      <c r="F40" s="12">
        <v>77</v>
      </c>
      <c r="G40" s="12"/>
      <c r="H40" s="19">
        <f t="shared" si="1"/>
        <v>0</v>
      </c>
    </row>
    <row r="41" customFormat="1" ht="15.75" customHeight="1" spans="1:8">
      <c r="A41" s="8">
        <v>36</v>
      </c>
      <c r="B41" s="11" t="s">
        <v>831</v>
      </c>
      <c r="C41" s="11" t="s">
        <v>154</v>
      </c>
      <c r="D41" s="11"/>
      <c r="E41" s="9" t="s">
        <v>155</v>
      </c>
      <c r="F41" s="12">
        <v>1</v>
      </c>
      <c r="G41" s="12"/>
      <c r="H41" s="19">
        <f t="shared" si="1"/>
        <v>0</v>
      </c>
    </row>
    <row r="42" customFormat="1" ht="28.5" customHeight="1" spans="1:8">
      <c r="A42" s="8"/>
      <c r="B42" s="11"/>
      <c r="C42" s="11" t="s">
        <v>832</v>
      </c>
      <c r="D42" s="11"/>
      <c r="E42" s="11"/>
      <c r="F42" s="12"/>
      <c r="G42" s="12"/>
      <c r="H42" s="19">
        <f t="shared" si="1"/>
        <v>0</v>
      </c>
    </row>
    <row r="43" customFormat="1" ht="79.5" customHeight="1" spans="1:8">
      <c r="A43" s="8">
        <v>37</v>
      </c>
      <c r="B43" s="11" t="s">
        <v>833</v>
      </c>
      <c r="C43" s="11" t="s">
        <v>76</v>
      </c>
      <c r="D43" s="11" t="s">
        <v>79</v>
      </c>
      <c r="E43" s="9" t="s">
        <v>59</v>
      </c>
      <c r="F43" s="12">
        <v>216.05</v>
      </c>
      <c r="G43" s="12"/>
      <c r="H43" s="19">
        <f t="shared" si="1"/>
        <v>0</v>
      </c>
    </row>
    <row r="44" customFormat="1" ht="79.5" customHeight="1" spans="1:8">
      <c r="A44" s="8">
        <v>38</v>
      </c>
      <c r="B44" s="11" t="s">
        <v>834</v>
      </c>
      <c r="C44" s="11" t="s">
        <v>81</v>
      </c>
      <c r="D44" s="11" t="s">
        <v>82</v>
      </c>
      <c r="E44" s="9" t="s">
        <v>59</v>
      </c>
      <c r="F44" s="12">
        <v>218.45</v>
      </c>
      <c r="G44" s="12"/>
      <c r="H44" s="19">
        <f t="shared" si="1"/>
        <v>0</v>
      </c>
    </row>
    <row r="45" customFormat="1" ht="79.5" customHeight="1" spans="1:8">
      <c r="A45" s="8">
        <v>39</v>
      </c>
      <c r="B45" s="11" t="s">
        <v>835</v>
      </c>
      <c r="C45" s="11" t="s">
        <v>84</v>
      </c>
      <c r="D45" s="11" t="s">
        <v>85</v>
      </c>
      <c r="E45" s="9" t="s">
        <v>59</v>
      </c>
      <c r="F45" s="12">
        <v>214.26</v>
      </c>
      <c r="G45" s="12"/>
      <c r="H45" s="19">
        <f t="shared" si="1"/>
        <v>0</v>
      </c>
    </row>
    <row r="46" customFormat="1" ht="41.25" customHeight="1" spans="1:8">
      <c r="A46" s="8">
        <v>40</v>
      </c>
      <c r="B46" s="11" t="s">
        <v>836</v>
      </c>
      <c r="C46" s="11" t="s">
        <v>837</v>
      </c>
      <c r="D46" s="11" t="s">
        <v>838</v>
      </c>
      <c r="E46" s="9" t="s">
        <v>59</v>
      </c>
      <c r="F46" s="12">
        <v>50</v>
      </c>
      <c r="G46" s="12"/>
      <c r="H46" s="19">
        <f t="shared" si="1"/>
        <v>0</v>
      </c>
    </row>
    <row r="47" customFormat="1" ht="66.75" customHeight="1" spans="1:8">
      <c r="A47" s="8">
        <v>41</v>
      </c>
      <c r="B47" s="11" t="s">
        <v>839</v>
      </c>
      <c r="C47" s="11" t="s">
        <v>840</v>
      </c>
      <c r="D47" s="11" t="s">
        <v>841</v>
      </c>
      <c r="E47" s="9" t="s">
        <v>103</v>
      </c>
      <c r="F47" s="12">
        <v>2</v>
      </c>
      <c r="G47" s="12"/>
      <c r="H47" s="19">
        <f t="shared" si="1"/>
        <v>0</v>
      </c>
    </row>
    <row r="48" customFormat="1" ht="54" customHeight="1" spans="1:8">
      <c r="A48" s="8">
        <v>42</v>
      </c>
      <c r="B48" s="11" t="s">
        <v>842</v>
      </c>
      <c r="C48" s="11" t="s">
        <v>843</v>
      </c>
      <c r="D48" s="11" t="s">
        <v>844</v>
      </c>
      <c r="E48" s="9" t="s">
        <v>103</v>
      </c>
      <c r="F48" s="12">
        <v>5</v>
      </c>
      <c r="G48" s="12"/>
      <c r="H48" s="19">
        <f t="shared" si="1"/>
        <v>0</v>
      </c>
    </row>
    <row r="49" customFormat="1" ht="54" customHeight="1" spans="1:8">
      <c r="A49" s="8">
        <v>43</v>
      </c>
      <c r="B49" s="11" t="s">
        <v>845</v>
      </c>
      <c r="C49" s="11" t="s">
        <v>141</v>
      </c>
      <c r="D49" s="11" t="s">
        <v>142</v>
      </c>
      <c r="E49" s="9" t="s">
        <v>70</v>
      </c>
      <c r="F49" s="12">
        <v>7</v>
      </c>
      <c r="G49" s="12"/>
      <c r="H49" s="19">
        <f t="shared" si="1"/>
        <v>0</v>
      </c>
    </row>
    <row r="50" customFormat="1" ht="41.25" customHeight="1" spans="1:8">
      <c r="A50" s="8">
        <v>44</v>
      </c>
      <c r="B50" s="11" t="s">
        <v>846</v>
      </c>
      <c r="C50" s="11" t="s">
        <v>144</v>
      </c>
      <c r="D50" s="11" t="s">
        <v>145</v>
      </c>
      <c r="E50" s="9" t="s">
        <v>70</v>
      </c>
      <c r="F50" s="12">
        <v>1</v>
      </c>
      <c r="G50" s="12"/>
      <c r="H50" s="19">
        <f t="shared" si="1"/>
        <v>0</v>
      </c>
    </row>
    <row r="51" customFormat="1" ht="15.75" customHeight="1" spans="1:8">
      <c r="A51" s="8">
        <v>45</v>
      </c>
      <c r="B51" s="11" t="s">
        <v>847</v>
      </c>
      <c r="C51" s="11" t="s">
        <v>154</v>
      </c>
      <c r="D51" s="11"/>
      <c r="E51" s="9" t="s">
        <v>155</v>
      </c>
      <c r="F51" s="12">
        <v>1</v>
      </c>
      <c r="G51" s="12"/>
      <c r="H51" s="19">
        <f t="shared" si="1"/>
        <v>0</v>
      </c>
    </row>
    <row r="52" customFormat="1" ht="26" customHeight="1" spans="1:8">
      <c r="A52" s="8"/>
      <c r="B52" s="11"/>
      <c r="C52" s="11" t="s">
        <v>156</v>
      </c>
      <c r="D52" s="11"/>
      <c r="E52" s="11"/>
      <c r="F52" s="12"/>
      <c r="G52" s="12"/>
      <c r="H52" s="19">
        <f t="shared" si="1"/>
        <v>0</v>
      </c>
    </row>
    <row r="53" customFormat="1" ht="41.25" customHeight="1" spans="1:8">
      <c r="A53" s="8">
        <v>46</v>
      </c>
      <c r="B53" s="11" t="s">
        <v>848</v>
      </c>
      <c r="C53" s="11" t="s">
        <v>158</v>
      </c>
      <c r="D53" s="11" t="s">
        <v>159</v>
      </c>
      <c r="E53" s="9" t="s">
        <v>70</v>
      </c>
      <c r="F53" s="12">
        <v>3</v>
      </c>
      <c r="G53" s="12"/>
      <c r="H53" s="19">
        <f t="shared" si="1"/>
        <v>0</v>
      </c>
    </row>
    <row r="54" customFormat="1" ht="54" customHeight="1" spans="1:8">
      <c r="A54" s="8">
        <v>47</v>
      </c>
      <c r="B54" s="11" t="s">
        <v>849</v>
      </c>
      <c r="C54" s="11" t="s">
        <v>161</v>
      </c>
      <c r="D54" s="11" t="s">
        <v>162</v>
      </c>
      <c r="E54" s="9" t="s">
        <v>103</v>
      </c>
      <c r="F54" s="12">
        <v>8</v>
      </c>
      <c r="G54" s="12"/>
      <c r="H54" s="19">
        <f t="shared" si="1"/>
        <v>0</v>
      </c>
    </row>
    <row r="55" customFormat="1" ht="41.25" customHeight="1" spans="1:8">
      <c r="A55" s="8">
        <v>48</v>
      </c>
      <c r="B55" s="11" t="s">
        <v>850</v>
      </c>
      <c r="C55" s="11" t="s">
        <v>167</v>
      </c>
      <c r="D55" s="11" t="s">
        <v>168</v>
      </c>
      <c r="E55" s="9" t="s">
        <v>103</v>
      </c>
      <c r="F55" s="12">
        <v>8</v>
      </c>
      <c r="G55" s="12"/>
      <c r="H55" s="19">
        <f t="shared" si="1"/>
        <v>0</v>
      </c>
    </row>
    <row r="56" customFormat="1" ht="41.25" customHeight="1" spans="1:8">
      <c r="A56" s="8">
        <v>49</v>
      </c>
      <c r="B56" s="11" t="s">
        <v>851</v>
      </c>
      <c r="C56" s="11" t="s">
        <v>852</v>
      </c>
      <c r="D56" s="11" t="s">
        <v>853</v>
      </c>
      <c r="E56" s="9" t="s">
        <v>103</v>
      </c>
      <c r="F56" s="12">
        <v>8</v>
      </c>
      <c r="G56" s="12"/>
      <c r="H56" s="19">
        <f t="shared" si="1"/>
        <v>0</v>
      </c>
    </row>
    <row r="57" customFormat="1" ht="41.25" customHeight="1" spans="1:8">
      <c r="A57" s="8">
        <v>50</v>
      </c>
      <c r="B57" s="11" t="s">
        <v>854</v>
      </c>
      <c r="C57" s="11" t="s">
        <v>164</v>
      </c>
      <c r="D57" s="11" t="s">
        <v>165</v>
      </c>
      <c r="E57" s="9" t="s">
        <v>70</v>
      </c>
      <c r="F57" s="12">
        <v>16</v>
      </c>
      <c r="G57" s="12"/>
      <c r="H57" s="19">
        <f t="shared" si="1"/>
        <v>0</v>
      </c>
    </row>
    <row r="58" customFormat="1" ht="54" customHeight="1" spans="1:8">
      <c r="A58" s="8">
        <v>51</v>
      </c>
      <c r="B58" s="11" t="s">
        <v>855</v>
      </c>
      <c r="C58" s="11" t="s">
        <v>856</v>
      </c>
      <c r="D58" s="11" t="s">
        <v>857</v>
      </c>
      <c r="E58" s="9" t="s">
        <v>70</v>
      </c>
      <c r="F58" s="12">
        <v>1</v>
      </c>
      <c r="G58" s="12"/>
      <c r="H58" s="19">
        <f t="shared" si="1"/>
        <v>0</v>
      </c>
    </row>
    <row r="59" customFormat="1" ht="79.5" customHeight="1" spans="1:8">
      <c r="A59" s="8">
        <v>52</v>
      </c>
      <c r="B59" s="11" t="s">
        <v>858</v>
      </c>
      <c r="C59" s="11" t="s">
        <v>76</v>
      </c>
      <c r="D59" s="11" t="s">
        <v>79</v>
      </c>
      <c r="E59" s="9" t="s">
        <v>59</v>
      </c>
      <c r="F59" s="12">
        <v>737.82</v>
      </c>
      <c r="G59" s="12"/>
      <c r="H59" s="19">
        <f t="shared" si="1"/>
        <v>0</v>
      </c>
    </row>
    <row r="60" customFormat="1" ht="79.5" customHeight="1" spans="1:8">
      <c r="A60" s="8">
        <v>53</v>
      </c>
      <c r="B60" s="11" t="s">
        <v>859</v>
      </c>
      <c r="C60" s="11" t="s">
        <v>81</v>
      </c>
      <c r="D60" s="11" t="s">
        <v>82</v>
      </c>
      <c r="E60" s="9" t="s">
        <v>59</v>
      </c>
      <c r="F60" s="12">
        <v>764.22</v>
      </c>
      <c r="G60" s="12"/>
      <c r="H60" s="19">
        <f t="shared" si="1"/>
        <v>0</v>
      </c>
    </row>
    <row r="61" customFormat="1" ht="79.5" customHeight="1" spans="1:8">
      <c r="A61" s="8">
        <v>54</v>
      </c>
      <c r="B61" s="11" t="s">
        <v>860</v>
      </c>
      <c r="C61" s="11" t="s">
        <v>84</v>
      </c>
      <c r="D61" s="11" t="s">
        <v>85</v>
      </c>
      <c r="E61" s="9" t="s">
        <v>59</v>
      </c>
      <c r="F61" s="12">
        <v>542.8</v>
      </c>
      <c r="G61" s="12"/>
      <c r="H61" s="19">
        <f t="shared" si="1"/>
        <v>0</v>
      </c>
    </row>
    <row r="62" customFormat="1" ht="79.5" customHeight="1" spans="1:8">
      <c r="A62" s="8">
        <v>55</v>
      </c>
      <c r="B62" s="11" t="s">
        <v>861</v>
      </c>
      <c r="C62" s="11" t="s">
        <v>81</v>
      </c>
      <c r="D62" s="11" t="s">
        <v>87</v>
      </c>
      <c r="E62" s="9" t="s">
        <v>59</v>
      </c>
      <c r="F62" s="12">
        <v>1126.32</v>
      </c>
      <c r="G62" s="12"/>
      <c r="H62" s="19">
        <f t="shared" si="1"/>
        <v>0</v>
      </c>
    </row>
    <row r="63" customFormat="1" ht="66.75" customHeight="1" spans="1:8">
      <c r="A63" s="8">
        <v>56</v>
      </c>
      <c r="B63" s="11" t="s">
        <v>862</v>
      </c>
      <c r="C63" s="11" t="s">
        <v>84</v>
      </c>
      <c r="D63" s="11" t="s">
        <v>863</v>
      </c>
      <c r="E63" s="9" t="s">
        <v>59</v>
      </c>
      <c r="F63" s="12">
        <v>541.38</v>
      </c>
      <c r="G63" s="12"/>
      <c r="H63" s="19">
        <f t="shared" si="1"/>
        <v>0</v>
      </c>
    </row>
    <row r="64" customFormat="1" ht="66.75" customHeight="1" spans="1:8">
      <c r="A64" s="8">
        <v>57</v>
      </c>
      <c r="B64" s="11" t="s">
        <v>864</v>
      </c>
      <c r="C64" s="11" t="s">
        <v>98</v>
      </c>
      <c r="D64" s="11" t="s">
        <v>99</v>
      </c>
      <c r="E64" s="9" t="s">
        <v>59</v>
      </c>
      <c r="F64" s="12">
        <v>67.2</v>
      </c>
      <c r="G64" s="12"/>
      <c r="H64" s="19">
        <f t="shared" si="1"/>
        <v>0</v>
      </c>
    </row>
    <row r="65" customFormat="1" ht="54" customHeight="1" spans="1:8">
      <c r="A65" s="8">
        <v>58</v>
      </c>
      <c r="B65" s="11" t="s">
        <v>865</v>
      </c>
      <c r="C65" s="11" t="s">
        <v>141</v>
      </c>
      <c r="D65" s="11" t="s">
        <v>142</v>
      </c>
      <c r="E65" s="9" t="s">
        <v>70</v>
      </c>
      <c r="F65" s="12">
        <v>41</v>
      </c>
      <c r="G65" s="12"/>
      <c r="H65" s="19">
        <f t="shared" si="1"/>
        <v>0</v>
      </c>
    </row>
    <row r="66" customFormat="1" ht="41.25" customHeight="1" spans="1:8">
      <c r="A66" s="8">
        <v>59</v>
      </c>
      <c r="B66" s="11" t="s">
        <v>866</v>
      </c>
      <c r="C66" s="11" t="s">
        <v>144</v>
      </c>
      <c r="D66" s="11" t="s">
        <v>145</v>
      </c>
      <c r="E66" s="9" t="s">
        <v>70</v>
      </c>
      <c r="F66" s="12">
        <v>1</v>
      </c>
      <c r="G66" s="12"/>
      <c r="H66" s="19">
        <f t="shared" si="1"/>
        <v>0</v>
      </c>
    </row>
    <row r="67" customFormat="1" ht="15.75" customHeight="1" spans="1:8">
      <c r="A67" s="8">
        <v>60</v>
      </c>
      <c r="B67" s="11" t="s">
        <v>867</v>
      </c>
      <c r="C67" s="11" t="s">
        <v>154</v>
      </c>
      <c r="D67" s="11"/>
      <c r="E67" s="9" t="s">
        <v>155</v>
      </c>
      <c r="F67" s="12">
        <v>1</v>
      </c>
      <c r="G67" s="12"/>
      <c r="H67" s="19">
        <f t="shared" si="1"/>
        <v>0</v>
      </c>
    </row>
    <row r="68" customFormat="1" ht="32" customHeight="1" spans="1:8">
      <c r="A68" s="8"/>
      <c r="B68" s="11"/>
      <c r="C68" s="11" t="s">
        <v>178</v>
      </c>
      <c r="D68" s="11"/>
      <c r="E68" s="11"/>
      <c r="F68" s="12"/>
      <c r="G68" s="12"/>
      <c r="H68" s="19">
        <f t="shared" si="1"/>
        <v>0</v>
      </c>
    </row>
    <row r="69" customFormat="1" ht="79.5" customHeight="1" spans="1:8">
      <c r="A69" s="8">
        <v>61</v>
      </c>
      <c r="B69" s="11" t="s">
        <v>868</v>
      </c>
      <c r="C69" s="11" t="s">
        <v>76</v>
      </c>
      <c r="D69" s="11" t="s">
        <v>77</v>
      </c>
      <c r="E69" s="9" t="s">
        <v>59</v>
      </c>
      <c r="F69" s="12">
        <v>526.15</v>
      </c>
      <c r="G69" s="12"/>
      <c r="H69" s="19">
        <f t="shared" si="1"/>
        <v>0</v>
      </c>
    </row>
    <row r="70" customFormat="1" ht="79.5" customHeight="1" spans="1:8">
      <c r="A70" s="8">
        <v>62</v>
      </c>
      <c r="B70" s="11" t="s">
        <v>869</v>
      </c>
      <c r="C70" s="11" t="s">
        <v>81</v>
      </c>
      <c r="D70" s="11" t="s">
        <v>82</v>
      </c>
      <c r="E70" s="9" t="s">
        <v>59</v>
      </c>
      <c r="F70" s="12">
        <v>533.75</v>
      </c>
      <c r="G70" s="12"/>
      <c r="H70" s="19">
        <f t="shared" si="1"/>
        <v>0</v>
      </c>
    </row>
    <row r="71" customFormat="1" ht="79.5" customHeight="1" spans="1:8">
      <c r="A71" s="8">
        <v>63</v>
      </c>
      <c r="B71" s="11" t="s">
        <v>870</v>
      </c>
      <c r="C71" s="11" t="s">
        <v>84</v>
      </c>
      <c r="D71" s="11" t="s">
        <v>85</v>
      </c>
      <c r="E71" s="9" t="s">
        <v>59</v>
      </c>
      <c r="F71" s="12">
        <v>235.81</v>
      </c>
      <c r="G71" s="12"/>
      <c r="H71" s="19">
        <f t="shared" ref="H71:H113" si="2">F71*G71</f>
        <v>0</v>
      </c>
    </row>
    <row r="72" customFormat="1" ht="79.5" customHeight="1" spans="1:8">
      <c r="A72" s="8">
        <v>64</v>
      </c>
      <c r="B72" s="11" t="s">
        <v>871</v>
      </c>
      <c r="C72" s="11" t="s">
        <v>81</v>
      </c>
      <c r="D72" s="11" t="s">
        <v>91</v>
      </c>
      <c r="E72" s="9" t="s">
        <v>59</v>
      </c>
      <c r="F72" s="12">
        <v>1067.51</v>
      </c>
      <c r="G72" s="12"/>
      <c r="H72" s="19">
        <f t="shared" si="2"/>
        <v>0</v>
      </c>
    </row>
    <row r="73" customFormat="1" ht="66.75" customHeight="1" spans="1:8">
      <c r="A73" s="8">
        <v>65</v>
      </c>
      <c r="B73" s="11" t="s">
        <v>872</v>
      </c>
      <c r="C73" s="11" t="s">
        <v>84</v>
      </c>
      <c r="D73" s="11" t="s">
        <v>184</v>
      </c>
      <c r="E73" s="9" t="s">
        <v>59</v>
      </c>
      <c r="F73" s="12">
        <v>471.62</v>
      </c>
      <c r="G73" s="12"/>
      <c r="H73" s="19">
        <f t="shared" si="2"/>
        <v>0</v>
      </c>
    </row>
    <row r="74" customFormat="1" ht="66.75" customHeight="1" spans="1:8">
      <c r="A74" s="8">
        <v>66</v>
      </c>
      <c r="B74" s="11" t="s">
        <v>873</v>
      </c>
      <c r="C74" s="11" t="s">
        <v>186</v>
      </c>
      <c r="D74" s="11" t="s">
        <v>187</v>
      </c>
      <c r="E74" s="9" t="s">
        <v>70</v>
      </c>
      <c r="F74" s="12">
        <v>11</v>
      </c>
      <c r="G74" s="12"/>
      <c r="H74" s="19">
        <f t="shared" si="2"/>
        <v>0</v>
      </c>
    </row>
    <row r="75" customFormat="1" ht="66.75" customHeight="1" spans="1:8">
      <c r="A75" s="8">
        <v>67</v>
      </c>
      <c r="B75" s="11" t="s">
        <v>874</v>
      </c>
      <c r="C75" s="11" t="s">
        <v>189</v>
      </c>
      <c r="D75" s="11" t="s">
        <v>190</v>
      </c>
      <c r="E75" s="9" t="s">
        <v>70</v>
      </c>
      <c r="F75" s="12">
        <v>9</v>
      </c>
      <c r="G75" s="12"/>
      <c r="H75" s="19">
        <f t="shared" si="2"/>
        <v>0</v>
      </c>
    </row>
    <row r="76" customFormat="1" ht="54" customHeight="1" spans="1:8">
      <c r="A76" s="8">
        <v>68</v>
      </c>
      <c r="B76" s="11" t="s">
        <v>875</v>
      </c>
      <c r="C76" s="11" t="s">
        <v>876</v>
      </c>
      <c r="D76" s="11" t="s">
        <v>877</v>
      </c>
      <c r="E76" s="9" t="s">
        <v>103</v>
      </c>
      <c r="F76" s="12">
        <v>1</v>
      </c>
      <c r="G76" s="12"/>
      <c r="H76" s="19">
        <f t="shared" si="2"/>
        <v>0</v>
      </c>
    </row>
    <row r="77" customFormat="1" ht="66.75" customHeight="1" spans="1:8">
      <c r="A77" s="8">
        <v>69</v>
      </c>
      <c r="B77" s="11" t="s">
        <v>878</v>
      </c>
      <c r="C77" s="11" t="s">
        <v>98</v>
      </c>
      <c r="D77" s="11" t="s">
        <v>99</v>
      </c>
      <c r="E77" s="9" t="s">
        <v>59</v>
      </c>
      <c r="F77" s="12">
        <v>66</v>
      </c>
      <c r="G77" s="12"/>
      <c r="H77" s="19">
        <f t="shared" si="2"/>
        <v>0</v>
      </c>
    </row>
    <row r="78" customFormat="1" ht="54" customHeight="1" spans="1:8">
      <c r="A78" s="8">
        <v>70</v>
      </c>
      <c r="B78" s="11" t="s">
        <v>879</v>
      </c>
      <c r="C78" s="11" t="s">
        <v>141</v>
      </c>
      <c r="D78" s="11" t="s">
        <v>142</v>
      </c>
      <c r="E78" s="9" t="s">
        <v>70</v>
      </c>
      <c r="F78" s="12">
        <v>20</v>
      </c>
      <c r="G78" s="12"/>
      <c r="H78" s="19">
        <f t="shared" si="2"/>
        <v>0</v>
      </c>
    </row>
    <row r="79" customFormat="1" ht="41.25" customHeight="1" spans="1:8">
      <c r="A79" s="8">
        <v>71</v>
      </c>
      <c r="B79" s="11" t="s">
        <v>880</v>
      </c>
      <c r="C79" s="11" t="s">
        <v>144</v>
      </c>
      <c r="D79" s="11" t="s">
        <v>145</v>
      </c>
      <c r="E79" s="9" t="s">
        <v>70</v>
      </c>
      <c r="F79" s="12">
        <v>1</v>
      </c>
      <c r="G79" s="12"/>
      <c r="H79" s="19">
        <f t="shared" si="2"/>
        <v>0</v>
      </c>
    </row>
    <row r="80" customFormat="1" ht="15.75" customHeight="1" spans="1:8">
      <c r="A80" s="8">
        <v>72</v>
      </c>
      <c r="B80" s="11" t="s">
        <v>881</v>
      </c>
      <c r="C80" s="11" t="s">
        <v>154</v>
      </c>
      <c r="D80" s="11"/>
      <c r="E80" s="9" t="s">
        <v>155</v>
      </c>
      <c r="F80" s="12">
        <v>1</v>
      </c>
      <c r="G80" s="12"/>
      <c r="H80" s="19">
        <f t="shared" si="2"/>
        <v>0</v>
      </c>
    </row>
    <row r="81" customFormat="1" ht="33" customHeight="1" spans="1:8">
      <c r="A81" s="8"/>
      <c r="B81" s="11"/>
      <c r="C81" s="11" t="s">
        <v>195</v>
      </c>
      <c r="D81" s="11"/>
      <c r="E81" s="11"/>
      <c r="F81" s="12"/>
      <c r="G81" s="12"/>
      <c r="H81" s="19">
        <f t="shared" si="2"/>
        <v>0</v>
      </c>
    </row>
    <row r="82" customFormat="1" ht="79.5" customHeight="1" spans="1:8">
      <c r="A82" s="8">
        <v>73</v>
      </c>
      <c r="B82" s="11" t="s">
        <v>882</v>
      </c>
      <c r="C82" s="11" t="s">
        <v>76</v>
      </c>
      <c r="D82" s="11" t="s">
        <v>77</v>
      </c>
      <c r="E82" s="9" t="s">
        <v>59</v>
      </c>
      <c r="F82" s="12">
        <v>76.07</v>
      </c>
      <c r="G82" s="12"/>
      <c r="H82" s="19">
        <f t="shared" si="2"/>
        <v>0</v>
      </c>
    </row>
    <row r="83" customFormat="1" ht="79.5" customHeight="1" spans="1:8">
      <c r="A83" s="8">
        <v>74</v>
      </c>
      <c r="B83" s="11" t="s">
        <v>883</v>
      </c>
      <c r="C83" s="11" t="s">
        <v>81</v>
      </c>
      <c r="D83" s="11" t="s">
        <v>82</v>
      </c>
      <c r="E83" s="9" t="s">
        <v>59</v>
      </c>
      <c r="F83" s="12">
        <v>77.59</v>
      </c>
      <c r="G83" s="12"/>
      <c r="H83" s="19">
        <f t="shared" si="2"/>
        <v>0</v>
      </c>
    </row>
    <row r="84" customFormat="1" ht="79.5" customHeight="1" spans="1:8">
      <c r="A84" s="8">
        <v>75</v>
      </c>
      <c r="B84" s="11" t="s">
        <v>884</v>
      </c>
      <c r="C84" s="11" t="s">
        <v>84</v>
      </c>
      <c r="D84" s="11" t="s">
        <v>85</v>
      </c>
      <c r="E84" s="9" t="s">
        <v>59</v>
      </c>
      <c r="F84" s="12">
        <v>223.74</v>
      </c>
      <c r="G84" s="12"/>
      <c r="H84" s="19">
        <f t="shared" si="2"/>
        <v>0</v>
      </c>
    </row>
    <row r="85" customFormat="1" ht="79.5" customHeight="1" spans="1:8">
      <c r="A85" s="8">
        <v>76</v>
      </c>
      <c r="B85" s="11" t="s">
        <v>885</v>
      </c>
      <c r="C85" s="11" t="s">
        <v>81</v>
      </c>
      <c r="D85" s="11" t="s">
        <v>91</v>
      </c>
      <c r="E85" s="9" t="s">
        <v>59</v>
      </c>
      <c r="F85" s="12">
        <v>55.18</v>
      </c>
      <c r="G85" s="12"/>
      <c r="H85" s="19">
        <f t="shared" si="2"/>
        <v>0</v>
      </c>
    </row>
    <row r="86" customFormat="1" ht="66.75" customHeight="1" spans="1:8">
      <c r="A86" s="8">
        <v>77</v>
      </c>
      <c r="B86" s="11" t="s">
        <v>886</v>
      </c>
      <c r="C86" s="11" t="s">
        <v>84</v>
      </c>
      <c r="D86" s="11" t="s">
        <v>184</v>
      </c>
      <c r="E86" s="9" t="s">
        <v>59</v>
      </c>
      <c r="F86" s="12">
        <v>447.48</v>
      </c>
      <c r="G86" s="12"/>
      <c r="H86" s="19">
        <f t="shared" si="2"/>
        <v>0</v>
      </c>
    </row>
    <row r="87" customFormat="1" ht="54" customHeight="1" spans="1:8">
      <c r="A87" s="8">
        <v>78</v>
      </c>
      <c r="B87" s="11" t="s">
        <v>887</v>
      </c>
      <c r="C87" s="11" t="s">
        <v>200</v>
      </c>
      <c r="D87" s="11" t="s">
        <v>201</v>
      </c>
      <c r="E87" s="9" t="s">
        <v>103</v>
      </c>
      <c r="F87" s="12">
        <v>11</v>
      </c>
      <c r="G87" s="12"/>
      <c r="H87" s="19">
        <f t="shared" si="2"/>
        <v>0</v>
      </c>
    </row>
    <row r="88" customFormat="1" ht="41.25" customHeight="1" spans="1:8">
      <c r="A88" s="8">
        <v>79</v>
      </c>
      <c r="B88" s="11" t="s">
        <v>888</v>
      </c>
      <c r="C88" s="11" t="s">
        <v>144</v>
      </c>
      <c r="D88" s="11" t="s">
        <v>145</v>
      </c>
      <c r="E88" s="9" t="s">
        <v>70</v>
      </c>
      <c r="F88" s="12">
        <v>1</v>
      </c>
      <c r="G88" s="12"/>
      <c r="H88" s="19">
        <f t="shared" si="2"/>
        <v>0</v>
      </c>
    </row>
    <row r="89" customFormat="1" ht="15.75" customHeight="1" spans="1:8">
      <c r="A89" s="8">
        <v>80</v>
      </c>
      <c r="B89" s="11" t="s">
        <v>889</v>
      </c>
      <c r="C89" s="11" t="s">
        <v>154</v>
      </c>
      <c r="D89" s="11"/>
      <c r="E89" s="9" t="s">
        <v>155</v>
      </c>
      <c r="F89" s="12">
        <v>1</v>
      </c>
      <c r="G89" s="12"/>
      <c r="H89" s="19">
        <f t="shared" si="2"/>
        <v>0</v>
      </c>
    </row>
    <row r="90" customFormat="1" ht="33" customHeight="1" spans="1:8">
      <c r="A90" s="8"/>
      <c r="B90" s="11"/>
      <c r="C90" s="11" t="s">
        <v>204</v>
      </c>
      <c r="D90" s="11"/>
      <c r="E90" s="11"/>
      <c r="F90" s="12"/>
      <c r="G90" s="12"/>
      <c r="H90" s="19">
        <f t="shared" si="2"/>
        <v>0</v>
      </c>
    </row>
    <row r="91" customFormat="1" ht="79.5" customHeight="1" spans="1:8">
      <c r="A91" s="8">
        <v>81</v>
      </c>
      <c r="B91" s="11" t="s">
        <v>890</v>
      </c>
      <c r="C91" s="11" t="s">
        <v>76</v>
      </c>
      <c r="D91" s="11" t="s">
        <v>79</v>
      </c>
      <c r="E91" s="9" t="s">
        <v>59</v>
      </c>
      <c r="F91" s="12">
        <v>208.28</v>
      </c>
      <c r="G91" s="12"/>
      <c r="H91" s="19">
        <f t="shared" si="2"/>
        <v>0</v>
      </c>
    </row>
    <row r="92" customFormat="1" ht="79.5" customHeight="1" spans="1:8">
      <c r="A92" s="8">
        <v>82</v>
      </c>
      <c r="B92" s="11" t="s">
        <v>891</v>
      </c>
      <c r="C92" s="11" t="s">
        <v>76</v>
      </c>
      <c r="D92" s="11" t="s">
        <v>207</v>
      </c>
      <c r="E92" s="9" t="s">
        <v>59</v>
      </c>
      <c r="F92" s="12">
        <v>68.05</v>
      </c>
      <c r="G92" s="12"/>
      <c r="H92" s="19">
        <f t="shared" si="2"/>
        <v>0</v>
      </c>
    </row>
    <row r="93" customFormat="1" ht="66.75" customHeight="1" spans="1:8">
      <c r="A93" s="8">
        <v>83</v>
      </c>
      <c r="B93" s="11" t="s">
        <v>892</v>
      </c>
      <c r="C93" s="11" t="s">
        <v>76</v>
      </c>
      <c r="D93" s="11" t="s">
        <v>209</v>
      </c>
      <c r="E93" s="9" t="s">
        <v>59</v>
      </c>
      <c r="F93" s="12">
        <v>9</v>
      </c>
      <c r="G93" s="12"/>
      <c r="H93" s="19">
        <f t="shared" si="2"/>
        <v>0</v>
      </c>
    </row>
    <row r="94" customFormat="1" ht="66.75" customHeight="1" spans="1:8">
      <c r="A94" s="8">
        <v>84</v>
      </c>
      <c r="B94" s="11" t="s">
        <v>893</v>
      </c>
      <c r="C94" s="11" t="s">
        <v>76</v>
      </c>
      <c r="D94" s="11" t="s">
        <v>211</v>
      </c>
      <c r="E94" s="9" t="s">
        <v>59</v>
      </c>
      <c r="F94" s="12">
        <v>1.68</v>
      </c>
      <c r="G94" s="12"/>
      <c r="H94" s="19">
        <f t="shared" si="2"/>
        <v>0</v>
      </c>
    </row>
    <row r="95" customFormat="1" ht="66.75" customHeight="1" spans="1:8">
      <c r="A95" s="8">
        <v>85</v>
      </c>
      <c r="B95" s="11" t="s">
        <v>894</v>
      </c>
      <c r="C95" s="11" t="s">
        <v>81</v>
      </c>
      <c r="D95" s="11" t="s">
        <v>213</v>
      </c>
      <c r="E95" s="9" t="s">
        <v>59</v>
      </c>
      <c r="F95" s="12">
        <v>9</v>
      </c>
      <c r="G95" s="12"/>
      <c r="H95" s="19">
        <f t="shared" si="2"/>
        <v>0</v>
      </c>
    </row>
    <row r="96" customFormat="1" ht="79.5" customHeight="1" spans="1:8">
      <c r="A96" s="8">
        <v>86</v>
      </c>
      <c r="B96" s="11" t="s">
        <v>895</v>
      </c>
      <c r="C96" s="11" t="s">
        <v>81</v>
      </c>
      <c r="D96" s="11" t="s">
        <v>82</v>
      </c>
      <c r="E96" s="9" t="s">
        <v>59</v>
      </c>
      <c r="F96" s="12">
        <v>261.28</v>
      </c>
      <c r="G96" s="12"/>
      <c r="H96" s="19">
        <f t="shared" si="2"/>
        <v>0</v>
      </c>
    </row>
    <row r="97" customFormat="1" ht="79.5" customHeight="1" spans="1:8">
      <c r="A97" s="8">
        <v>87</v>
      </c>
      <c r="B97" s="11" t="s">
        <v>896</v>
      </c>
      <c r="C97" s="11" t="s">
        <v>84</v>
      </c>
      <c r="D97" s="11" t="s">
        <v>85</v>
      </c>
      <c r="E97" s="9" t="s">
        <v>59</v>
      </c>
      <c r="F97" s="12">
        <v>147.94</v>
      </c>
      <c r="G97" s="12"/>
      <c r="H97" s="19">
        <f t="shared" si="2"/>
        <v>0</v>
      </c>
    </row>
    <row r="98" customFormat="1" ht="54" customHeight="1" spans="1:8">
      <c r="A98" s="8">
        <v>88</v>
      </c>
      <c r="B98" s="11" t="s">
        <v>897</v>
      </c>
      <c r="C98" s="11" t="s">
        <v>217</v>
      </c>
      <c r="D98" s="11" t="s">
        <v>218</v>
      </c>
      <c r="E98" s="9" t="s">
        <v>103</v>
      </c>
      <c r="F98" s="12">
        <v>7</v>
      </c>
      <c r="G98" s="12"/>
      <c r="H98" s="19">
        <f t="shared" si="2"/>
        <v>0</v>
      </c>
    </row>
    <row r="99" customFormat="1" ht="66.75" customHeight="1" spans="1:8">
      <c r="A99" s="8">
        <v>89</v>
      </c>
      <c r="B99" s="11" t="s">
        <v>898</v>
      </c>
      <c r="C99" s="11" t="s">
        <v>220</v>
      </c>
      <c r="D99" s="11" t="s">
        <v>221</v>
      </c>
      <c r="E99" s="9" t="s">
        <v>103</v>
      </c>
      <c r="F99" s="12">
        <v>6</v>
      </c>
      <c r="G99" s="12"/>
      <c r="H99" s="19">
        <f t="shared" si="2"/>
        <v>0</v>
      </c>
    </row>
    <row r="100" customFormat="1" ht="41.25" customHeight="1" spans="1:8">
      <c r="A100" s="8">
        <v>90</v>
      </c>
      <c r="B100" s="11" t="s">
        <v>899</v>
      </c>
      <c r="C100" s="11" t="s">
        <v>223</v>
      </c>
      <c r="D100" s="11" t="s">
        <v>224</v>
      </c>
      <c r="E100" s="9" t="s">
        <v>103</v>
      </c>
      <c r="F100" s="12">
        <v>6</v>
      </c>
      <c r="G100" s="12"/>
      <c r="H100" s="19">
        <f t="shared" si="2"/>
        <v>0</v>
      </c>
    </row>
    <row r="101" customFormat="1" ht="66.75" customHeight="1" spans="1:8">
      <c r="A101" s="8">
        <v>91</v>
      </c>
      <c r="B101" s="11" t="s">
        <v>900</v>
      </c>
      <c r="C101" s="11" t="s">
        <v>98</v>
      </c>
      <c r="D101" s="11" t="s">
        <v>99</v>
      </c>
      <c r="E101" s="9" t="s">
        <v>59</v>
      </c>
      <c r="F101" s="12">
        <v>58.5</v>
      </c>
      <c r="G101" s="12"/>
      <c r="H101" s="19">
        <f t="shared" si="2"/>
        <v>0</v>
      </c>
    </row>
    <row r="102" customFormat="1" ht="54" customHeight="1" spans="1:8">
      <c r="A102" s="8">
        <v>92</v>
      </c>
      <c r="B102" s="11" t="s">
        <v>901</v>
      </c>
      <c r="C102" s="11" t="s">
        <v>141</v>
      </c>
      <c r="D102" s="11" t="s">
        <v>142</v>
      </c>
      <c r="E102" s="9" t="s">
        <v>70</v>
      </c>
      <c r="F102" s="12">
        <v>14</v>
      </c>
      <c r="G102" s="12"/>
      <c r="H102" s="19">
        <f t="shared" si="2"/>
        <v>0</v>
      </c>
    </row>
    <row r="103" customFormat="1" ht="41.25" customHeight="1" spans="1:8">
      <c r="A103" s="8">
        <v>93</v>
      </c>
      <c r="B103" s="11" t="s">
        <v>902</v>
      </c>
      <c r="C103" s="11" t="s">
        <v>144</v>
      </c>
      <c r="D103" s="11" t="s">
        <v>145</v>
      </c>
      <c r="E103" s="9" t="s">
        <v>70</v>
      </c>
      <c r="F103" s="12">
        <v>1</v>
      </c>
      <c r="G103" s="12"/>
      <c r="H103" s="19">
        <f t="shared" si="2"/>
        <v>0</v>
      </c>
    </row>
    <row r="104" customFormat="1" ht="31" customHeight="1" spans="1:8">
      <c r="A104" s="8">
        <v>94</v>
      </c>
      <c r="B104" s="11" t="s">
        <v>903</v>
      </c>
      <c r="C104" s="11" t="s">
        <v>154</v>
      </c>
      <c r="D104" s="11"/>
      <c r="E104" s="9" t="s">
        <v>155</v>
      </c>
      <c r="F104" s="12">
        <v>1</v>
      </c>
      <c r="G104" s="12"/>
      <c r="H104" s="19">
        <f t="shared" si="2"/>
        <v>0</v>
      </c>
    </row>
    <row r="105" customFormat="1" ht="33" customHeight="1" spans="1:8">
      <c r="A105" s="8"/>
      <c r="B105" s="11"/>
      <c r="C105" s="11" t="s">
        <v>229</v>
      </c>
      <c r="D105" s="11"/>
      <c r="E105" s="11"/>
      <c r="F105" s="12"/>
      <c r="G105" s="12"/>
      <c r="H105" s="19">
        <f t="shared" si="2"/>
        <v>0</v>
      </c>
    </row>
    <row r="106" customFormat="1" ht="79.5" customHeight="1" spans="1:8">
      <c r="A106" s="8">
        <v>95</v>
      </c>
      <c r="B106" s="11" t="s">
        <v>904</v>
      </c>
      <c r="C106" s="11" t="s">
        <v>76</v>
      </c>
      <c r="D106" s="11" t="s">
        <v>77</v>
      </c>
      <c r="E106" s="9" t="s">
        <v>59</v>
      </c>
      <c r="F106" s="12">
        <v>1154</v>
      </c>
      <c r="G106" s="12"/>
      <c r="H106" s="19">
        <f t="shared" si="2"/>
        <v>0</v>
      </c>
    </row>
    <row r="107" customFormat="1" ht="79.5" customHeight="1" spans="1:8">
      <c r="A107" s="8">
        <v>96</v>
      </c>
      <c r="B107" s="11" t="s">
        <v>905</v>
      </c>
      <c r="C107" s="11" t="s">
        <v>81</v>
      </c>
      <c r="D107" s="11" t="s">
        <v>82</v>
      </c>
      <c r="E107" s="9" t="s">
        <v>59</v>
      </c>
      <c r="F107" s="12">
        <v>1634</v>
      </c>
      <c r="G107" s="12"/>
      <c r="H107" s="19">
        <f t="shared" si="2"/>
        <v>0</v>
      </c>
    </row>
    <row r="108" customFormat="1" ht="54" customHeight="1" spans="1:8">
      <c r="A108" s="8">
        <v>97</v>
      </c>
      <c r="B108" s="11" t="s">
        <v>906</v>
      </c>
      <c r="C108" s="11" t="s">
        <v>233</v>
      </c>
      <c r="D108" s="11" t="s">
        <v>234</v>
      </c>
      <c r="E108" s="9" t="s">
        <v>103</v>
      </c>
      <c r="F108" s="12">
        <v>96</v>
      </c>
      <c r="G108" s="12"/>
      <c r="H108" s="19">
        <f t="shared" si="2"/>
        <v>0</v>
      </c>
    </row>
    <row r="109" customFormat="1" ht="54" customHeight="1" spans="1:8">
      <c r="A109" s="8">
        <v>98</v>
      </c>
      <c r="B109" s="11" t="s">
        <v>907</v>
      </c>
      <c r="C109" s="11" t="s">
        <v>236</v>
      </c>
      <c r="D109" s="11" t="s">
        <v>237</v>
      </c>
      <c r="E109" s="9" t="s">
        <v>70</v>
      </c>
      <c r="F109" s="12">
        <v>96</v>
      </c>
      <c r="G109" s="12"/>
      <c r="H109" s="19">
        <f t="shared" si="2"/>
        <v>0</v>
      </c>
    </row>
    <row r="110" customFormat="1" ht="54" customHeight="1" spans="1:8">
      <c r="A110" s="8">
        <v>99</v>
      </c>
      <c r="B110" s="11" t="s">
        <v>908</v>
      </c>
      <c r="C110" s="11" t="s">
        <v>239</v>
      </c>
      <c r="D110" s="11" t="s">
        <v>240</v>
      </c>
      <c r="E110" s="9" t="s">
        <v>70</v>
      </c>
      <c r="F110" s="12">
        <v>96</v>
      </c>
      <c r="G110" s="12"/>
      <c r="H110" s="19">
        <f t="shared" si="2"/>
        <v>0</v>
      </c>
    </row>
    <row r="111" customFormat="1" ht="66.75" customHeight="1" spans="1:8">
      <c r="A111" s="8">
        <v>100</v>
      </c>
      <c r="B111" s="11" t="s">
        <v>909</v>
      </c>
      <c r="C111" s="11" t="s">
        <v>242</v>
      </c>
      <c r="D111" s="11" t="s">
        <v>243</v>
      </c>
      <c r="E111" s="9" t="s">
        <v>70</v>
      </c>
      <c r="F111" s="12">
        <v>96</v>
      </c>
      <c r="G111" s="12"/>
      <c r="H111" s="19">
        <f t="shared" si="2"/>
        <v>0</v>
      </c>
    </row>
    <row r="112" customFormat="1" ht="41.25" customHeight="1" spans="1:8">
      <c r="A112" s="8">
        <v>101</v>
      </c>
      <c r="B112" s="11" t="s">
        <v>910</v>
      </c>
      <c r="C112" s="11" t="s">
        <v>144</v>
      </c>
      <c r="D112" s="11" t="s">
        <v>145</v>
      </c>
      <c r="E112" s="9" t="s">
        <v>70</v>
      </c>
      <c r="F112" s="12">
        <v>1</v>
      </c>
      <c r="G112" s="12"/>
      <c r="H112" s="19">
        <f t="shared" si="2"/>
        <v>0</v>
      </c>
    </row>
    <row r="113" customFormat="1" ht="31" customHeight="1" spans="1:8">
      <c r="A113" s="8">
        <v>102</v>
      </c>
      <c r="B113" s="11" t="s">
        <v>911</v>
      </c>
      <c r="C113" s="11" t="s">
        <v>154</v>
      </c>
      <c r="D113" s="11"/>
      <c r="E113" s="9" t="s">
        <v>155</v>
      </c>
      <c r="F113" s="12">
        <v>1</v>
      </c>
      <c r="G113" s="12"/>
      <c r="H113" s="19">
        <f t="shared" si="2"/>
        <v>0</v>
      </c>
    </row>
    <row r="114" customFormat="1" ht="34" customHeight="1" spans="1:8">
      <c r="A114" s="16" t="s">
        <v>249</v>
      </c>
      <c r="B114" s="17"/>
      <c r="C114" s="17"/>
      <c r="D114" s="17"/>
      <c r="E114" s="17"/>
      <c r="F114" s="17"/>
      <c r="G114" s="17"/>
      <c r="H114" s="20">
        <f>SUM(H6:H113)</f>
        <v>0</v>
      </c>
    </row>
  </sheetData>
  <mergeCells count="12">
    <mergeCell ref="A1:H1"/>
    <mergeCell ref="A2:D2"/>
    <mergeCell ref="E2:F2"/>
    <mergeCell ref="G2:H2"/>
    <mergeCell ref="G3:H3"/>
    <mergeCell ref="A114:G114"/>
    <mergeCell ref="A3:A4"/>
    <mergeCell ref="B3:B4"/>
    <mergeCell ref="C3:C4"/>
    <mergeCell ref="D3:D4"/>
    <mergeCell ref="E3:E4"/>
    <mergeCell ref="F3:F4"/>
  </mergeCells>
  <pageMargins left="0.75" right="0.75" top="1" bottom="1" header="0.5" footer="0.5"/>
  <pageSetup paperSize="9" scale="85"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2"/>
  <sheetViews>
    <sheetView showGridLines="0" showZeros="0" view="pageBreakPreview" zoomScaleNormal="100" workbookViewId="0">
      <pane xSplit="6" ySplit="6" topLeftCell="G113" activePane="bottomRight" state="frozen"/>
      <selection/>
      <selection pane="topRight"/>
      <selection pane="bottomLeft"/>
      <selection pane="bottomRight" activeCell="G7" sqref="G7:G121"/>
    </sheetView>
  </sheetViews>
  <sheetFormatPr defaultColWidth="9" defaultRowHeight="12" outlineLevelCol="7"/>
  <cols>
    <col min="1" max="1" width="9.5047619047619" customWidth="1"/>
    <col min="2" max="2" width="19.6666666666667" customWidth="1"/>
    <col min="3" max="3" width="18.1619047619048" customWidth="1"/>
    <col min="4" max="4" width="25.1428571428571" customWidth="1"/>
    <col min="5" max="5" width="7.16190476190476" customWidth="1"/>
    <col min="6" max="6" width="9" customWidth="1"/>
    <col min="7" max="8" width="12.1714285714286" customWidth="1"/>
  </cols>
  <sheetData>
    <row r="1" customFormat="1" ht="39.75" customHeight="1" spans="1:8">
      <c r="A1" s="1" t="s">
        <v>46</v>
      </c>
      <c r="B1" s="1"/>
      <c r="C1" s="1"/>
      <c r="D1" s="1"/>
      <c r="E1" s="1"/>
      <c r="F1" s="1"/>
      <c r="G1" s="2"/>
      <c r="H1" s="2"/>
    </row>
    <row r="2" customFormat="1" ht="28.5" customHeight="1" spans="1:8">
      <c r="A2" s="3" t="s">
        <v>912</v>
      </c>
      <c r="B2" s="3"/>
      <c r="C2" s="3"/>
      <c r="D2" s="3"/>
      <c r="E2" s="3"/>
      <c r="F2" s="3"/>
      <c r="G2" s="4"/>
      <c r="H2" s="4"/>
    </row>
    <row r="3" customFormat="1" ht="17.25" customHeight="1" spans="1:8">
      <c r="A3" s="5" t="s">
        <v>1</v>
      </c>
      <c r="B3" s="6" t="s">
        <v>48</v>
      </c>
      <c r="C3" s="6" t="s">
        <v>25</v>
      </c>
      <c r="D3" s="6" t="s">
        <v>49</v>
      </c>
      <c r="E3" s="6" t="s">
        <v>50</v>
      </c>
      <c r="F3" s="6" t="s">
        <v>51</v>
      </c>
      <c r="G3" s="6" t="s">
        <v>52</v>
      </c>
      <c r="H3" s="7"/>
    </row>
    <row r="4" customFormat="1" ht="17.25" customHeight="1" spans="1:8">
      <c r="A4" s="8"/>
      <c r="B4" s="9"/>
      <c r="C4" s="9"/>
      <c r="D4" s="9"/>
      <c r="E4" s="9"/>
      <c r="F4" s="9"/>
      <c r="G4" s="9" t="s">
        <v>53</v>
      </c>
      <c r="H4" s="10" t="s">
        <v>54</v>
      </c>
    </row>
    <row r="5" customFormat="1" ht="15.75" customHeight="1" spans="1:8">
      <c r="A5" s="8"/>
      <c r="B5" s="11"/>
      <c r="C5" s="11" t="s">
        <v>251</v>
      </c>
      <c r="D5" s="11"/>
      <c r="E5" s="11"/>
      <c r="F5" s="12"/>
      <c r="G5" s="12"/>
      <c r="H5" s="13"/>
    </row>
    <row r="6" customFormat="1" ht="15.75" customHeight="1" spans="1:8">
      <c r="A6" s="8"/>
      <c r="B6" s="11"/>
      <c r="C6" s="11" t="s">
        <v>913</v>
      </c>
      <c r="D6" s="11"/>
      <c r="E6" s="11"/>
      <c r="F6" s="12"/>
      <c r="G6" s="12"/>
      <c r="H6" s="13"/>
    </row>
    <row r="7" customFormat="1" ht="143.25" customHeight="1" spans="1:8">
      <c r="A7" s="8">
        <v>1</v>
      </c>
      <c r="B7" s="11" t="s">
        <v>914</v>
      </c>
      <c r="C7" s="11" t="s">
        <v>915</v>
      </c>
      <c r="D7" s="11" t="s">
        <v>916</v>
      </c>
      <c r="E7" s="9" t="s">
        <v>285</v>
      </c>
      <c r="F7" s="12">
        <v>1</v>
      </c>
      <c r="G7" s="12"/>
      <c r="H7" s="19">
        <f>F7*G7</f>
        <v>0</v>
      </c>
    </row>
    <row r="8" customFormat="1" ht="92.25" customHeight="1" spans="1:8">
      <c r="A8" s="8">
        <v>2</v>
      </c>
      <c r="B8" s="11" t="s">
        <v>917</v>
      </c>
      <c r="C8" s="11" t="s">
        <v>545</v>
      </c>
      <c r="D8" s="11" t="s">
        <v>918</v>
      </c>
      <c r="E8" s="9" t="s">
        <v>285</v>
      </c>
      <c r="F8" s="12">
        <v>2</v>
      </c>
      <c r="G8" s="12"/>
      <c r="H8" s="19">
        <f t="shared" ref="H8:H39" si="0">F8*G8</f>
        <v>0</v>
      </c>
    </row>
    <row r="9" customFormat="1" ht="181.5" customHeight="1" spans="1:8">
      <c r="A9" s="8">
        <v>3</v>
      </c>
      <c r="B9" s="11" t="s">
        <v>919</v>
      </c>
      <c r="C9" s="11" t="s">
        <v>920</v>
      </c>
      <c r="D9" s="11" t="s">
        <v>257</v>
      </c>
      <c r="E9" s="9" t="s">
        <v>59</v>
      </c>
      <c r="F9" s="12">
        <v>6.35</v>
      </c>
      <c r="G9" s="12"/>
      <c r="H9" s="19">
        <f t="shared" si="0"/>
        <v>0</v>
      </c>
    </row>
    <row r="10" customFormat="1" ht="181.5" customHeight="1" spans="1:8">
      <c r="A10" s="8">
        <v>4</v>
      </c>
      <c r="B10" s="11" t="s">
        <v>921</v>
      </c>
      <c r="C10" s="11" t="s">
        <v>259</v>
      </c>
      <c r="D10" s="11" t="s">
        <v>260</v>
      </c>
      <c r="E10" s="9" t="s">
        <v>59</v>
      </c>
      <c r="F10" s="12">
        <v>44.81</v>
      </c>
      <c r="G10" s="12"/>
      <c r="H10" s="19">
        <f t="shared" si="0"/>
        <v>0</v>
      </c>
    </row>
    <row r="11" customFormat="1" ht="181.5" customHeight="1" spans="1:8">
      <c r="A11" s="8">
        <v>5</v>
      </c>
      <c r="B11" s="11" t="s">
        <v>922</v>
      </c>
      <c r="C11" s="11" t="s">
        <v>923</v>
      </c>
      <c r="D11" s="11" t="s">
        <v>924</v>
      </c>
      <c r="E11" s="9" t="s">
        <v>59</v>
      </c>
      <c r="F11" s="12">
        <v>3.95</v>
      </c>
      <c r="G11" s="12"/>
      <c r="H11" s="19">
        <f t="shared" si="0"/>
        <v>0</v>
      </c>
    </row>
    <row r="12" customFormat="1" ht="181.5" customHeight="1" spans="1:8">
      <c r="A12" s="8">
        <v>6</v>
      </c>
      <c r="B12" s="11" t="s">
        <v>925</v>
      </c>
      <c r="C12" s="11" t="s">
        <v>926</v>
      </c>
      <c r="D12" s="11" t="s">
        <v>927</v>
      </c>
      <c r="E12" s="9" t="s">
        <v>59</v>
      </c>
      <c r="F12" s="12">
        <v>25.05</v>
      </c>
      <c r="G12" s="12"/>
      <c r="H12" s="19">
        <f t="shared" si="0"/>
        <v>0</v>
      </c>
    </row>
    <row r="13" customFormat="1" ht="79.5" customHeight="1" spans="1:8">
      <c r="A13" s="8">
        <v>7</v>
      </c>
      <c r="B13" s="11" t="s">
        <v>928</v>
      </c>
      <c r="C13" s="11" t="s">
        <v>929</v>
      </c>
      <c r="D13" s="11" t="s">
        <v>930</v>
      </c>
      <c r="E13" s="9" t="s">
        <v>59</v>
      </c>
      <c r="F13" s="12">
        <v>2.26</v>
      </c>
      <c r="G13" s="12"/>
      <c r="H13" s="19">
        <f t="shared" si="0"/>
        <v>0</v>
      </c>
    </row>
    <row r="14" customFormat="1" ht="79.5" customHeight="1" spans="1:8">
      <c r="A14" s="8">
        <v>8</v>
      </c>
      <c r="B14" s="11" t="s">
        <v>931</v>
      </c>
      <c r="C14" s="11" t="s">
        <v>932</v>
      </c>
      <c r="D14" s="11" t="s">
        <v>933</v>
      </c>
      <c r="E14" s="9" t="s">
        <v>59</v>
      </c>
      <c r="F14" s="12">
        <v>1.9</v>
      </c>
      <c r="G14" s="12"/>
      <c r="H14" s="19">
        <f t="shared" si="0"/>
        <v>0</v>
      </c>
    </row>
    <row r="15" customFormat="1" ht="79.5" customHeight="1" spans="1:8">
      <c r="A15" s="8">
        <v>9</v>
      </c>
      <c r="B15" s="11" t="s">
        <v>934</v>
      </c>
      <c r="C15" s="11" t="s">
        <v>935</v>
      </c>
      <c r="D15" s="11" t="s">
        <v>936</v>
      </c>
      <c r="E15" s="9" t="s">
        <v>59</v>
      </c>
      <c r="F15" s="12">
        <v>3.5</v>
      </c>
      <c r="G15" s="12"/>
      <c r="H15" s="19">
        <f t="shared" si="0"/>
        <v>0</v>
      </c>
    </row>
    <row r="16" customFormat="1" ht="105" customHeight="1" spans="1:8">
      <c r="A16" s="8">
        <v>10</v>
      </c>
      <c r="B16" s="11" t="s">
        <v>937</v>
      </c>
      <c r="C16" s="11" t="s">
        <v>270</v>
      </c>
      <c r="D16" s="11" t="s">
        <v>271</v>
      </c>
      <c r="E16" s="9" t="s">
        <v>74</v>
      </c>
      <c r="F16" s="12">
        <v>46.78</v>
      </c>
      <c r="G16" s="12"/>
      <c r="H16" s="19">
        <f t="shared" si="0"/>
        <v>0</v>
      </c>
    </row>
    <row r="17" customFormat="1" ht="54" customHeight="1" spans="1:8">
      <c r="A17" s="8">
        <v>11</v>
      </c>
      <c r="B17" s="11" t="s">
        <v>938</v>
      </c>
      <c r="C17" s="11" t="s">
        <v>939</v>
      </c>
      <c r="D17" s="11" t="s">
        <v>940</v>
      </c>
      <c r="E17" s="9" t="s">
        <v>941</v>
      </c>
      <c r="F17" s="12">
        <v>1</v>
      </c>
      <c r="G17" s="12"/>
      <c r="H17" s="19">
        <f t="shared" si="0"/>
        <v>0</v>
      </c>
    </row>
    <row r="18" customFormat="1" ht="54" customHeight="1" spans="1:8">
      <c r="A18" s="8">
        <v>12</v>
      </c>
      <c r="B18" s="11" t="s">
        <v>942</v>
      </c>
      <c r="C18" s="11" t="s">
        <v>939</v>
      </c>
      <c r="D18" s="11" t="s">
        <v>943</v>
      </c>
      <c r="E18" s="9" t="s">
        <v>941</v>
      </c>
      <c r="F18" s="12">
        <v>2</v>
      </c>
      <c r="G18" s="12"/>
      <c r="H18" s="19">
        <f t="shared" si="0"/>
        <v>0</v>
      </c>
    </row>
    <row r="19" customFormat="1" ht="66.75" customHeight="1" spans="1:8">
      <c r="A19" s="8">
        <v>13</v>
      </c>
      <c r="B19" s="11" t="s">
        <v>944</v>
      </c>
      <c r="C19" s="11" t="s">
        <v>945</v>
      </c>
      <c r="D19" s="11" t="s">
        <v>946</v>
      </c>
      <c r="E19" s="9" t="s">
        <v>70</v>
      </c>
      <c r="F19" s="12">
        <v>2</v>
      </c>
      <c r="G19" s="12"/>
      <c r="H19" s="19">
        <f t="shared" si="0"/>
        <v>0</v>
      </c>
    </row>
    <row r="20" customFormat="1" ht="54" customHeight="1" spans="1:8">
      <c r="A20" s="8">
        <v>14</v>
      </c>
      <c r="B20" s="11" t="s">
        <v>947</v>
      </c>
      <c r="C20" s="11" t="s">
        <v>948</v>
      </c>
      <c r="D20" s="11" t="s">
        <v>949</v>
      </c>
      <c r="E20" s="9" t="s">
        <v>70</v>
      </c>
      <c r="F20" s="12">
        <v>5</v>
      </c>
      <c r="G20" s="12"/>
      <c r="H20" s="19">
        <f t="shared" si="0"/>
        <v>0</v>
      </c>
    </row>
    <row r="21" customFormat="1" ht="54" customHeight="1" spans="1:8">
      <c r="A21" s="8">
        <v>15</v>
      </c>
      <c r="B21" s="11" t="s">
        <v>950</v>
      </c>
      <c r="C21" s="11" t="s">
        <v>951</v>
      </c>
      <c r="D21" s="11" t="s">
        <v>952</v>
      </c>
      <c r="E21" s="9" t="s">
        <v>70</v>
      </c>
      <c r="F21" s="12">
        <v>2</v>
      </c>
      <c r="G21" s="12"/>
      <c r="H21" s="19">
        <f t="shared" si="0"/>
        <v>0</v>
      </c>
    </row>
    <row r="22" customFormat="1" ht="54" customHeight="1" spans="1:8">
      <c r="A22" s="8">
        <v>16</v>
      </c>
      <c r="B22" s="11" t="s">
        <v>953</v>
      </c>
      <c r="C22" s="11" t="s">
        <v>273</v>
      </c>
      <c r="D22" s="11" t="s">
        <v>276</v>
      </c>
      <c r="E22" s="9" t="s">
        <v>70</v>
      </c>
      <c r="F22" s="12">
        <v>2</v>
      </c>
      <c r="G22" s="12"/>
      <c r="H22" s="19">
        <f t="shared" si="0"/>
        <v>0</v>
      </c>
    </row>
    <row r="23" customFormat="1" ht="54" customHeight="1" spans="1:8">
      <c r="A23" s="8">
        <v>17</v>
      </c>
      <c r="B23" s="11" t="s">
        <v>954</v>
      </c>
      <c r="C23" s="11" t="s">
        <v>273</v>
      </c>
      <c r="D23" s="11" t="s">
        <v>278</v>
      </c>
      <c r="E23" s="9" t="s">
        <v>70</v>
      </c>
      <c r="F23" s="12">
        <v>10</v>
      </c>
      <c r="G23" s="12"/>
      <c r="H23" s="19">
        <f t="shared" si="0"/>
        <v>0</v>
      </c>
    </row>
    <row r="24" customFormat="1" ht="54" customHeight="1" spans="1:8">
      <c r="A24" s="8">
        <v>18</v>
      </c>
      <c r="B24" s="11" t="s">
        <v>955</v>
      </c>
      <c r="C24" s="11" t="s">
        <v>273</v>
      </c>
      <c r="D24" s="11" t="s">
        <v>956</v>
      </c>
      <c r="E24" s="9" t="s">
        <v>70</v>
      </c>
      <c r="F24" s="12">
        <v>2</v>
      </c>
      <c r="G24" s="12"/>
      <c r="H24" s="19">
        <f t="shared" si="0"/>
        <v>0</v>
      </c>
    </row>
    <row r="25" customFormat="1" ht="54" customHeight="1" spans="1:8">
      <c r="A25" s="8">
        <v>19</v>
      </c>
      <c r="B25" s="11" t="s">
        <v>957</v>
      </c>
      <c r="C25" s="11" t="s">
        <v>273</v>
      </c>
      <c r="D25" s="11" t="s">
        <v>958</v>
      </c>
      <c r="E25" s="9" t="s">
        <v>70</v>
      </c>
      <c r="F25" s="12">
        <v>1</v>
      </c>
      <c r="G25" s="12"/>
      <c r="H25" s="19">
        <f t="shared" si="0"/>
        <v>0</v>
      </c>
    </row>
    <row r="26" customFormat="1" ht="54" customHeight="1" spans="1:8">
      <c r="A26" s="8">
        <v>20</v>
      </c>
      <c r="B26" s="11" t="s">
        <v>959</v>
      </c>
      <c r="C26" s="11" t="s">
        <v>960</v>
      </c>
      <c r="D26" s="11" t="s">
        <v>961</v>
      </c>
      <c r="E26" s="9" t="s">
        <v>70</v>
      </c>
      <c r="F26" s="12">
        <v>2</v>
      </c>
      <c r="G26" s="12"/>
      <c r="H26" s="19">
        <f t="shared" si="0"/>
        <v>0</v>
      </c>
    </row>
    <row r="27" customFormat="1" ht="92.25" customHeight="1" spans="1:8">
      <c r="A27" s="8">
        <v>21</v>
      </c>
      <c r="B27" s="11" t="s">
        <v>962</v>
      </c>
      <c r="C27" s="11" t="s">
        <v>963</v>
      </c>
      <c r="D27" s="11" t="s">
        <v>964</v>
      </c>
      <c r="E27" s="9" t="s">
        <v>70</v>
      </c>
      <c r="F27" s="12">
        <v>1</v>
      </c>
      <c r="G27" s="12"/>
      <c r="H27" s="19">
        <f t="shared" si="0"/>
        <v>0</v>
      </c>
    </row>
    <row r="28" customFormat="1" ht="41.25" customHeight="1" spans="1:8">
      <c r="A28" s="8">
        <v>22</v>
      </c>
      <c r="B28" s="11" t="s">
        <v>965</v>
      </c>
      <c r="C28" s="11" t="s">
        <v>966</v>
      </c>
      <c r="D28" s="11" t="s">
        <v>967</v>
      </c>
      <c r="E28" s="9" t="s">
        <v>70</v>
      </c>
      <c r="F28" s="12">
        <v>6</v>
      </c>
      <c r="G28" s="12"/>
      <c r="H28" s="19">
        <f t="shared" si="0"/>
        <v>0</v>
      </c>
    </row>
    <row r="29" customFormat="1" ht="54" customHeight="1" spans="1:8">
      <c r="A29" s="8">
        <v>23</v>
      </c>
      <c r="B29" s="11" t="s">
        <v>968</v>
      </c>
      <c r="C29" s="11" t="s">
        <v>969</v>
      </c>
      <c r="D29" s="11" t="s">
        <v>970</v>
      </c>
      <c r="E29" s="9" t="s">
        <v>70</v>
      </c>
      <c r="F29" s="12">
        <v>1</v>
      </c>
      <c r="G29" s="12"/>
      <c r="H29" s="19">
        <f t="shared" si="0"/>
        <v>0</v>
      </c>
    </row>
    <row r="30" customFormat="1" ht="79.5" customHeight="1" spans="1:8">
      <c r="A30" s="8">
        <v>24</v>
      </c>
      <c r="B30" s="11" t="s">
        <v>971</v>
      </c>
      <c r="C30" s="11" t="s">
        <v>972</v>
      </c>
      <c r="D30" s="11" t="s">
        <v>973</v>
      </c>
      <c r="E30" s="9" t="s">
        <v>70</v>
      </c>
      <c r="F30" s="12">
        <v>2</v>
      </c>
      <c r="G30" s="12"/>
      <c r="H30" s="19">
        <f t="shared" si="0"/>
        <v>0</v>
      </c>
    </row>
    <row r="31" customFormat="1" ht="54" customHeight="1" spans="1:8">
      <c r="A31" s="8">
        <v>25</v>
      </c>
      <c r="B31" s="11" t="s">
        <v>974</v>
      </c>
      <c r="C31" s="11" t="s">
        <v>975</v>
      </c>
      <c r="D31" s="11" t="s">
        <v>976</v>
      </c>
      <c r="E31" s="9" t="s">
        <v>70</v>
      </c>
      <c r="F31" s="12">
        <v>4</v>
      </c>
      <c r="G31" s="12"/>
      <c r="H31" s="19">
        <f t="shared" si="0"/>
        <v>0</v>
      </c>
    </row>
    <row r="32" customFormat="1" ht="54" customHeight="1" spans="1:8">
      <c r="A32" s="8">
        <v>26</v>
      </c>
      <c r="B32" s="11" t="s">
        <v>977</v>
      </c>
      <c r="C32" s="11" t="s">
        <v>978</v>
      </c>
      <c r="D32" s="11" t="s">
        <v>979</v>
      </c>
      <c r="E32" s="9" t="s">
        <v>980</v>
      </c>
      <c r="F32" s="12">
        <v>2</v>
      </c>
      <c r="G32" s="12"/>
      <c r="H32" s="19">
        <f t="shared" si="0"/>
        <v>0</v>
      </c>
    </row>
    <row r="33" customFormat="1" ht="54" customHeight="1" spans="1:8">
      <c r="A33" s="8">
        <v>27</v>
      </c>
      <c r="B33" s="11" t="s">
        <v>981</v>
      </c>
      <c r="C33" s="11" t="s">
        <v>978</v>
      </c>
      <c r="D33" s="11" t="s">
        <v>982</v>
      </c>
      <c r="E33" s="9" t="s">
        <v>980</v>
      </c>
      <c r="F33" s="12">
        <v>2</v>
      </c>
      <c r="G33" s="12"/>
      <c r="H33" s="19">
        <f t="shared" si="0"/>
        <v>0</v>
      </c>
    </row>
    <row r="34" customFormat="1" ht="66.75" customHeight="1" spans="1:8">
      <c r="A34" s="8">
        <v>28</v>
      </c>
      <c r="B34" s="11" t="s">
        <v>983</v>
      </c>
      <c r="C34" s="11" t="s">
        <v>984</v>
      </c>
      <c r="D34" s="11" t="s">
        <v>985</v>
      </c>
      <c r="E34" s="9" t="s">
        <v>103</v>
      </c>
      <c r="F34" s="12">
        <v>2</v>
      </c>
      <c r="G34" s="12"/>
      <c r="H34" s="19">
        <f t="shared" si="0"/>
        <v>0</v>
      </c>
    </row>
    <row r="35" customFormat="1" ht="41.25" customHeight="1" spans="1:8">
      <c r="A35" s="8">
        <v>29</v>
      </c>
      <c r="B35" s="11" t="s">
        <v>986</v>
      </c>
      <c r="C35" s="11" t="s">
        <v>987</v>
      </c>
      <c r="D35" s="11" t="s">
        <v>988</v>
      </c>
      <c r="E35" s="9" t="s">
        <v>103</v>
      </c>
      <c r="F35" s="12">
        <v>4</v>
      </c>
      <c r="G35" s="12"/>
      <c r="H35" s="19">
        <f t="shared" si="0"/>
        <v>0</v>
      </c>
    </row>
    <row r="36" customFormat="1" ht="54" customHeight="1" spans="1:8">
      <c r="A36" s="8">
        <v>30</v>
      </c>
      <c r="B36" s="11" t="s">
        <v>989</v>
      </c>
      <c r="C36" s="11" t="s">
        <v>990</v>
      </c>
      <c r="D36" s="11" t="s">
        <v>991</v>
      </c>
      <c r="E36" s="9" t="s">
        <v>285</v>
      </c>
      <c r="F36" s="12">
        <v>2</v>
      </c>
      <c r="G36" s="12"/>
      <c r="H36" s="19">
        <f t="shared" si="0"/>
        <v>0</v>
      </c>
    </row>
    <row r="37" customFormat="1" ht="54" customHeight="1" spans="1:8">
      <c r="A37" s="8">
        <v>31</v>
      </c>
      <c r="B37" s="11" t="s">
        <v>992</v>
      </c>
      <c r="C37" s="11" t="s">
        <v>993</v>
      </c>
      <c r="D37" s="11" t="s">
        <v>994</v>
      </c>
      <c r="E37" s="9" t="s">
        <v>70</v>
      </c>
      <c r="F37" s="12">
        <v>2</v>
      </c>
      <c r="G37" s="12"/>
      <c r="H37" s="19">
        <f t="shared" si="0"/>
        <v>0</v>
      </c>
    </row>
    <row r="38" customFormat="1" ht="54" customHeight="1" spans="1:8">
      <c r="A38" s="8">
        <v>32</v>
      </c>
      <c r="B38" s="11" t="s">
        <v>995</v>
      </c>
      <c r="C38" s="11" t="s">
        <v>996</v>
      </c>
      <c r="D38" s="11" t="s">
        <v>997</v>
      </c>
      <c r="E38" s="9" t="s">
        <v>70</v>
      </c>
      <c r="F38" s="12">
        <v>2</v>
      </c>
      <c r="G38" s="12"/>
      <c r="H38" s="19">
        <f t="shared" si="0"/>
        <v>0</v>
      </c>
    </row>
    <row r="39" customFormat="1" ht="54" customHeight="1" spans="1:8">
      <c r="A39" s="8">
        <v>33</v>
      </c>
      <c r="B39" s="11" t="s">
        <v>998</v>
      </c>
      <c r="C39" s="11" t="s">
        <v>999</v>
      </c>
      <c r="D39" s="11" t="s">
        <v>1000</v>
      </c>
      <c r="E39" s="9" t="s">
        <v>70</v>
      </c>
      <c r="F39" s="12">
        <v>2</v>
      </c>
      <c r="G39" s="12"/>
      <c r="H39" s="19">
        <f t="shared" si="0"/>
        <v>0</v>
      </c>
    </row>
    <row r="40" customFormat="1" ht="54" customHeight="1" spans="1:8">
      <c r="A40" s="8">
        <v>34</v>
      </c>
      <c r="B40" s="11" t="s">
        <v>1001</v>
      </c>
      <c r="C40" s="11" t="s">
        <v>999</v>
      </c>
      <c r="D40" s="11" t="s">
        <v>1002</v>
      </c>
      <c r="E40" s="9" t="s">
        <v>70</v>
      </c>
      <c r="F40" s="12">
        <v>2</v>
      </c>
      <c r="G40" s="12"/>
      <c r="H40" s="19">
        <f t="shared" ref="H40:H71" si="1">F40*G40</f>
        <v>0</v>
      </c>
    </row>
    <row r="41" customFormat="1" ht="54" customHeight="1" spans="1:8">
      <c r="A41" s="8">
        <v>35</v>
      </c>
      <c r="B41" s="11" t="s">
        <v>1003</v>
      </c>
      <c r="C41" s="11" t="s">
        <v>999</v>
      </c>
      <c r="D41" s="11" t="s">
        <v>1004</v>
      </c>
      <c r="E41" s="9" t="s">
        <v>70</v>
      </c>
      <c r="F41" s="12">
        <v>4</v>
      </c>
      <c r="G41" s="12"/>
      <c r="H41" s="19">
        <f t="shared" si="1"/>
        <v>0</v>
      </c>
    </row>
    <row r="42" customFormat="1" ht="54" customHeight="1" spans="1:8">
      <c r="A42" s="8">
        <v>36</v>
      </c>
      <c r="B42" s="11" t="s">
        <v>1005</v>
      </c>
      <c r="C42" s="11" t="s">
        <v>999</v>
      </c>
      <c r="D42" s="11" t="s">
        <v>1006</v>
      </c>
      <c r="E42" s="9" t="s">
        <v>70</v>
      </c>
      <c r="F42" s="12">
        <v>1</v>
      </c>
      <c r="G42" s="12"/>
      <c r="H42" s="19">
        <f t="shared" si="1"/>
        <v>0</v>
      </c>
    </row>
    <row r="43" customFormat="1" ht="54" customHeight="1" spans="1:8">
      <c r="A43" s="8">
        <v>37</v>
      </c>
      <c r="B43" s="11" t="s">
        <v>1007</v>
      </c>
      <c r="C43" s="11" t="s">
        <v>999</v>
      </c>
      <c r="D43" s="11" t="s">
        <v>1008</v>
      </c>
      <c r="E43" s="9" t="s">
        <v>70</v>
      </c>
      <c r="F43" s="12">
        <v>3</v>
      </c>
      <c r="G43" s="12"/>
      <c r="H43" s="19">
        <f t="shared" si="1"/>
        <v>0</v>
      </c>
    </row>
    <row r="44" customFormat="1" ht="54" customHeight="1" spans="1:8">
      <c r="A44" s="8">
        <v>38</v>
      </c>
      <c r="B44" s="11" t="s">
        <v>1009</v>
      </c>
      <c r="C44" s="11" t="s">
        <v>999</v>
      </c>
      <c r="D44" s="11" t="s">
        <v>1010</v>
      </c>
      <c r="E44" s="9" t="s">
        <v>70</v>
      </c>
      <c r="F44" s="12">
        <v>2</v>
      </c>
      <c r="G44" s="12"/>
      <c r="H44" s="19">
        <f t="shared" si="1"/>
        <v>0</v>
      </c>
    </row>
    <row r="45" customFormat="1" ht="54" customHeight="1" spans="1:8">
      <c r="A45" s="8">
        <v>39</v>
      </c>
      <c r="B45" s="11" t="s">
        <v>1011</v>
      </c>
      <c r="C45" s="11" t="s">
        <v>999</v>
      </c>
      <c r="D45" s="11" t="s">
        <v>1012</v>
      </c>
      <c r="E45" s="9" t="s">
        <v>70</v>
      </c>
      <c r="F45" s="12">
        <v>4</v>
      </c>
      <c r="G45" s="12"/>
      <c r="H45" s="19">
        <f t="shared" si="1"/>
        <v>0</v>
      </c>
    </row>
    <row r="46" customFormat="1" ht="15.75" customHeight="1" spans="1:8">
      <c r="A46" s="8">
        <v>40</v>
      </c>
      <c r="B46" s="11" t="s">
        <v>1013</v>
      </c>
      <c r="C46" s="11" t="s">
        <v>154</v>
      </c>
      <c r="D46" s="11"/>
      <c r="E46" s="9" t="s">
        <v>155</v>
      </c>
      <c r="F46" s="12">
        <v>1</v>
      </c>
      <c r="G46" s="12"/>
      <c r="H46" s="19">
        <f t="shared" si="1"/>
        <v>0</v>
      </c>
    </row>
    <row r="47" customFormat="1" ht="15.75" customHeight="1" spans="1:8">
      <c r="A47" s="8"/>
      <c r="B47" s="11"/>
      <c r="C47" s="11" t="s">
        <v>1014</v>
      </c>
      <c r="D47" s="11"/>
      <c r="E47" s="11"/>
      <c r="F47" s="12"/>
      <c r="G47" s="12"/>
      <c r="H47" s="19">
        <f t="shared" si="1"/>
        <v>0</v>
      </c>
    </row>
    <row r="48" customFormat="1" ht="181.5" customHeight="1" spans="1:8">
      <c r="A48" s="8">
        <v>41</v>
      </c>
      <c r="B48" s="11" t="s">
        <v>1015</v>
      </c>
      <c r="C48" s="11" t="s">
        <v>253</v>
      </c>
      <c r="D48" s="11" t="s">
        <v>254</v>
      </c>
      <c r="E48" s="9" t="s">
        <v>59</v>
      </c>
      <c r="F48" s="12">
        <v>373.27</v>
      </c>
      <c r="G48" s="12"/>
      <c r="H48" s="19">
        <f t="shared" si="1"/>
        <v>0</v>
      </c>
    </row>
    <row r="49" customFormat="1" ht="181.5" customHeight="1" spans="1:8">
      <c r="A49" s="8">
        <v>42</v>
      </c>
      <c r="B49" s="11" t="s">
        <v>1016</v>
      </c>
      <c r="C49" s="11" t="s">
        <v>259</v>
      </c>
      <c r="D49" s="11" t="s">
        <v>260</v>
      </c>
      <c r="E49" s="9" t="s">
        <v>59</v>
      </c>
      <c r="F49" s="12">
        <v>454.78</v>
      </c>
      <c r="G49" s="12"/>
      <c r="H49" s="19">
        <f t="shared" si="1"/>
        <v>0</v>
      </c>
    </row>
    <row r="50" customFormat="1" ht="105" customHeight="1" spans="1:8">
      <c r="A50" s="8">
        <v>43</v>
      </c>
      <c r="B50" s="11" t="s">
        <v>1017</v>
      </c>
      <c r="C50" s="11" t="s">
        <v>270</v>
      </c>
      <c r="D50" s="11" t="s">
        <v>271</v>
      </c>
      <c r="E50" s="9" t="s">
        <v>74</v>
      </c>
      <c r="F50" s="12">
        <v>513.67</v>
      </c>
      <c r="G50" s="12"/>
      <c r="H50" s="19">
        <f t="shared" si="1"/>
        <v>0</v>
      </c>
    </row>
    <row r="51" customFormat="1" ht="54" customHeight="1" spans="1:8">
      <c r="A51" s="8">
        <v>44</v>
      </c>
      <c r="B51" s="11" t="s">
        <v>1018</v>
      </c>
      <c r="C51" s="11" t="s">
        <v>1019</v>
      </c>
      <c r="D51" s="11" t="s">
        <v>1020</v>
      </c>
      <c r="E51" s="9" t="s">
        <v>70</v>
      </c>
      <c r="F51" s="12">
        <v>6</v>
      </c>
      <c r="G51" s="12"/>
      <c r="H51" s="19">
        <f t="shared" si="1"/>
        <v>0</v>
      </c>
    </row>
    <row r="52" customFormat="1" ht="54" customHeight="1" spans="1:8">
      <c r="A52" s="8">
        <v>45</v>
      </c>
      <c r="B52" s="11" t="s">
        <v>1021</v>
      </c>
      <c r="C52" s="11" t="s">
        <v>273</v>
      </c>
      <c r="D52" s="11" t="s">
        <v>278</v>
      </c>
      <c r="E52" s="9" t="s">
        <v>70</v>
      </c>
      <c r="F52" s="12">
        <v>14</v>
      </c>
      <c r="G52" s="12"/>
      <c r="H52" s="19">
        <f t="shared" si="1"/>
        <v>0</v>
      </c>
    </row>
    <row r="53" customFormat="1" ht="258" customHeight="1" spans="1:8">
      <c r="A53" s="8">
        <v>46</v>
      </c>
      <c r="B53" s="11" t="s">
        <v>1022</v>
      </c>
      <c r="C53" s="11" t="s">
        <v>283</v>
      </c>
      <c r="D53" s="11" t="s">
        <v>284</v>
      </c>
      <c r="E53" s="9" t="s">
        <v>285</v>
      </c>
      <c r="F53" s="12">
        <v>31</v>
      </c>
      <c r="G53" s="12"/>
      <c r="H53" s="19">
        <f t="shared" si="1"/>
        <v>0</v>
      </c>
    </row>
    <row r="54" customFormat="1" ht="54" customHeight="1" spans="1:8">
      <c r="A54" s="8">
        <v>47</v>
      </c>
      <c r="B54" s="11" t="s">
        <v>1023</v>
      </c>
      <c r="C54" s="11" t="s">
        <v>293</v>
      </c>
      <c r="D54" s="11" t="s">
        <v>294</v>
      </c>
      <c r="E54" s="9" t="s">
        <v>70</v>
      </c>
      <c r="F54" s="12">
        <v>53</v>
      </c>
      <c r="G54" s="12"/>
      <c r="H54" s="19">
        <f t="shared" si="1"/>
        <v>0</v>
      </c>
    </row>
    <row r="55" customFormat="1" ht="54" customHeight="1" spans="1:8">
      <c r="A55" s="8">
        <v>48</v>
      </c>
      <c r="B55" s="11" t="s">
        <v>1024</v>
      </c>
      <c r="C55" s="11" t="s">
        <v>296</v>
      </c>
      <c r="D55" s="11" t="s">
        <v>297</v>
      </c>
      <c r="E55" s="9" t="s">
        <v>298</v>
      </c>
      <c r="F55" s="12">
        <v>106</v>
      </c>
      <c r="G55" s="12"/>
      <c r="H55" s="19">
        <f t="shared" si="1"/>
        <v>0</v>
      </c>
    </row>
    <row r="56" customFormat="1" ht="79.5" customHeight="1" spans="1:8">
      <c r="A56" s="8">
        <v>49</v>
      </c>
      <c r="B56" s="11" t="s">
        <v>1025</v>
      </c>
      <c r="C56" s="11" t="s">
        <v>1026</v>
      </c>
      <c r="D56" s="11" t="s">
        <v>1027</v>
      </c>
      <c r="E56" s="9" t="s">
        <v>70</v>
      </c>
      <c r="F56" s="12">
        <v>3</v>
      </c>
      <c r="G56" s="12"/>
      <c r="H56" s="19">
        <f t="shared" si="1"/>
        <v>0</v>
      </c>
    </row>
    <row r="57" customFormat="1" ht="54" customHeight="1" spans="1:8">
      <c r="A57" s="8">
        <v>50</v>
      </c>
      <c r="B57" s="11" t="s">
        <v>1028</v>
      </c>
      <c r="C57" s="11" t="s">
        <v>311</v>
      </c>
      <c r="D57" s="11" t="s">
        <v>312</v>
      </c>
      <c r="E57" s="9" t="s">
        <v>313</v>
      </c>
      <c r="F57" s="12">
        <v>31</v>
      </c>
      <c r="G57" s="12"/>
      <c r="H57" s="19">
        <f t="shared" si="1"/>
        <v>0</v>
      </c>
    </row>
    <row r="58" customFormat="1" ht="15.75" customHeight="1" spans="1:8">
      <c r="A58" s="8">
        <v>51</v>
      </c>
      <c r="B58" s="11" t="s">
        <v>1029</v>
      </c>
      <c r="C58" s="11" t="s">
        <v>154</v>
      </c>
      <c r="D58" s="11"/>
      <c r="E58" s="9" t="s">
        <v>155</v>
      </c>
      <c r="F58" s="12">
        <v>1</v>
      </c>
      <c r="G58" s="12"/>
      <c r="H58" s="19">
        <f t="shared" si="1"/>
        <v>0</v>
      </c>
    </row>
    <row r="59" customFormat="1" ht="15.75" customHeight="1" spans="1:8">
      <c r="A59" s="8"/>
      <c r="B59" s="11"/>
      <c r="C59" s="11" t="s">
        <v>316</v>
      </c>
      <c r="D59" s="11"/>
      <c r="E59" s="11"/>
      <c r="F59" s="12"/>
      <c r="G59" s="12"/>
      <c r="H59" s="19">
        <f t="shared" si="1"/>
        <v>0</v>
      </c>
    </row>
    <row r="60" customFormat="1" ht="15.75" customHeight="1" spans="1:8">
      <c r="A60" s="8"/>
      <c r="B60" s="11"/>
      <c r="C60" s="11" t="s">
        <v>913</v>
      </c>
      <c r="D60" s="11"/>
      <c r="E60" s="11"/>
      <c r="F60" s="12"/>
      <c r="G60" s="12"/>
      <c r="H60" s="19">
        <f t="shared" si="1"/>
        <v>0</v>
      </c>
    </row>
    <row r="61" customFormat="1" ht="130.5" customHeight="1" spans="1:8">
      <c r="A61" s="8">
        <v>52</v>
      </c>
      <c r="B61" s="11" t="s">
        <v>1030</v>
      </c>
      <c r="C61" s="11" t="s">
        <v>1031</v>
      </c>
      <c r="D61" s="11" t="s">
        <v>1032</v>
      </c>
      <c r="E61" s="9" t="s">
        <v>285</v>
      </c>
      <c r="F61" s="12">
        <v>1</v>
      </c>
      <c r="G61" s="12"/>
      <c r="H61" s="19">
        <f t="shared" si="1"/>
        <v>0</v>
      </c>
    </row>
    <row r="62" customFormat="1" ht="181.5" customHeight="1" spans="1:8">
      <c r="A62" s="8">
        <v>53</v>
      </c>
      <c r="B62" s="11" t="s">
        <v>1033</v>
      </c>
      <c r="C62" s="11" t="s">
        <v>267</v>
      </c>
      <c r="D62" s="11" t="s">
        <v>260</v>
      </c>
      <c r="E62" s="9" t="s">
        <v>59</v>
      </c>
      <c r="F62" s="12">
        <v>20.19</v>
      </c>
      <c r="G62" s="12"/>
      <c r="H62" s="19">
        <f t="shared" si="1"/>
        <v>0</v>
      </c>
    </row>
    <row r="63" customFormat="1" ht="181.5" customHeight="1" spans="1:8">
      <c r="A63" s="8">
        <v>54</v>
      </c>
      <c r="B63" s="11" t="s">
        <v>1034</v>
      </c>
      <c r="C63" s="11" t="s">
        <v>339</v>
      </c>
      <c r="D63" s="11" t="s">
        <v>924</v>
      </c>
      <c r="E63" s="9" t="s">
        <v>59</v>
      </c>
      <c r="F63" s="12">
        <v>4.8</v>
      </c>
      <c r="G63" s="12"/>
      <c r="H63" s="19">
        <f t="shared" si="1"/>
        <v>0</v>
      </c>
    </row>
    <row r="64" customFormat="1" ht="181.5" customHeight="1" spans="1:8">
      <c r="A64" s="8">
        <v>55</v>
      </c>
      <c r="B64" s="11" t="s">
        <v>1035</v>
      </c>
      <c r="C64" s="11" t="s">
        <v>1036</v>
      </c>
      <c r="D64" s="11" t="s">
        <v>1037</v>
      </c>
      <c r="E64" s="9" t="s">
        <v>59</v>
      </c>
      <c r="F64" s="12">
        <v>43.14</v>
      </c>
      <c r="G64" s="12"/>
      <c r="H64" s="19">
        <f t="shared" si="1"/>
        <v>0</v>
      </c>
    </row>
    <row r="65" customFormat="1" ht="105" customHeight="1" spans="1:8">
      <c r="A65" s="8">
        <v>56</v>
      </c>
      <c r="B65" s="11" t="s">
        <v>1038</v>
      </c>
      <c r="C65" s="11" t="s">
        <v>270</v>
      </c>
      <c r="D65" s="11" t="s">
        <v>271</v>
      </c>
      <c r="E65" s="9" t="s">
        <v>74</v>
      </c>
      <c r="F65" s="12">
        <v>39.12</v>
      </c>
      <c r="G65" s="12"/>
      <c r="H65" s="19">
        <f t="shared" si="1"/>
        <v>0</v>
      </c>
    </row>
    <row r="66" customFormat="1" ht="54" customHeight="1" spans="1:8">
      <c r="A66" s="8">
        <v>57</v>
      </c>
      <c r="B66" s="11" t="s">
        <v>1039</v>
      </c>
      <c r="C66" s="11" t="s">
        <v>939</v>
      </c>
      <c r="D66" s="11" t="s">
        <v>940</v>
      </c>
      <c r="E66" s="9" t="s">
        <v>941</v>
      </c>
      <c r="F66" s="12">
        <v>1</v>
      </c>
      <c r="G66" s="12"/>
      <c r="H66" s="19">
        <f t="shared" si="1"/>
        <v>0</v>
      </c>
    </row>
    <row r="67" customFormat="1" ht="54" customHeight="1" spans="1:8">
      <c r="A67" s="8">
        <v>58</v>
      </c>
      <c r="B67" s="11" t="s">
        <v>1040</v>
      </c>
      <c r="C67" s="11" t="s">
        <v>939</v>
      </c>
      <c r="D67" s="11" t="s">
        <v>1041</v>
      </c>
      <c r="E67" s="9" t="s">
        <v>941</v>
      </c>
      <c r="F67" s="12">
        <v>3</v>
      </c>
      <c r="G67" s="12"/>
      <c r="H67" s="19">
        <f t="shared" si="1"/>
        <v>0</v>
      </c>
    </row>
    <row r="68" customFormat="1" ht="54" customHeight="1" spans="1:8">
      <c r="A68" s="8">
        <v>59</v>
      </c>
      <c r="B68" s="11" t="s">
        <v>1042</v>
      </c>
      <c r="C68" s="11" t="s">
        <v>368</v>
      </c>
      <c r="D68" s="11" t="s">
        <v>1043</v>
      </c>
      <c r="E68" s="9" t="s">
        <v>70</v>
      </c>
      <c r="F68" s="12">
        <v>4</v>
      </c>
      <c r="G68" s="12"/>
      <c r="H68" s="19">
        <f t="shared" si="1"/>
        <v>0</v>
      </c>
    </row>
    <row r="69" customFormat="1" ht="92.25" customHeight="1" spans="1:8">
      <c r="A69" s="8">
        <v>60</v>
      </c>
      <c r="B69" s="11" t="s">
        <v>1044</v>
      </c>
      <c r="C69" s="11" t="s">
        <v>963</v>
      </c>
      <c r="D69" s="11" t="s">
        <v>964</v>
      </c>
      <c r="E69" s="9" t="s">
        <v>70</v>
      </c>
      <c r="F69" s="12">
        <v>1</v>
      </c>
      <c r="G69" s="12"/>
      <c r="H69" s="19">
        <f t="shared" si="1"/>
        <v>0</v>
      </c>
    </row>
    <row r="70" customFormat="1" ht="54" customHeight="1" spans="1:8">
      <c r="A70" s="8">
        <v>61</v>
      </c>
      <c r="B70" s="11" t="s">
        <v>1045</v>
      </c>
      <c r="C70" s="11" t="s">
        <v>951</v>
      </c>
      <c r="D70" s="11" t="s">
        <v>952</v>
      </c>
      <c r="E70" s="9" t="s">
        <v>70</v>
      </c>
      <c r="F70" s="12">
        <v>3</v>
      </c>
      <c r="G70" s="12"/>
      <c r="H70" s="19">
        <f t="shared" si="1"/>
        <v>0</v>
      </c>
    </row>
    <row r="71" customFormat="1" ht="54" customHeight="1" spans="1:8">
      <c r="A71" s="8">
        <v>62</v>
      </c>
      <c r="B71" s="11" t="s">
        <v>1046</v>
      </c>
      <c r="C71" s="11" t="s">
        <v>273</v>
      </c>
      <c r="D71" s="11" t="s">
        <v>278</v>
      </c>
      <c r="E71" s="9" t="s">
        <v>70</v>
      </c>
      <c r="F71" s="12">
        <v>7</v>
      </c>
      <c r="G71" s="12"/>
      <c r="H71" s="19">
        <f t="shared" si="1"/>
        <v>0</v>
      </c>
    </row>
    <row r="72" customFormat="1" ht="54" customHeight="1" spans="1:8">
      <c r="A72" s="8">
        <v>63</v>
      </c>
      <c r="B72" s="11" t="s">
        <v>1047</v>
      </c>
      <c r="C72" s="11" t="s">
        <v>273</v>
      </c>
      <c r="D72" s="11" t="s">
        <v>1048</v>
      </c>
      <c r="E72" s="9" t="s">
        <v>70</v>
      </c>
      <c r="F72" s="12">
        <v>6</v>
      </c>
      <c r="G72" s="12"/>
      <c r="H72" s="19">
        <f t="shared" ref="H72:H103" si="2">F72*G72</f>
        <v>0</v>
      </c>
    </row>
    <row r="73" customFormat="1" ht="54" customHeight="1" spans="1:8">
      <c r="A73" s="8">
        <v>64</v>
      </c>
      <c r="B73" s="11" t="s">
        <v>1049</v>
      </c>
      <c r="C73" s="11" t="s">
        <v>960</v>
      </c>
      <c r="D73" s="11" t="s">
        <v>961</v>
      </c>
      <c r="E73" s="9" t="s">
        <v>70</v>
      </c>
      <c r="F73" s="12">
        <v>3</v>
      </c>
      <c r="G73" s="12"/>
      <c r="H73" s="19">
        <f t="shared" si="2"/>
        <v>0</v>
      </c>
    </row>
    <row r="74" customFormat="1" ht="79.5" customHeight="1" spans="1:8">
      <c r="A74" s="8">
        <v>65</v>
      </c>
      <c r="B74" s="11" t="s">
        <v>1050</v>
      </c>
      <c r="C74" s="11" t="s">
        <v>972</v>
      </c>
      <c r="D74" s="11" t="s">
        <v>973</v>
      </c>
      <c r="E74" s="9" t="s">
        <v>70</v>
      </c>
      <c r="F74" s="12">
        <v>3</v>
      </c>
      <c r="G74" s="12"/>
      <c r="H74" s="19">
        <f t="shared" si="2"/>
        <v>0</v>
      </c>
    </row>
    <row r="75" customFormat="1" ht="54" customHeight="1" spans="1:8">
      <c r="A75" s="8">
        <v>66</v>
      </c>
      <c r="B75" s="11" t="s">
        <v>1051</v>
      </c>
      <c r="C75" s="11" t="s">
        <v>969</v>
      </c>
      <c r="D75" s="11" t="s">
        <v>1052</v>
      </c>
      <c r="E75" s="9" t="s">
        <v>70</v>
      </c>
      <c r="F75" s="12">
        <v>1</v>
      </c>
      <c r="G75" s="12"/>
      <c r="H75" s="19">
        <f t="shared" si="2"/>
        <v>0</v>
      </c>
    </row>
    <row r="76" customFormat="1" ht="54" customHeight="1" spans="1:8">
      <c r="A76" s="8">
        <v>67</v>
      </c>
      <c r="B76" s="11" t="s">
        <v>1053</v>
      </c>
      <c r="C76" s="11" t="s">
        <v>978</v>
      </c>
      <c r="D76" s="11" t="s">
        <v>982</v>
      </c>
      <c r="E76" s="9" t="s">
        <v>980</v>
      </c>
      <c r="F76" s="12">
        <v>3</v>
      </c>
      <c r="G76" s="12"/>
      <c r="H76" s="19">
        <f t="shared" si="2"/>
        <v>0</v>
      </c>
    </row>
    <row r="77" customFormat="1" ht="54" customHeight="1" spans="1:8">
      <c r="A77" s="8">
        <v>68</v>
      </c>
      <c r="B77" s="11" t="s">
        <v>1054</v>
      </c>
      <c r="C77" s="11" t="s">
        <v>978</v>
      </c>
      <c r="D77" s="11" t="s">
        <v>1055</v>
      </c>
      <c r="E77" s="9" t="s">
        <v>980</v>
      </c>
      <c r="F77" s="12">
        <v>3</v>
      </c>
      <c r="G77" s="12"/>
      <c r="H77" s="19">
        <f t="shared" si="2"/>
        <v>0</v>
      </c>
    </row>
    <row r="78" customFormat="1" ht="41.25" customHeight="1" spans="1:8">
      <c r="A78" s="8">
        <v>69</v>
      </c>
      <c r="B78" s="11" t="s">
        <v>1056</v>
      </c>
      <c r="C78" s="11" t="s">
        <v>987</v>
      </c>
      <c r="D78" s="11" t="s">
        <v>988</v>
      </c>
      <c r="E78" s="9" t="s">
        <v>103</v>
      </c>
      <c r="F78" s="12">
        <v>6</v>
      </c>
      <c r="G78" s="12"/>
      <c r="H78" s="19">
        <f t="shared" si="2"/>
        <v>0</v>
      </c>
    </row>
    <row r="79" customFormat="1" ht="54" customHeight="1" spans="1:8">
      <c r="A79" s="8">
        <v>70</v>
      </c>
      <c r="B79" s="11" t="s">
        <v>1057</v>
      </c>
      <c r="C79" s="11" t="s">
        <v>990</v>
      </c>
      <c r="D79" s="11" t="s">
        <v>991</v>
      </c>
      <c r="E79" s="9" t="s">
        <v>285</v>
      </c>
      <c r="F79" s="12">
        <v>3</v>
      </c>
      <c r="G79" s="12"/>
      <c r="H79" s="19">
        <f t="shared" si="2"/>
        <v>0</v>
      </c>
    </row>
    <row r="80" customFormat="1" ht="54" customHeight="1" spans="1:8">
      <c r="A80" s="8">
        <v>71</v>
      </c>
      <c r="B80" s="11" t="s">
        <v>1058</v>
      </c>
      <c r="C80" s="11" t="s">
        <v>993</v>
      </c>
      <c r="D80" s="11" t="s">
        <v>994</v>
      </c>
      <c r="E80" s="9" t="s">
        <v>70</v>
      </c>
      <c r="F80" s="12">
        <v>3</v>
      </c>
      <c r="G80" s="12"/>
      <c r="H80" s="19">
        <f t="shared" si="2"/>
        <v>0</v>
      </c>
    </row>
    <row r="81" customFormat="1" ht="54" customHeight="1" spans="1:8">
      <c r="A81" s="8">
        <v>72</v>
      </c>
      <c r="B81" s="11" t="s">
        <v>1059</v>
      </c>
      <c r="C81" s="11" t="s">
        <v>996</v>
      </c>
      <c r="D81" s="11" t="s">
        <v>1060</v>
      </c>
      <c r="E81" s="9" t="s">
        <v>70</v>
      </c>
      <c r="F81" s="12">
        <v>3</v>
      </c>
      <c r="G81" s="12"/>
      <c r="H81" s="19">
        <f t="shared" si="2"/>
        <v>0</v>
      </c>
    </row>
    <row r="82" customFormat="1" ht="54" customHeight="1" spans="1:8">
      <c r="A82" s="8">
        <v>73</v>
      </c>
      <c r="B82" s="11" t="s">
        <v>1061</v>
      </c>
      <c r="C82" s="11" t="s">
        <v>999</v>
      </c>
      <c r="D82" s="11" t="s">
        <v>1006</v>
      </c>
      <c r="E82" s="9" t="s">
        <v>70</v>
      </c>
      <c r="F82" s="12">
        <v>2</v>
      </c>
      <c r="G82" s="12"/>
      <c r="H82" s="19">
        <f t="shared" si="2"/>
        <v>0</v>
      </c>
    </row>
    <row r="83" customFormat="1" ht="15.75" customHeight="1" spans="1:8">
      <c r="A83" s="8">
        <v>74</v>
      </c>
      <c r="B83" s="11" t="s">
        <v>1062</v>
      </c>
      <c r="C83" s="11" t="s">
        <v>154</v>
      </c>
      <c r="D83" s="11"/>
      <c r="E83" s="9" t="s">
        <v>155</v>
      </c>
      <c r="F83" s="12">
        <v>1</v>
      </c>
      <c r="G83" s="12"/>
      <c r="H83" s="19">
        <f t="shared" si="2"/>
        <v>0</v>
      </c>
    </row>
    <row r="84" customFormat="1" ht="15.75" customHeight="1" spans="1:8">
      <c r="A84" s="8"/>
      <c r="B84" s="11"/>
      <c r="C84" s="11" t="s">
        <v>1014</v>
      </c>
      <c r="D84" s="11"/>
      <c r="E84" s="11"/>
      <c r="F84" s="12"/>
      <c r="G84" s="12"/>
      <c r="H84" s="19">
        <f t="shared" si="2"/>
        <v>0</v>
      </c>
    </row>
    <row r="85" customFormat="1" ht="168.75" customHeight="1" spans="1:8">
      <c r="A85" s="8">
        <v>75</v>
      </c>
      <c r="B85" s="11" t="s">
        <v>1063</v>
      </c>
      <c r="C85" s="11" t="s">
        <v>318</v>
      </c>
      <c r="D85" s="11" t="s">
        <v>319</v>
      </c>
      <c r="E85" s="9" t="s">
        <v>59</v>
      </c>
      <c r="F85" s="12">
        <v>399</v>
      </c>
      <c r="G85" s="12"/>
      <c r="H85" s="19">
        <f t="shared" si="2"/>
        <v>0</v>
      </c>
    </row>
    <row r="86" customFormat="1" ht="168.75" customHeight="1" spans="1:8">
      <c r="A86" s="8">
        <v>76</v>
      </c>
      <c r="B86" s="11" t="s">
        <v>1064</v>
      </c>
      <c r="C86" s="11" t="s">
        <v>321</v>
      </c>
      <c r="D86" s="11" t="s">
        <v>322</v>
      </c>
      <c r="E86" s="9" t="s">
        <v>59</v>
      </c>
      <c r="F86" s="12">
        <v>860.44</v>
      </c>
      <c r="G86" s="12"/>
      <c r="H86" s="19">
        <f t="shared" si="2"/>
        <v>0</v>
      </c>
    </row>
    <row r="87" customFormat="1" ht="168.75" customHeight="1" spans="1:8">
      <c r="A87" s="8">
        <v>77</v>
      </c>
      <c r="B87" s="11" t="s">
        <v>1065</v>
      </c>
      <c r="C87" s="11" t="s">
        <v>324</v>
      </c>
      <c r="D87" s="11" t="s">
        <v>325</v>
      </c>
      <c r="E87" s="9" t="s">
        <v>59</v>
      </c>
      <c r="F87" s="12">
        <v>526.41</v>
      </c>
      <c r="G87" s="12"/>
      <c r="H87" s="19">
        <f t="shared" si="2"/>
        <v>0</v>
      </c>
    </row>
    <row r="88" customFormat="1" ht="168.75" customHeight="1" spans="1:8">
      <c r="A88" s="8">
        <v>78</v>
      </c>
      <c r="B88" s="11" t="s">
        <v>1066</v>
      </c>
      <c r="C88" s="11" t="s">
        <v>327</v>
      </c>
      <c r="D88" s="11" t="s">
        <v>328</v>
      </c>
      <c r="E88" s="9" t="s">
        <v>59</v>
      </c>
      <c r="F88" s="12">
        <v>367.34</v>
      </c>
      <c r="G88" s="12"/>
      <c r="H88" s="19">
        <f t="shared" si="2"/>
        <v>0</v>
      </c>
    </row>
    <row r="89" customFormat="1" ht="168.75" customHeight="1" spans="1:8">
      <c r="A89" s="8">
        <v>79</v>
      </c>
      <c r="B89" s="11" t="s">
        <v>1067</v>
      </c>
      <c r="C89" s="11" t="s">
        <v>330</v>
      </c>
      <c r="D89" s="11" t="s">
        <v>331</v>
      </c>
      <c r="E89" s="9" t="s">
        <v>59</v>
      </c>
      <c r="F89" s="12">
        <v>469.25</v>
      </c>
      <c r="G89" s="12"/>
      <c r="H89" s="19">
        <f t="shared" si="2"/>
        <v>0</v>
      </c>
    </row>
    <row r="90" customFormat="1" ht="181.5" customHeight="1" spans="1:8">
      <c r="A90" s="8">
        <v>80</v>
      </c>
      <c r="B90" s="11" t="s">
        <v>1068</v>
      </c>
      <c r="C90" s="11" t="s">
        <v>262</v>
      </c>
      <c r="D90" s="11" t="s">
        <v>254</v>
      </c>
      <c r="E90" s="9" t="s">
        <v>59</v>
      </c>
      <c r="F90" s="12">
        <v>101.59</v>
      </c>
      <c r="G90" s="12"/>
      <c r="H90" s="19">
        <f t="shared" si="2"/>
        <v>0</v>
      </c>
    </row>
    <row r="91" customFormat="1" ht="181.5" customHeight="1" spans="1:8">
      <c r="A91" s="8">
        <v>81</v>
      </c>
      <c r="B91" s="11" t="s">
        <v>1069</v>
      </c>
      <c r="C91" s="11" t="s">
        <v>334</v>
      </c>
      <c r="D91" s="11" t="s">
        <v>335</v>
      </c>
      <c r="E91" s="9" t="s">
        <v>59</v>
      </c>
      <c r="F91" s="12">
        <v>137.86</v>
      </c>
      <c r="G91" s="12"/>
      <c r="H91" s="19">
        <f t="shared" si="2"/>
        <v>0</v>
      </c>
    </row>
    <row r="92" customFormat="1" ht="181.5" customHeight="1" spans="1:8">
      <c r="A92" s="8">
        <v>82</v>
      </c>
      <c r="B92" s="11" t="s">
        <v>1070</v>
      </c>
      <c r="C92" s="11" t="s">
        <v>256</v>
      </c>
      <c r="D92" s="11" t="s">
        <v>257</v>
      </c>
      <c r="E92" s="9" t="s">
        <v>59</v>
      </c>
      <c r="F92" s="12">
        <v>167.38</v>
      </c>
      <c r="G92" s="12"/>
      <c r="H92" s="19">
        <f t="shared" si="2"/>
        <v>0</v>
      </c>
    </row>
    <row r="93" customFormat="1" ht="181.5" customHeight="1" spans="1:8">
      <c r="A93" s="8">
        <v>83</v>
      </c>
      <c r="B93" s="11" t="s">
        <v>1071</v>
      </c>
      <c r="C93" s="11" t="s">
        <v>259</v>
      </c>
      <c r="D93" s="11" t="s">
        <v>260</v>
      </c>
      <c r="E93" s="9" t="s">
        <v>59</v>
      </c>
      <c r="F93" s="12">
        <v>352.66</v>
      </c>
      <c r="G93" s="12"/>
      <c r="H93" s="19">
        <f t="shared" si="2"/>
        <v>0</v>
      </c>
    </row>
    <row r="94" customFormat="1" ht="181.5" customHeight="1" spans="1:8">
      <c r="A94" s="8">
        <v>84</v>
      </c>
      <c r="B94" s="11" t="s">
        <v>1072</v>
      </c>
      <c r="C94" s="11" t="s">
        <v>1036</v>
      </c>
      <c r="D94" s="11" t="s">
        <v>1037</v>
      </c>
      <c r="E94" s="9" t="s">
        <v>59</v>
      </c>
      <c r="F94" s="12">
        <v>178.34</v>
      </c>
      <c r="G94" s="12"/>
      <c r="H94" s="19">
        <f t="shared" si="2"/>
        <v>0</v>
      </c>
    </row>
    <row r="95" customFormat="1" ht="105" customHeight="1" spans="1:8">
      <c r="A95" s="8">
        <v>85</v>
      </c>
      <c r="B95" s="11" t="s">
        <v>1073</v>
      </c>
      <c r="C95" s="11" t="s">
        <v>270</v>
      </c>
      <c r="D95" s="11" t="s">
        <v>271</v>
      </c>
      <c r="E95" s="9" t="s">
        <v>74</v>
      </c>
      <c r="F95" s="12">
        <v>2174.01</v>
      </c>
      <c r="G95" s="12"/>
      <c r="H95" s="19">
        <f t="shared" si="2"/>
        <v>0</v>
      </c>
    </row>
    <row r="96" customFormat="1" ht="66.75" customHeight="1" spans="1:8">
      <c r="A96" s="8">
        <v>86</v>
      </c>
      <c r="B96" s="11" t="s">
        <v>1074</v>
      </c>
      <c r="C96" s="11" t="s">
        <v>360</v>
      </c>
      <c r="D96" s="11" t="s">
        <v>1075</v>
      </c>
      <c r="E96" s="9" t="s">
        <v>70</v>
      </c>
      <c r="F96" s="12">
        <v>798</v>
      </c>
      <c r="G96" s="12"/>
      <c r="H96" s="19">
        <f t="shared" si="2"/>
        <v>0</v>
      </c>
    </row>
    <row r="97" customFormat="1" ht="54" customHeight="1" spans="1:8">
      <c r="A97" s="8">
        <v>87</v>
      </c>
      <c r="B97" s="11" t="s">
        <v>1076</v>
      </c>
      <c r="C97" s="11" t="s">
        <v>368</v>
      </c>
      <c r="D97" s="11" t="s">
        <v>1077</v>
      </c>
      <c r="E97" s="9" t="s">
        <v>70</v>
      </c>
      <c r="F97" s="12">
        <v>1</v>
      </c>
      <c r="G97" s="12"/>
      <c r="H97" s="19">
        <f t="shared" si="2"/>
        <v>0</v>
      </c>
    </row>
    <row r="98" customFormat="1" ht="54" customHeight="1" spans="1:8">
      <c r="A98" s="8">
        <v>88</v>
      </c>
      <c r="B98" s="11" t="s">
        <v>1078</v>
      </c>
      <c r="C98" s="11" t="s">
        <v>368</v>
      </c>
      <c r="D98" s="11" t="s">
        <v>1043</v>
      </c>
      <c r="E98" s="9" t="s">
        <v>70</v>
      </c>
      <c r="F98" s="12">
        <v>2</v>
      </c>
      <c r="G98" s="12"/>
      <c r="H98" s="19">
        <f t="shared" si="2"/>
        <v>0</v>
      </c>
    </row>
    <row r="99" customFormat="1" ht="66.75" customHeight="1" spans="1:8">
      <c r="A99" s="8">
        <v>89</v>
      </c>
      <c r="B99" s="11" t="s">
        <v>1079</v>
      </c>
      <c r="C99" s="11" t="s">
        <v>371</v>
      </c>
      <c r="D99" s="11" t="s">
        <v>372</v>
      </c>
      <c r="E99" s="9" t="s">
        <v>70</v>
      </c>
      <c r="F99" s="12">
        <v>1</v>
      </c>
      <c r="G99" s="12"/>
      <c r="H99" s="19">
        <f t="shared" si="2"/>
        <v>0</v>
      </c>
    </row>
    <row r="100" customFormat="1" ht="66.75" customHeight="1" spans="1:8">
      <c r="A100" s="8">
        <v>90</v>
      </c>
      <c r="B100" s="11" t="s">
        <v>1080</v>
      </c>
      <c r="C100" s="11" t="s">
        <v>371</v>
      </c>
      <c r="D100" s="11" t="s">
        <v>374</v>
      </c>
      <c r="E100" s="9" t="s">
        <v>70</v>
      </c>
      <c r="F100" s="12">
        <v>5</v>
      </c>
      <c r="G100" s="12"/>
      <c r="H100" s="19">
        <f t="shared" si="2"/>
        <v>0</v>
      </c>
    </row>
    <row r="101" customFormat="1" ht="54" customHeight="1" spans="1:8">
      <c r="A101" s="8">
        <v>91</v>
      </c>
      <c r="B101" s="11" t="s">
        <v>1081</v>
      </c>
      <c r="C101" s="11" t="s">
        <v>1019</v>
      </c>
      <c r="D101" s="11" t="s">
        <v>1082</v>
      </c>
      <c r="E101" s="9" t="s">
        <v>70</v>
      </c>
      <c r="F101" s="12">
        <v>6</v>
      </c>
      <c r="G101" s="12"/>
      <c r="H101" s="19">
        <f t="shared" si="2"/>
        <v>0</v>
      </c>
    </row>
    <row r="102" customFormat="1" ht="54" customHeight="1" spans="1:8">
      <c r="A102" s="8">
        <v>92</v>
      </c>
      <c r="B102" s="11" t="s">
        <v>1083</v>
      </c>
      <c r="C102" s="11" t="s">
        <v>1019</v>
      </c>
      <c r="D102" s="11" t="s">
        <v>1084</v>
      </c>
      <c r="E102" s="9" t="s">
        <v>70</v>
      </c>
      <c r="F102" s="12">
        <v>6</v>
      </c>
      <c r="G102" s="12"/>
      <c r="H102" s="19">
        <f t="shared" si="2"/>
        <v>0</v>
      </c>
    </row>
    <row r="103" customFormat="1" ht="54" customHeight="1" spans="1:8">
      <c r="A103" s="8">
        <v>93</v>
      </c>
      <c r="B103" s="11" t="s">
        <v>1085</v>
      </c>
      <c r="C103" s="11" t="s">
        <v>1019</v>
      </c>
      <c r="D103" s="11" t="s">
        <v>1086</v>
      </c>
      <c r="E103" s="9" t="s">
        <v>70</v>
      </c>
      <c r="F103" s="12">
        <v>2</v>
      </c>
      <c r="G103" s="12"/>
      <c r="H103" s="19">
        <f t="shared" si="2"/>
        <v>0</v>
      </c>
    </row>
    <row r="104" customFormat="1" ht="54" customHeight="1" spans="1:8">
      <c r="A104" s="8">
        <v>94</v>
      </c>
      <c r="B104" s="11" t="s">
        <v>1087</v>
      </c>
      <c r="C104" s="11" t="s">
        <v>1019</v>
      </c>
      <c r="D104" s="11" t="s">
        <v>1088</v>
      </c>
      <c r="E104" s="9" t="s">
        <v>70</v>
      </c>
      <c r="F104" s="12">
        <v>6</v>
      </c>
      <c r="G104" s="12"/>
      <c r="H104" s="19">
        <f t="shared" ref="H104:H121" si="3">F104*G104</f>
        <v>0</v>
      </c>
    </row>
    <row r="105" customFormat="1" ht="54" customHeight="1" spans="1:8">
      <c r="A105" s="8">
        <v>95</v>
      </c>
      <c r="B105" s="11" t="s">
        <v>1089</v>
      </c>
      <c r="C105" s="11" t="s">
        <v>1019</v>
      </c>
      <c r="D105" s="11" t="s">
        <v>1090</v>
      </c>
      <c r="E105" s="9" t="s">
        <v>70</v>
      </c>
      <c r="F105" s="12">
        <v>4</v>
      </c>
      <c r="G105" s="12"/>
      <c r="H105" s="19">
        <f t="shared" si="3"/>
        <v>0</v>
      </c>
    </row>
    <row r="106" customFormat="1" ht="66.75" customHeight="1" spans="1:8">
      <c r="A106" s="8">
        <v>96</v>
      </c>
      <c r="B106" s="11" t="s">
        <v>1091</v>
      </c>
      <c r="C106" s="11" t="s">
        <v>378</v>
      </c>
      <c r="D106" s="11" t="s">
        <v>379</v>
      </c>
      <c r="E106" s="9" t="s">
        <v>70</v>
      </c>
      <c r="F106" s="12">
        <v>5</v>
      </c>
      <c r="G106" s="12"/>
      <c r="H106" s="19">
        <f t="shared" si="3"/>
        <v>0</v>
      </c>
    </row>
    <row r="107" customFormat="1" ht="79.5" customHeight="1" spans="1:8">
      <c r="A107" s="8">
        <v>97</v>
      </c>
      <c r="B107" s="11" t="s">
        <v>1092</v>
      </c>
      <c r="C107" s="11" t="s">
        <v>381</v>
      </c>
      <c r="D107" s="11" t="s">
        <v>382</v>
      </c>
      <c r="E107" s="9" t="s">
        <v>285</v>
      </c>
      <c r="F107" s="12">
        <v>1</v>
      </c>
      <c r="G107" s="12"/>
      <c r="H107" s="19">
        <f t="shared" si="3"/>
        <v>0</v>
      </c>
    </row>
    <row r="108" customFormat="1" ht="79.5" customHeight="1" spans="1:8">
      <c r="A108" s="8">
        <v>98</v>
      </c>
      <c r="B108" s="11" t="s">
        <v>1093</v>
      </c>
      <c r="C108" s="11" t="s">
        <v>384</v>
      </c>
      <c r="D108" s="11" t="s">
        <v>385</v>
      </c>
      <c r="E108" s="9" t="s">
        <v>70</v>
      </c>
      <c r="F108" s="12">
        <v>2</v>
      </c>
      <c r="G108" s="12"/>
      <c r="H108" s="19">
        <f t="shared" si="3"/>
        <v>0</v>
      </c>
    </row>
    <row r="109" customFormat="1" ht="54" customHeight="1" spans="1:8">
      <c r="A109" s="8">
        <v>99</v>
      </c>
      <c r="B109" s="11" t="s">
        <v>1094</v>
      </c>
      <c r="C109" s="11" t="s">
        <v>392</v>
      </c>
      <c r="D109" s="11" t="s">
        <v>1095</v>
      </c>
      <c r="E109" s="9" t="s">
        <v>70</v>
      </c>
      <c r="F109" s="12">
        <v>6</v>
      </c>
      <c r="G109" s="12"/>
      <c r="H109" s="19">
        <f t="shared" si="3"/>
        <v>0</v>
      </c>
    </row>
    <row r="110" customFormat="1" ht="66.75" customHeight="1" spans="1:8">
      <c r="A110" s="8">
        <v>100</v>
      </c>
      <c r="B110" s="11" t="s">
        <v>1096</v>
      </c>
      <c r="C110" s="11" t="s">
        <v>280</v>
      </c>
      <c r="D110" s="11" t="s">
        <v>586</v>
      </c>
      <c r="E110" s="9" t="s">
        <v>70</v>
      </c>
      <c r="F110" s="12">
        <v>1</v>
      </c>
      <c r="G110" s="12"/>
      <c r="H110" s="19">
        <f t="shared" si="3"/>
        <v>0</v>
      </c>
    </row>
    <row r="111" customFormat="1" ht="66.75" customHeight="1" spans="1:8">
      <c r="A111" s="8">
        <v>101</v>
      </c>
      <c r="B111" s="11" t="s">
        <v>1097</v>
      </c>
      <c r="C111" s="11" t="s">
        <v>396</v>
      </c>
      <c r="D111" s="11" t="s">
        <v>397</v>
      </c>
      <c r="E111" s="9" t="s">
        <v>70</v>
      </c>
      <c r="F111" s="12">
        <v>1</v>
      </c>
      <c r="G111" s="12"/>
      <c r="H111" s="19">
        <f t="shared" si="3"/>
        <v>0</v>
      </c>
    </row>
    <row r="112" customFormat="1" ht="66.75" customHeight="1" spans="1:8">
      <c r="A112" s="8">
        <v>102</v>
      </c>
      <c r="B112" s="11" t="s">
        <v>1098</v>
      </c>
      <c r="C112" s="11" t="s">
        <v>396</v>
      </c>
      <c r="D112" s="11" t="s">
        <v>399</v>
      </c>
      <c r="E112" s="9" t="s">
        <v>70</v>
      </c>
      <c r="F112" s="12">
        <v>5</v>
      </c>
      <c r="G112" s="12"/>
      <c r="H112" s="19">
        <f t="shared" si="3"/>
        <v>0</v>
      </c>
    </row>
    <row r="113" customFormat="1" ht="66.75" customHeight="1" spans="1:8">
      <c r="A113" s="8">
        <v>103</v>
      </c>
      <c r="B113" s="11" t="s">
        <v>1099</v>
      </c>
      <c r="C113" s="11" t="s">
        <v>403</v>
      </c>
      <c r="D113" s="11" t="s">
        <v>404</v>
      </c>
      <c r="E113" s="9" t="s">
        <v>70</v>
      </c>
      <c r="F113" s="12">
        <v>1</v>
      </c>
      <c r="G113" s="12"/>
      <c r="H113" s="19">
        <f t="shared" si="3"/>
        <v>0</v>
      </c>
    </row>
    <row r="114" customFormat="1" ht="66.75" customHeight="1" spans="1:8">
      <c r="A114" s="8">
        <v>104</v>
      </c>
      <c r="B114" s="11" t="s">
        <v>1100</v>
      </c>
      <c r="C114" s="11" t="s">
        <v>403</v>
      </c>
      <c r="D114" s="11" t="s">
        <v>406</v>
      </c>
      <c r="E114" s="9" t="s">
        <v>70</v>
      </c>
      <c r="F114" s="12">
        <v>5</v>
      </c>
      <c r="G114" s="12"/>
      <c r="H114" s="19">
        <f t="shared" si="3"/>
        <v>0</v>
      </c>
    </row>
    <row r="115" customFormat="1" ht="79.5" customHeight="1" spans="1:8">
      <c r="A115" s="8">
        <v>105</v>
      </c>
      <c r="B115" s="11" t="s">
        <v>1101</v>
      </c>
      <c r="C115" s="11" t="s">
        <v>1026</v>
      </c>
      <c r="D115" s="11" t="s">
        <v>1102</v>
      </c>
      <c r="E115" s="9" t="s">
        <v>70</v>
      </c>
      <c r="F115" s="12">
        <v>3</v>
      </c>
      <c r="G115" s="12"/>
      <c r="H115" s="19">
        <f t="shared" si="3"/>
        <v>0</v>
      </c>
    </row>
    <row r="116" customFormat="1" ht="79.5" customHeight="1" spans="1:8">
      <c r="A116" s="8">
        <v>106</v>
      </c>
      <c r="B116" s="11" t="s">
        <v>1103</v>
      </c>
      <c r="C116" s="11" t="s">
        <v>1026</v>
      </c>
      <c r="D116" s="11" t="s">
        <v>1104</v>
      </c>
      <c r="E116" s="9" t="s">
        <v>70</v>
      </c>
      <c r="F116" s="12">
        <v>3</v>
      </c>
      <c r="G116" s="12"/>
      <c r="H116" s="19">
        <f t="shared" si="3"/>
        <v>0</v>
      </c>
    </row>
    <row r="117" customFormat="1" ht="79.5" customHeight="1" spans="1:8">
      <c r="A117" s="8">
        <v>107</v>
      </c>
      <c r="B117" s="11" t="s">
        <v>1105</v>
      </c>
      <c r="C117" s="11" t="s">
        <v>1026</v>
      </c>
      <c r="D117" s="11" t="s">
        <v>1106</v>
      </c>
      <c r="E117" s="9" t="s">
        <v>70</v>
      </c>
      <c r="F117" s="12">
        <v>1</v>
      </c>
      <c r="G117" s="12"/>
      <c r="H117" s="19">
        <f t="shared" si="3"/>
        <v>0</v>
      </c>
    </row>
    <row r="118" customFormat="1" ht="79.5" customHeight="1" spans="1:8">
      <c r="A118" s="8">
        <v>108</v>
      </c>
      <c r="B118" s="11" t="s">
        <v>1107</v>
      </c>
      <c r="C118" s="11" t="s">
        <v>1026</v>
      </c>
      <c r="D118" s="11" t="s">
        <v>1108</v>
      </c>
      <c r="E118" s="9" t="s">
        <v>70</v>
      </c>
      <c r="F118" s="12">
        <v>3</v>
      </c>
      <c r="G118" s="12"/>
      <c r="H118" s="19">
        <f t="shared" si="3"/>
        <v>0</v>
      </c>
    </row>
    <row r="119" customFormat="1" ht="79.5" customHeight="1" spans="1:8">
      <c r="A119" s="8">
        <v>109</v>
      </c>
      <c r="B119" s="11" t="s">
        <v>1109</v>
      </c>
      <c r="C119" s="11" t="s">
        <v>1026</v>
      </c>
      <c r="D119" s="11" t="s">
        <v>1027</v>
      </c>
      <c r="E119" s="9" t="s">
        <v>70</v>
      </c>
      <c r="F119" s="12">
        <v>2</v>
      </c>
      <c r="G119" s="12"/>
      <c r="H119" s="19">
        <f t="shared" si="3"/>
        <v>0</v>
      </c>
    </row>
    <row r="120" customFormat="1" ht="54" customHeight="1" spans="1:8">
      <c r="A120" s="8">
        <v>110</v>
      </c>
      <c r="B120" s="11" t="s">
        <v>1110</v>
      </c>
      <c r="C120" s="11" t="s">
        <v>311</v>
      </c>
      <c r="D120" s="11" t="s">
        <v>434</v>
      </c>
      <c r="E120" s="9" t="s">
        <v>313</v>
      </c>
      <c r="F120" s="12">
        <v>6</v>
      </c>
      <c r="G120" s="12"/>
      <c r="H120" s="19">
        <f t="shared" si="3"/>
        <v>0</v>
      </c>
    </row>
    <row r="121" customFormat="1" ht="15.75" customHeight="1" spans="1:8">
      <c r="A121" s="8">
        <v>111</v>
      </c>
      <c r="B121" s="11" t="s">
        <v>1111</v>
      </c>
      <c r="C121" s="11" t="s">
        <v>154</v>
      </c>
      <c r="D121" s="11"/>
      <c r="E121" s="9" t="s">
        <v>155</v>
      </c>
      <c r="F121" s="12">
        <v>1</v>
      </c>
      <c r="G121" s="12"/>
      <c r="H121" s="19">
        <f t="shared" si="3"/>
        <v>0</v>
      </c>
    </row>
    <row r="122" customFormat="1" ht="27" customHeight="1" spans="1:8">
      <c r="A122" s="21" t="s">
        <v>249</v>
      </c>
      <c r="B122" s="22"/>
      <c r="C122" s="22"/>
      <c r="D122" s="22"/>
      <c r="E122" s="22"/>
      <c r="F122" s="22"/>
      <c r="G122" s="22"/>
      <c r="H122" s="23">
        <f>SUM(H7:H121)</f>
        <v>0</v>
      </c>
    </row>
  </sheetData>
  <mergeCells count="12">
    <mergeCell ref="A1:H1"/>
    <mergeCell ref="A2:D2"/>
    <mergeCell ref="E2:F2"/>
    <mergeCell ref="G2:H2"/>
    <mergeCell ref="G3:H3"/>
    <mergeCell ref="A122:G122"/>
    <mergeCell ref="A3:A4"/>
    <mergeCell ref="B3:B4"/>
    <mergeCell ref="C3:C4"/>
    <mergeCell ref="D3:D4"/>
    <mergeCell ref="E3:E4"/>
    <mergeCell ref="F3:F4"/>
  </mergeCells>
  <printOptions horizontalCentered="1"/>
  <pageMargins left="0.116416666666667" right="0.116416666666667" top="0.59375" bottom="0" header="0.59375" footer="0"/>
  <pageSetup paperSize="9" scale="93"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showGridLines="0" showZeros="0" view="pageBreakPreview" zoomScaleNormal="100" workbookViewId="0">
      <pane xSplit="6" ySplit="6" topLeftCell="G9" activePane="bottomRight" state="frozen"/>
      <selection/>
      <selection pane="topRight"/>
      <selection pane="bottomLeft"/>
      <selection pane="bottomRight" activeCell="G6" sqref="G6:G16"/>
    </sheetView>
  </sheetViews>
  <sheetFormatPr defaultColWidth="9" defaultRowHeight="12" outlineLevelCol="7"/>
  <cols>
    <col min="1" max="1" width="9.5047619047619" customWidth="1"/>
    <col min="2" max="2" width="19.6666666666667" customWidth="1"/>
    <col min="3" max="3" width="18.1619047619048" customWidth="1"/>
    <col min="4" max="4" width="27.5047619047619" customWidth="1"/>
    <col min="5" max="5" width="7.16190476190476" customWidth="1"/>
    <col min="6" max="6" width="9.82857142857143" customWidth="1"/>
    <col min="7" max="8" width="12.1714285714286" customWidth="1"/>
  </cols>
  <sheetData>
    <row r="1" customFormat="1" ht="39.75" customHeight="1" spans="1:8">
      <c r="A1" s="1" t="s">
        <v>46</v>
      </c>
      <c r="B1" s="1"/>
      <c r="C1" s="1"/>
      <c r="D1" s="1"/>
      <c r="E1" s="1"/>
      <c r="F1" s="1"/>
      <c r="G1" s="2"/>
      <c r="H1" s="2"/>
    </row>
    <row r="2" customFormat="1" ht="28.5" customHeight="1" spans="1:8">
      <c r="A2" s="3" t="s">
        <v>1112</v>
      </c>
      <c r="B2" s="3"/>
      <c r="C2" s="3"/>
      <c r="D2" s="3"/>
      <c r="E2" s="3"/>
      <c r="F2" s="3"/>
      <c r="G2" s="4"/>
      <c r="H2" s="4"/>
    </row>
    <row r="3" customFormat="1" ht="17.25" customHeight="1" spans="1:8">
      <c r="A3" s="5" t="s">
        <v>1</v>
      </c>
      <c r="B3" s="6" t="s">
        <v>48</v>
      </c>
      <c r="C3" s="6" t="s">
        <v>25</v>
      </c>
      <c r="D3" s="6" t="s">
        <v>49</v>
      </c>
      <c r="E3" s="6" t="s">
        <v>50</v>
      </c>
      <c r="F3" s="6" t="s">
        <v>51</v>
      </c>
      <c r="G3" s="6" t="s">
        <v>52</v>
      </c>
      <c r="H3" s="7"/>
    </row>
    <row r="4" customFormat="1" ht="17.25" customHeight="1" spans="1:8">
      <c r="A4" s="8"/>
      <c r="B4" s="9"/>
      <c r="C4" s="9"/>
      <c r="D4" s="9"/>
      <c r="E4" s="9"/>
      <c r="F4" s="9"/>
      <c r="G4" s="9" t="s">
        <v>53</v>
      </c>
      <c r="H4" s="10" t="s">
        <v>54</v>
      </c>
    </row>
    <row r="5" customFormat="1" ht="15.75" customHeight="1" spans="1:8">
      <c r="A5" s="8"/>
      <c r="B5" s="11"/>
      <c r="C5" s="11" t="s">
        <v>670</v>
      </c>
      <c r="D5" s="11"/>
      <c r="E5" s="11"/>
      <c r="F5" s="12"/>
      <c r="G5" s="12"/>
      <c r="H5" s="13"/>
    </row>
    <row r="6" customFormat="1" ht="105" customHeight="1" spans="1:8">
      <c r="A6" s="8">
        <v>1</v>
      </c>
      <c r="B6" s="11" t="s">
        <v>1113</v>
      </c>
      <c r="C6" s="11" t="s">
        <v>1114</v>
      </c>
      <c r="D6" s="11" t="s">
        <v>1115</v>
      </c>
      <c r="E6" s="9" t="s">
        <v>59</v>
      </c>
      <c r="F6" s="12">
        <v>48.5</v>
      </c>
      <c r="G6" s="12"/>
      <c r="H6" s="19">
        <f>F6*G6</f>
        <v>0</v>
      </c>
    </row>
    <row r="7" customFormat="1" ht="79.5" customHeight="1" spans="1:8">
      <c r="A7" s="8">
        <v>2</v>
      </c>
      <c r="B7" s="11" t="s">
        <v>1116</v>
      </c>
      <c r="C7" s="11" t="s">
        <v>1114</v>
      </c>
      <c r="D7" s="11" t="s">
        <v>1117</v>
      </c>
      <c r="E7" s="9" t="s">
        <v>59</v>
      </c>
      <c r="F7" s="12">
        <v>307</v>
      </c>
      <c r="G7" s="12"/>
      <c r="H7" s="19">
        <f t="shared" ref="H7:H16" si="0">F7*G7</f>
        <v>0</v>
      </c>
    </row>
    <row r="8" customFormat="1" ht="79.5" customHeight="1" spans="1:8">
      <c r="A8" s="8">
        <v>3</v>
      </c>
      <c r="B8" s="11" t="s">
        <v>1118</v>
      </c>
      <c r="C8" s="11" t="s">
        <v>1114</v>
      </c>
      <c r="D8" s="11" t="s">
        <v>1119</v>
      </c>
      <c r="E8" s="9" t="s">
        <v>59</v>
      </c>
      <c r="F8" s="12">
        <v>44.77</v>
      </c>
      <c r="G8" s="12"/>
      <c r="H8" s="19">
        <f t="shared" si="0"/>
        <v>0</v>
      </c>
    </row>
    <row r="9" customFormat="1" ht="92.25" customHeight="1" spans="1:8">
      <c r="A9" s="8">
        <v>4</v>
      </c>
      <c r="B9" s="11" t="s">
        <v>1120</v>
      </c>
      <c r="C9" s="11" t="s">
        <v>1121</v>
      </c>
      <c r="D9" s="11" t="s">
        <v>1122</v>
      </c>
      <c r="E9" s="9" t="s">
        <v>1123</v>
      </c>
      <c r="F9" s="12">
        <v>5</v>
      </c>
      <c r="G9" s="12"/>
      <c r="H9" s="19">
        <f t="shared" si="0"/>
        <v>0</v>
      </c>
    </row>
    <row r="10" customFormat="1" ht="66.75" customHeight="1" spans="1:8">
      <c r="A10" s="8">
        <v>5</v>
      </c>
      <c r="B10" s="11" t="s">
        <v>1124</v>
      </c>
      <c r="C10" s="11" t="s">
        <v>1125</v>
      </c>
      <c r="D10" s="11" t="s">
        <v>1126</v>
      </c>
      <c r="E10" s="9" t="s">
        <v>70</v>
      </c>
      <c r="F10" s="12">
        <v>11</v>
      </c>
      <c r="G10" s="12"/>
      <c r="H10" s="19">
        <f t="shared" si="0"/>
        <v>0</v>
      </c>
    </row>
    <row r="11" customFormat="1" ht="66.75" customHeight="1" spans="1:8">
      <c r="A11" s="8">
        <v>6</v>
      </c>
      <c r="B11" s="11" t="s">
        <v>1127</v>
      </c>
      <c r="C11" s="11" t="s">
        <v>1128</v>
      </c>
      <c r="D11" s="11" t="s">
        <v>1129</v>
      </c>
      <c r="E11" s="9" t="s">
        <v>285</v>
      </c>
      <c r="F11" s="12">
        <v>11</v>
      </c>
      <c r="G11" s="12"/>
      <c r="H11" s="19">
        <f t="shared" si="0"/>
        <v>0</v>
      </c>
    </row>
    <row r="12" customFormat="1" ht="54" customHeight="1" spans="1:8">
      <c r="A12" s="8">
        <v>7</v>
      </c>
      <c r="B12" s="11" t="s">
        <v>1130</v>
      </c>
      <c r="C12" s="11" t="s">
        <v>1131</v>
      </c>
      <c r="D12" s="11" t="s">
        <v>1132</v>
      </c>
      <c r="E12" s="9" t="s">
        <v>285</v>
      </c>
      <c r="F12" s="12">
        <v>13</v>
      </c>
      <c r="G12" s="12"/>
      <c r="H12" s="19">
        <f t="shared" si="0"/>
        <v>0</v>
      </c>
    </row>
    <row r="13" customFormat="1" ht="41.25" customHeight="1" spans="1:8">
      <c r="A13" s="8">
        <v>8</v>
      </c>
      <c r="B13" s="11" t="s">
        <v>1133</v>
      </c>
      <c r="C13" s="11" t="s">
        <v>1134</v>
      </c>
      <c r="D13" s="11" t="s">
        <v>1135</v>
      </c>
      <c r="E13" s="9" t="s">
        <v>285</v>
      </c>
      <c r="F13" s="12">
        <v>1</v>
      </c>
      <c r="G13" s="12"/>
      <c r="H13" s="19">
        <f t="shared" si="0"/>
        <v>0</v>
      </c>
    </row>
    <row r="14" customFormat="1" ht="54" customHeight="1" spans="1:8">
      <c r="A14" s="8">
        <v>9</v>
      </c>
      <c r="B14" s="11" t="s">
        <v>1136</v>
      </c>
      <c r="C14" s="11" t="s">
        <v>1137</v>
      </c>
      <c r="D14" s="11" t="s">
        <v>1138</v>
      </c>
      <c r="E14" s="9" t="s">
        <v>1139</v>
      </c>
      <c r="F14" s="12">
        <v>29.22</v>
      </c>
      <c r="G14" s="12"/>
      <c r="H14" s="19">
        <f t="shared" si="0"/>
        <v>0</v>
      </c>
    </row>
    <row r="15" customFormat="1" ht="66.75" customHeight="1" spans="1:8">
      <c r="A15" s="8">
        <v>10</v>
      </c>
      <c r="B15" s="11" t="s">
        <v>1140</v>
      </c>
      <c r="C15" s="11" t="s">
        <v>1141</v>
      </c>
      <c r="D15" s="11" t="s">
        <v>1142</v>
      </c>
      <c r="E15" s="9" t="s">
        <v>1139</v>
      </c>
      <c r="F15" s="12">
        <v>28.52</v>
      </c>
      <c r="G15" s="12"/>
      <c r="H15" s="19">
        <f t="shared" si="0"/>
        <v>0</v>
      </c>
    </row>
    <row r="16" customFormat="1" ht="54" customHeight="1" spans="1:8">
      <c r="A16" s="8">
        <v>11</v>
      </c>
      <c r="B16" s="11" t="s">
        <v>1143</v>
      </c>
      <c r="C16" s="11" t="s">
        <v>1144</v>
      </c>
      <c r="D16" s="11" t="s">
        <v>1145</v>
      </c>
      <c r="E16" s="9" t="s">
        <v>1139</v>
      </c>
      <c r="F16" s="12">
        <v>0.71</v>
      </c>
      <c r="G16" s="12"/>
      <c r="H16" s="19">
        <f t="shared" si="0"/>
        <v>0</v>
      </c>
    </row>
    <row r="17" customFormat="1" ht="34" customHeight="1" spans="1:8">
      <c r="A17" s="16" t="s">
        <v>249</v>
      </c>
      <c r="B17" s="17"/>
      <c r="C17" s="17"/>
      <c r="D17" s="17"/>
      <c r="E17" s="17"/>
      <c r="F17" s="17"/>
      <c r="G17" s="17"/>
      <c r="H17" s="20">
        <f>SUM(H6:H16)</f>
        <v>0</v>
      </c>
    </row>
  </sheetData>
  <mergeCells count="12">
    <mergeCell ref="A1:H1"/>
    <mergeCell ref="A2:D2"/>
    <mergeCell ref="E2:F2"/>
    <mergeCell ref="G2:H2"/>
    <mergeCell ref="G3:H3"/>
    <mergeCell ref="A17:G17"/>
    <mergeCell ref="A3:A4"/>
    <mergeCell ref="B3:B4"/>
    <mergeCell ref="C3:C4"/>
    <mergeCell ref="D3:D4"/>
    <mergeCell ref="E3:E4"/>
    <mergeCell ref="F3:F4"/>
  </mergeCells>
  <printOptions horizontalCentered="1"/>
  <pageMargins left="0.116416666666667" right="0.116416666666667" top="0.59375" bottom="0" header="0.59375" footer="0"/>
  <pageSetup paperSize="9" scale="97"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view="pageBreakPreview" zoomScaleNormal="100" topLeftCell="A20" workbookViewId="0">
      <selection activeCell="G6" sqref="G6:G34"/>
    </sheetView>
  </sheetViews>
  <sheetFormatPr defaultColWidth="9" defaultRowHeight="12"/>
  <cols>
    <col min="1" max="1" width="9.5047619047619" customWidth="1"/>
    <col min="2" max="2" width="19.6666666666667" customWidth="1"/>
    <col min="3" max="3" width="18.1619047619048" customWidth="1"/>
    <col min="4" max="4" width="28.5714285714286" customWidth="1"/>
    <col min="5" max="5" width="7.16190476190476" customWidth="1"/>
    <col min="6" max="6" width="10.5619047619048" customWidth="1"/>
    <col min="7" max="8" width="12.1714285714286" customWidth="1"/>
    <col min="10" max="10" width="12.8571428571429"/>
  </cols>
  <sheetData>
    <row r="1" customFormat="1" ht="39.75" customHeight="1" spans="1:8">
      <c r="A1" s="1" t="s">
        <v>46</v>
      </c>
      <c r="B1" s="1"/>
      <c r="C1" s="1"/>
      <c r="D1" s="1"/>
      <c r="E1" s="1"/>
      <c r="F1" s="1"/>
      <c r="G1" s="2"/>
      <c r="H1" s="2"/>
    </row>
    <row r="2" customFormat="1" ht="28.5" customHeight="1" spans="1:8">
      <c r="A2" s="3" t="s">
        <v>1146</v>
      </c>
      <c r="B2" s="3"/>
      <c r="C2" s="3"/>
      <c r="D2" s="3"/>
      <c r="E2" s="3"/>
      <c r="F2" s="3"/>
      <c r="G2" s="4"/>
      <c r="H2" s="4"/>
    </row>
    <row r="3" customFormat="1" ht="17.25" customHeight="1" spans="1:8">
      <c r="A3" s="5" t="s">
        <v>1</v>
      </c>
      <c r="B3" s="6" t="s">
        <v>48</v>
      </c>
      <c r="C3" s="6" t="s">
        <v>25</v>
      </c>
      <c r="D3" s="6" t="s">
        <v>49</v>
      </c>
      <c r="E3" s="6" t="s">
        <v>50</v>
      </c>
      <c r="F3" s="6" t="s">
        <v>51</v>
      </c>
      <c r="G3" s="6" t="s">
        <v>52</v>
      </c>
      <c r="H3" s="7"/>
    </row>
    <row r="4" customFormat="1" ht="17.25" customHeight="1" spans="1:8">
      <c r="A4" s="8"/>
      <c r="B4" s="9"/>
      <c r="C4" s="9"/>
      <c r="D4" s="9"/>
      <c r="E4" s="9"/>
      <c r="F4" s="9"/>
      <c r="G4" s="9" t="s">
        <v>53</v>
      </c>
      <c r="H4" s="10" t="s">
        <v>54</v>
      </c>
    </row>
    <row r="5" customFormat="1" ht="27" customHeight="1" spans="1:8">
      <c r="A5" s="8"/>
      <c r="B5" s="11"/>
      <c r="C5" s="11" t="s">
        <v>1147</v>
      </c>
      <c r="D5" s="11"/>
      <c r="E5" s="11"/>
      <c r="F5" s="12"/>
      <c r="G5" s="12"/>
      <c r="H5" s="13"/>
    </row>
    <row r="6" customFormat="1" ht="84" spans="1:8">
      <c r="A6" s="8">
        <v>1</v>
      </c>
      <c r="B6" s="11" t="s">
        <v>1148</v>
      </c>
      <c r="C6" s="11" t="s">
        <v>1149</v>
      </c>
      <c r="D6" s="11" t="s">
        <v>1150</v>
      </c>
      <c r="E6" s="9" t="s">
        <v>1151</v>
      </c>
      <c r="F6" s="12">
        <v>1045.82</v>
      </c>
      <c r="G6" s="12"/>
      <c r="H6" s="14">
        <f>F6*G6</f>
        <v>0</v>
      </c>
    </row>
    <row r="7" customFormat="1" ht="84" spans="1:8">
      <c r="A7" s="8">
        <v>2</v>
      </c>
      <c r="B7" s="11" t="s">
        <v>1152</v>
      </c>
      <c r="C7" s="11" t="s">
        <v>1149</v>
      </c>
      <c r="D7" s="11" t="s">
        <v>1153</v>
      </c>
      <c r="E7" s="9" t="s">
        <v>1151</v>
      </c>
      <c r="F7" s="12">
        <v>865.98</v>
      </c>
      <c r="G7" s="12"/>
      <c r="H7" s="14">
        <f>F7*G7</f>
        <v>0</v>
      </c>
    </row>
    <row r="8" customFormat="1" ht="72" spans="1:8">
      <c r="A8" s="8">
        <v>3</v>
      </c>
      <c r="B8" s="11" t="s">
        <v>1154</v>
      </c>
      <c r="C8" s="11" t="s">
        <v>1155</v>
      </c>
      <c r="D8" s="11" t="s">
        <v>1156</v>
      </c>
      <c r="E8" s="9" t="s">
        <v>1151</v>
      </c>
      <c r="F8" s="12">
        <v>844.37</v>
      </c>
      <c r="G8" s="12"/>
      <c r="H8" s="14">
        <f>F8*G8</f>
        <v>0</v>
      </c>
    </row>
    <row r="9" customFormat="1" ht="48" spans="1:8">
      <c r="A9" s="8">
        <v>4</v>
      </c>
      <c r="B9" s="11" t="s">
        <v>1157</v>
      </c>
      <c r="C9" s="11" t="s">
        <v>1158</v>
      </c>
      <c r="D9" s="11" t="s">
        <v>1159</v>
      </c>
      <c r="E9" s="9" t="s">
        <v>1151</v>
      </c>
      <c r="F9" s="12">
        <v>1150.79</v>
      </c>
      <c r="G9" s="12"/>
      <c r="H9" s="14">
        <f t="shared" ref="H9:H14" si="0">F9*G9</f>
        <v>0</v>
      </c>
    </row>
    <row r="10" customFormat="1" ht="96" spans="1:8">
      <c r="A10" s="8">
        <v>5</v>
      </c>
      <c r="B10" s="11" t="s">
        <v>1160</v>
      </c>
      <c r="C10" s="11" t="s">
        <v>1161</v>
      </c>
      <c r="D10" s="11" t="s">
        <v>1162</v>
      </c>
      <c r="E10" s="9" t="s">
        <v>1151</v>
      </c>
      <c r="F10" s="12">
        <v>360.8</v>
      </c>
      <c r="G10" s="12"/>
      <c r="H10" s="14">
        <f t="shared" si="0"/>
        <v>0</v>
      </c>
    </row>
    <row r="11" customFormat="1" ht="96" spans="1:8">
      <c r="A11" s="8">
        <v>6</v>
      </c>
      <c r="B11" s="11" t="s">
        <v>1163</v>
      </c>
      <c r="C11" s="11" t="s">
        <v>1161</v>
      </c>
      <c r="D11" s="11" t="s">
        <v>1164</v>
      </c>
      <c r="E11" s="9" t="s">
        <v>1151</v>
      </c>
      <c r="F11" s="12">
        <v>211.2</v>
      </c>
      <c r="G11" s="12"/>
      <c r="H11" s="14">
        <f t="shared" si="0"/>
        <v>0</v>
      </c>
    </row>
    <row r="12" customFormat="1" ht="120" spans="1:8">
      <c r="A12" s="8">
        <v>7</v>
      </c>
      <c r="B12" s="11" t="s">
        <v>1165</v>
      </c>
      <c r="C12" s="11" t="s">
        <v>1166</v>
      </c>
      <c r="D12" s="11" t="s">
        <v>1167</v>
      </c>
      <c r="E12" s="9" t="s">
        <v>1151</v>
      </c>
      <c r="F12" s="12">
        <v>51.4</v>
      </c>
      <c r="G12" s="12"/>
      <c r="H12" s="14">
        <f t="shared" si="0"/>
        <v>0</v>
      </c>
    </row>
    <row r="13" customFormat="1" ht="30" customHeight="1" spans="1:8">
      <c r="A13" s="8"/>
      <c r="B13" s="11"/>
      <c r="C13" s="11" t="s">
        <v>1168</v>
      </c>
      <c r="D13" s="11"/>
      <c r="E13" s="11"/>
      <c r="F13" s="12"/>
      <c r="G13" s="12"/>
      <c r="H13" s="15"/>
    </row>
    <row r="14" customFormat="1" ht="84" spans="1:8">
      <c r="A14" s="8">
        <v>8</v>
      </c>
      <c r="B14" s="11" t="s">
        <v>1169</v>
      </c>
      <c r="C14" s="11" t="s">
        <v>1149</v>
      </c>
      <c r="D14" s="11" t="s">
        <v>1170</v>
      </c>
      <c r="E14" s="9" t="s">
        <v>1151</v>
      </c>
      <c r="F14" s="12">
        <v>4.4</v>
      </c>
      <c r="G14" s="12"/>
      <c r="H14" s="14">
        <f t="shared" si="0"/>
        <v>0</v>
      </c>
    </row>
    <row r="15" customFormat="1" ht="84" spans="1:8">
      <c r="A15" s="8">
        <v>9</v>
      </c>
      <c r="B15" s="11" t="s">
        <v>1171</v>
      </c>
      <c r="C15" s="11" t="s">
        <v>1149</v>
      </c>
      <c r="D15" s="11" t="s">
        <v>1172</v>
      </c>
      <c r="E15" s="9" t="s">
        <v>1151</v>
      </c>
      <c r="F15" s="12">
        <v>5.28</v>
      </c>
      <c r="G15" s="12"/>
      <c r="H15" s="14">
        <f t="shared" ref="H15:H21" si="1">F15*G15</f>
        <v>0</v>
      </c>
    </row>
    <row r="16" customFormat="1" ht="84" spans="1:8">
      <c r="A16" s="8">
        <v>10</v>
      </c>
      <c r="B16" s="11" t="s">
        <v>1173</v>
      </c>
      <c r="C16" s="11" t="s">
        <v>1149</v>
      </c>
      <c r="D16" s="11" t="s">
        <v>1174</v>
      </c>
      <c r="E16" s="9" t="s">
        <v>1151</v>
      </c>
      <c r="F16" s="12">
        <v>22</v>
      </c>
      <c r="G16" s="12"/>
      <c r="H16" s="14">
        <f t="shared" si="1"/>
        <v>0</v>
      </c>
    </row>
    <row r="17" customFormat="1" ht="84" spans="1:8">
      <c r="A17" s="8">
        <v>11</v>
      </c>
      <c r="B17" s="11" t="s">
        <v>1175</v>
      </c>
      <c r="C17" s="11" t="s">
        <v>1149</v>
      </c>
      <c r="D17" s="11" t="s">
        <v>1176</v>
      </c>
      <c r="E17" s="9" t="s">
        <v>1151</v>
      </c>
      <c r="F17" s="12">
        <v>199.98</v>
      </c>
      <c r="G17" s="12"/>
      <c r="H17" s="14">
        <f t="shared" si="1"/>
        <v>0</v>
      </c>
    </row>
    <row r="18" customFormat="1" ht="84" spans="1:8">
      <c r="A18" s="8">
        <v>12</v>
      </c>
      <c r="B18" s="11" t="s">
        <v>1177</v>
      </c>
      <c r="C18" s="11" t="s">
        <v>1149</v>
      </c>
      <c r="D18" s="11" t="s">
        <v>1178</v>
      </c>
      <c r="E18" s="9" t="s">
        <v>1151</v>
      </c>
      <c r="F18" s="12">
        <v>95.76</v>
      </c>
      <c r="G18" s="12"/>
      <c r="H18" s="14">
        <f t="shared" si="1"/>
        <v>0</v>
      </c>
    </row>
    <row r="19" customFormat="1" ht="84" spans="1:8">
      <c r="A19" s="8">
        <v>13</v>
      </c>
      <c r="B19" s="11" t="s">
        <v>1179</v>
      </c>
      <c r="C19" s="11" t="s">
        <v>1161</v>
      </c>
      <c r="D19" s="11" t="s">
        <v>1180</v>
      </c>
      <c r="E19" s="9" t="s">
        <v>1151</v>
      </c>
      <c r="F19" s="12">
        <v>843.48</v>
      </c>
      <c r="G19" s="12"/>
      <c r="H19" s="14">
        <f t="shared" si="1"/>
        <v>0</v>
      </c>
    </row>
    <row r="20" customFormat="1" ht="60" spans="1:8">
      <c r="A20" s="8">
        <v>14</v>
      </c>
      <c r="B20" s="11" t="s">
        <v>1181</v>
      </c>
      <c r="C20" s="11" t="s">
        <v>1158</v>
      </c>
      <c r="D20" s="11" t="s">
        <v>1182</v>
      </c>
      <c r="E20" s="9" t="s">
        <v>1151</v>
      </c>
      <c r="F20" s="12">
        <v>20.67</v>
      </c>
      <c r="G20" s="12"/>
      <c r="H20" s="14">
        <f t="shared" si="1"/>
        <v>0</v>
      </c>
    </row>
    <row r="21" customFormat="1" ht="60" spans="1:8">
      <c r="A21" s="8">
        <v>15</v>
      </c>
      <c r="B21" s="11" t="s">
        <v>1183</v>
      </c>
      <c r="C21" s="11" t="s">
        <v>1184</v>
      </c>
      <c r="D21" s="11" t="s">
        <v>1185</v>
      </c>
      <c r="E21" s="9" t="s">
        <v>1151</v>
      </c>
      <c r="F21" s="12">
        <v>39.76</v>
      </c>
      <c r="G21" s="12"/>
      <c r="H21" s="14">
        <f t="shared" si="1"/>
        <v>0</v>
      </c>
    </row>
    <row r="22" customFormat="1" ht="29" customHeight="1" spans="1:8">
      <c r="A22" s="8"/>
      <c r="B22" s="11"/>
      <c r="C22" s="11" t="s">
        <v>1186</v>
      </c>
      <c r="D22" s="11"/>
      <c r="E22" s="11"/>
      <c r="F22" s="12"/>
      <c r="G22" s="12"/>
      <c r="H22" s="15"/>
    </row>
    <row r="23" customFormat="1" ht="60" spans="1:8">
      <c r="A23" s="8">
        <v>16</v>
      </c>
      <c r="B23" s="11" t="s">
        <v>1187</v>
      </c>
      <c r="C23" s="11" t="s">
        <v>1149</v>
      </c>
      <c r="D23" s="11" t="s">
        <v>1188</v>
      </c>
      <c r="E23" s="9" t="s">
        <v>1151</v>
      </c>
      <c r="F23" s="12">
        <v>9.9</v>
      </c>
      <c r="G23" s="12"/>
      <c r="H23" s="14">
        <f t="shared" ref="H23:H29" si="2">F23*G23</f>
        <v>0</v>
      </c>
    </row>
    <row r="24" customFormat="1" ht="35" customHeight="1" spans="1:8">
      <c r="A24" s="8"/>
      <c r="B24" s="11"/>
      <c r="C24" s="11" t="s">
        <v>1189</v>
      </c>
      <c r="D24" s="11"/>
      <c r="E24" s="11"/>
      <c r="F24" s="12"/>
      <c r="G24" s="12"/>
      <c r="H24" s="15"/>
    </row>
    <row r="25" customFormat="1" ht="39" customHeight="1" spans="1:8">
      <c r="A25" s="8">
        <v>17</v>
      </c>
      <c r="B25" s="11" t="s">
        <v>1190</v>
      </c>
      <c r="C25" s="11" t="s">
        <v>1149</v>
      </c>
      <c r="D25" s="11" t="s">
        <v>1191</v>
      </c>
      <c r="E25" s="9" t="s">
        <v>1151</v>
      </c>
      <c r="F25" s="12">
        <v>2.64</v>
      </c>
      <c r="G25" s="12"/>
      <c r="H25" s="14">
        <f t="shared" si="2"/>
        <v>0</v>
      </c>
    </row>
    <row r="26" customFormat="1" ht="39" customHeight="1" spans="1:8">
      <c r="A26" s="8">
        <v>18</v>
      </c>
      <c r="B26" s="11" t="s">
        <v>1192</v>
      </c>
      <c r="C26" s="11" t="s">
        <v>1149</v>
      </c>
      <c r="D26" s="11" t="s">
        <v>1193</v>
      </c>
      <c r="E26" s="9" t="s">
        <v>1151</v>
      </c>
      <c r="F26" s="12">
        <v>2.64</v>
      </c>
      <c r="G26" s="12"/>
      <c r="H26" s="14">
        <f t="shared" si="2"/>
        <v>0</v>
      </c>
    </row>
    <row r="27" customFormat="1" ht="27" customHeight="1" spans="1:8">
      <c r="A27" s="8"/>
      <c r="B27" s="11"/>
      <c r="C27" s="11" t="s">
        <v>1194</v>
      </c>
      <c r="D27" s="11"/>
      <c r="E27" s="11"/>
      <c r="F27" s="12"/>
      <c r="G27" s="12"/>
      <c r="H27" s="15"/>
    </row>
    <row r="28" customFormat="1" ht="49" customHeight="1" spans="1:8">
      <c r="A28" s="8">
        <v>19</v>
      </c>
      <c r="B28" s="11" t="s">
        <v>1195</v>
      </c>
      <c r="C28" s="11" t="s">
        <v>1149</v>
      </c>
      <c r="D28" s="11" t="s">
        <v>1196</v>
      </c>
      <c r="E28" s="9" t="s">
        <v>1151</v>
      </c>
      <c r="F28" s="12">
        <v>2.64</v>
      </c>
      <c r="G28" s="12"/>
      <c r="H28" s="14">
        <f t="shared" si="2"/>
        <v>0</v>
      </c>
    </row>
    <row r="29" customFormat="1" ht="49" customHeight="1" spans="1:8">
      <c r="A29" s="8">
        <v>20</v>
      </c>
      <c r="B29" s="11" t="s">
        <v>1197</v>
      </c>
      <c r="C29" s="11" t="s">
        <v>1149</v>
      </c>
      <c r="D29" s="11" t="s">
        <v>1198</v>
      </c>
      <c r="E29" s="9" t="s">
        <v>1151</v>
      </c>
      <c r="F29" s="12">
        <v>2.2</v>
      </c>
      <c r="G29" s="12"/>
      <c r="H29" s="14">
        <f t="shared" si="2"/>
        <v>0</v>
      </c>
    </row>
    <row r="30" customFormat="1" ht="38" customHeight="1" spans="1:8">
      <c r="A30" s="8"/>
      <c r="B30" s="11"/>
      <c r="C30" s="11" t="s">
        <v>1199</v>
      </c>
      <c r="D30" s="11"/>
      <c r="E30" s="11"/>
      <c r="F30" s="12"/>
      <c r="G30" s="12"/>
      <c r="H30" s="15"/>
    </row>
    <row r="31" customFormat="1" ht="49" customHeight="1" spans="1:8">
      <c r="A31" s="8">
        <v>21</v>
      </c>
      <c r="B31" s="11" t="s">
        <v>1200</v>
      </c>
      <c r="C31" s="11" t="s">
        <v>1149</v>
      </c>
      <c r="D31" s="11" t="s">
        <v>1201</v>
      </c>
      <c r="E31" s="9" t="s">
        <v>1151</v>
      </c>
      <c r="F31" s="12">
        <v>12.98</v>
      </c>
      <c r="G31" s="12"/>
      <c r="H31" s="14">
        <f>F31*G31</f>
        <v>0</v>
      </c>
    </row>
    <row r="32" customFormat="1" ht="49" customHeight="1" spans="1:8">
      <c r="A32" s="8">
        <v>22</v>
      </c>
      <c r="B32" s="11" t="s">
        <v>1202</v>
      </c>
      <c r="C32" s="11" t="s">
        <v>1149</v>
      </c>
      <c r="D32" s="11" t="s">
        <v>1203</v>
      </c>
      <c r="E32" s="9" t="s">
        <v>1151</v>
      </c>
      <c r="F32" s="12">
        <v>167.98</v>
      </c>
      <c r="G32" s="12"/>
      <c r="H32" s="14">
        <f>F32*G32</f>
        <v>0</v>
      </c>
    </row>
    <row r="33" customFormat="1" ht="49" customHeight="1" spans="1:10">
      <c r="A33" s="8">
        <v>23</v>
      </c>
      <c r="B33" s="11" t="s">
        <v>1204</v>
      </c>
      <c r="C33" s="11" t="s">
        <v>1149</v>
      </c>
      <c r="D33" s="11" t="s">
        <v>1205</v>
      </c>
      <c r="E33" s="9" t="s">
        <v>1151</v>
      </c>
      <c r="F33" s="12">
        <v>3.42</v>
      </c>
      <c r="G33" s="12"/>
      <c r="H33" s="14">
        <f>F33*G33</f>
        <v>0</v>
      </c>
    </row>
    <row r="34" customFormat="1" ht="49" customHeight="1" spans="1:10">
      <c r="A34" s="8">
        <v>24</v>
      </c>
      <c r="B34" s="11" t="s">
        <v>1206</v>
      </c>
      <c r="C34" s="11" t="s">
        <v>1155</v>
      </c>
      <c r="D34" s="11" t="s">
        <v>1207</v>
      </c>
      <c r="E34" s="9" t="s">
        <v>1151</v>
      </c>
      <c r="F34" s="12">
        <v>48.6</v>
      </c>
      <c r="G34" s="12"/>
      <c r="H34" s="14">
        <f>F34*G34</f>
        <v>0</v>
      </c>
    </row>
    <row r="35" customFormat="1" ht="32" customHeight="1" spans="1:10">
      <c r="A35" s="16" t="s">
        <v>249</v>
      </c>
      <c r="B35" s="17"/>
      <c r="C35" s="17"/>
      <c r="D35" s="17"/>
      <c r="E35" s="17"/>
      <c r="F35" s="17"/>
      <c r="G35" s="17"/>
      <c r="H35" s="18">
        <f>SUM(H6:H34)</f>
        <v>0</v>
      </c>
      <c r="J35" t="e">
        <f>#REF!+#REF!</f>
        <v>#REF!</v>
      </c>
    </row>
  </sheetData>
  <mergeCells count="12">
    <mergeCell ref="A1:H1"/>
    <mergeCell ref="A2:D2"/>
    <mergeCell ref="E2:F2"/>
    <mergeCell ref="G2:H2"/>
    <mergeCell ref="G3:H3"/>
    <mergeCell ref="A35:G35"/>
    <mergeCell ref="A3:A4"/>
    <mergeCell ref="B3:B4"/>
    <mergeCell ref="C3:C4"/>
    <mergeCell ref="D3:D4"/>
    <mergeCell ref="E3:E4"/>
    <mergeCell ref="F3:F4"/>
  </mergeCells>
  <pageMargins left="0.75" right="0.75" top="1" bottom="1" header="0.5" footer="0.5"/>
  <pageSetup paperSize="9" scale="81"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汇总表</vt:lpstr>
      <vt:lpstr>编制说明</vt:lpstr>
      <vt:lpstr>报价汇总表 </vt:lpstr>
      <vt:lpstr>1号消防电</vt:lpstr>
      <vt:lpstr>1号消防水</vt:lpstr>
      <vt:lpstr>2号消防电</vt:lpstr>
      <vt:lpstr>2号消防水</vt:lpstr>
      <vt:lpstr>3号消防电</vt:lpstr>
      <vt:lpstr>3号消防水</vt:lpstr>
      <vt:lpstr>4号消防电</vt:lpstr>
      <vt:lpstr>4号消防水</vt:lpstr>
      <vt:lpstr>5号消防电</vt:lpstr>
      <vt:lpstr>5号消防水</vt:lpstr>
      <vt:lpstr>6号地下室气体灭火</vt:lpstr>
      <vt:lpstr>6号地下室消防电</vt:lpstr>
      <vt:lpstr>6号地下室消防水</vt:lpstr>
      <vt:lpstr>室外消防工程</vt:lpstr>
      <vt:lpstr>防火门窗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WPS_1764985757</cp:lastModifiedBy>
  <dcterms:created xsi:type="dcterms:W3CDTF">2025-03-29T13:39:00Z</dcterms:created>
  <dcterms:modified xsi:type="dcterms:W3CDTF">2026-02-10T07:15:25Z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43B448942FCC4B2FA9630B44032A20DB_13</vt:lpwstr>
  </property>
  <property fmtid="{D5CDD505-2E9C-101B-9397-08002B2CF9AE}" pid="4" name="CalculationRule">
    <vt:i4>0</vt:i4>
  </property>
</Properties>
</file>