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firstSheet="1" activeTab="1"/>
  </bookViews>
  <sheets>
    <sheet name="汇总表" sheetId="6" r:id="rId1"/>
    <sheet name="编制说明 (2)" sheetId="9" r:id="rId2"/>
    <sheet name="报价汇总表 " sheetId="8" r:id="rId3"/>
    <sheet name="人防门" sheetId="1" r:id="rId4"/>
    <sheet name="人防电气" sheetId="2" r:id="rId5"/>
    <sheet name="人防给排水" sheetId="3" r:id="rId6"/>
    <sheet name="人防暖通" sheetId="4" r:id="rId7"/>
  </sheets>
  <definedNames>
    <definedName name="_xlnm.Print_Area" localSheetId="3">人防门!$A$1:$H$16</definedName>
    <definedName name="_xlnm.Print_Area" localSheetId="4">人防电气!$A$1:$H$48</definedName>
    <definedName name="_xlnm.Print_Area" localSheetId="5">人防给排水!$A$1:$H$15</definedName>
    <definedName name="_xlnm.Print_Area" localSheetId="6">人防暖通!$A$1:$H$39</definedName>
    <definedName name="_xlnm.Print_Area" localSheetId="0">汇总表!$A$1:$G$5</definedName>
    <definedName name="_xlnm.Print_Area" localSheetId="2">'报价汇总表 '!$A$1:$D$10</definedName>
    <definedName name="_xlnm.Print_Titles" localSheetId="3">人防门!$1:$4</definedName>
    <definedName name="_xlnm.Print_Titles" localSheetId="4">人防电气!$1:$4</definedName>
    <definedName name="_xlnm.Print_Titles" localSheetId="5">人防给排水!$1:$4</definedName>
    <definedName name="_xlnm.Print_Titles" localSheetId="6">人防暖通!$1:$4</definedName>
    <definedName name="_xlnm.Print_Area" localSheetId="1">'编制说明 (2)'!$A$1:$A$11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<sst xmlns="http://schemas.openxmlformats.org/spreadsheetml/2006/main" count="464" uniqueCount="294">
  <si>
    <t>松山湖机器人智创城项目-人防工程
限价费用汇总表</t>
  </si>
  <si>
    <t>序号</t>
  </si>
  <si>
    <t>费用名称</t>
  </si>
  <si>
    <t>控制价（元）</t>
  </si>
  <si>
    <t>采购限价
（元）</t>
  </si>
  <si>
    <t>投标报价含税
（元）</t>
  </si>
  <si>
    <t>投标报价不含税
（元）</t>
  </si>
  <si>
    <t>备注</t>
  </si>
  <si>
    <t>工程费用</t>
  </si>
  <si>
    <t>汇总报价</t>
  </si>
  <si>
    <t>小写：</t>
  </si>
  <si>
    <t>大写：</t>
  </si>
  <si>
    <t>编制说明</t>
  </si>
  <si>
    <t>1、招标范围：松山湖机器人智创城项目-人防工程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</si>
  <si>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t>2、本项目为固定</t>
    </r>
    <r>
      <rPr>
        <sz val="12"/>
        <color rgb="FFFF0000"/>
        <rFont val="宋体"/>
        <charset val="134"/>
      </rPr>
      <t>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综合单价包含人工费、材料费（甲供材电缆（不含控制电缆））、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</si>
  <si>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</si>
  <si>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</si>
  <si>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</si>
  <si>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</si>
  <si>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</si>
  <si>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</si>
  <si>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</si>
  <si>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</si>
  <si>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</si>
  <si>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工程名称：松山湖机器人智创城项目-人防工程</t>
  </si>
  <si>
    <t>名称</t>
  </si>
  <si>
    <t>金额</t>
  </si>
  <si>
    <t>人防门</t>
  </si>
  <si>
    <t>人防电气</t>
  </si>
  <si>
    <t>人防给排水</t>
  </si>
  <si>
    <t>人防暖通</t>
  </si>
  <si>
    <t>不含税合计</t>
  </si>
  <si>
    <r>
      <rPr>
        <sz val="10"/>
        <color theme="1"/>
        <rFont val="??"/>
        <charset val="134"/>
        <scheme val="minor"/>
      </rPr>
      <t>税金（</t>
    </r>
    <r>
      <rPr>
        <u/>
        <sz val="10"/>
        <color theme="1"/>
        <rFont val="??"/>
        <charset val="134"/>
        <scheme val="minor"/>
      </rPr>
      <t xml:space="preserve">      </t>
    </r>
    <r>
      <rPr>
        <sz val="10"/>
        <color theme="1"/>
        <rFont val="??"/>
        <charset val="134"/>
        <scheme val="minor"/>
      </rPr>
      <t>%）</t>
    </r>
  </si>
  <si>
    <t>含税合计</t>
  </si>
  <si>
    <t>报价表</t>
  </si>
  <si>
    <t>工程名称：松山湖机器人智创城项目-人防门工程</t>
  </si>
  <si>
    <t>项目编码</t>
  </si>
  <si>
    <t>项目名称</t>
  </si>
  <si>
    <t>项目特征描述</t>
  </si>
  <si>
    <t>计量
单位</t>
  </si>
  <si>
    <t>工程量</t>
  </si>
  <si>
    <t>金额（元）</t>
  </si>
  <si>
    <t>综合单价</t>
  </si>
  <si>
    <t>合价</t>
  </si>
  <si>
    <t xml:space="preserve"> 门窗工程</t>
  </si>
  <si>
    <t>010804007001</t>
  </si>
  <si>
    <t>1.门洞口尺寸:5500*2500，WSFM5525(6)-P-S
2.门类型:无门槛双扇防护密闭门(6级)
3.其它:包括预埋件、锚固件及所有配件供货和安装
4.符合设计图纸及施工规范要求</t>
  </si>
  <si>
    <t>樘</t>
  </si>
  <si>
    <t>010804007002</t>
  </si>
  <si>
    <t>1.门洞口尺寸:4000*2500，WSFM4025(6)-P-S
2.门类型:无门槛双扇防护密闭门(6级)
3.其它:包括预埋件、锚固件及所有配件供货和安装
4.符合设计图纸及施工规范要求</t>
  </si>
  <si>
    <t>010804007003</t>
  </si>
  <si>
    <t>1.门洞口尺寸:5500*2500，连通口双向受力无门槛双扇防护密闭门(6级)
2.门类型:无门槛双扇防护密闭门(6级)
3.其它:包括预埋件、锚固件及所有配件供货和安装
4.符合设计图纸及施工规范要求</t>
  </si>
  <si>
    <t>010804007004</t>
  </si>
  <si>
    <t>1.门洞口尺寸:1500*2200，WDFM1522(6)-P-S
2.门类型:无门槛单扇防护密闭门(6级)
3.其它:包括预埋件、锚固件及所有配件供货和安装
4.符合设计图纸及施工规范要求</t>
  </si>
  <si>
    <t>010804007005</t>
  </si>
  <si>
    <t>1.门洞口尺寸:1200*2200，WDFM1222(6)-P-S
2.门类型:无门槛单扇防护密闭门(6级)
3.其它:包括预埋件、锚固件及所有配件供货和安装
4.符合设计图纸及施工规范要求</t>
  </si>
  <si>
    <t>010804007006</t>
  </si>
  <si>
    <t>1.门洞口尺寸:1500*2200，WDMM1522-P-S
2.门类型:无门槛单扇密闭门
3.其它:包括预埋件、锚固件及所有配件供货和安装
4.符合设计图纸及施工规范要求</t>
  </si>
  <si>
    <t>010804007007</t>
  </si>
  <si>
    <t>1.门洞口尺寸:1200*2200，WDMM1222-P-S
2.门类型:无门槛单扇密闭门
3.其它:包括预埋件、锚固件及所有配件供货和安装
4.符合设计图纸及施工规范要求</t>
  </si>
  <si>
    <t>010804007008</t>
  </si>
  <si>
    <t>1.门洞口尺寸:800*2200，KDFM0822(6)-P-S
2.门类型:固定门槛单扇防护密闭门(6级)
3.其它:包括预埋件、锚固件及所有配件供货和安装
4.符合设计图纸及施工规范要求</t>
  </si>
  <si>
    <t>010804007009</t>
  </si>
  <si>
    <t>1.门洞口尺寸:800*2200，KDMM0822-P-S
2.门类型:固定门槛单扇密闭门
3.其它:包括预埋件、锚固件及所有配件供货和安装
4.符合设计图纸及施工规范要求</t>
  </si>
  <si>
    <t>010804007010</t>
  </si>
  <si>
    <t>1.门洞口尺寸:700*1400，HM8000(5)
2.门类型:悬摆式防爆波活门
3.其它:包括预埋件、锚固件及所有配件供货和安装
4.符合设计图纸及施工规范要求</t>
  </si>
  <si>
    <t>合   计</t>
  </si>
  <si>
    <t>工程名称：松山湖机器人智创城项目-人防电气工程</t>
  </si>
  <si>
    <t>整个项目</t>
  </si>
  <si>
    <t>030402011424</t>
  </si>
  <si>
    <t>成套配电箱</t>
  </si>
  <si>
    <t>1.名称:常用电源配电箱 AP1
2.型号:成套型
3.安装方式:悬挂式
4.含箱体内元器件、接地等
5.符合设计图纸及施工规范要求</t>
  </si>
  <si>
    <t>台</t>
  </si>
  <si>
    <t>030402011425</t>
  </si>
  <si>
    <t>1.名称:防护单元双电源配电箱 AT1
2.型号:成套型
3.安装方式:悬挂式
4.含箱体内元器件、接地等
5.符合设计图纸及施工规范要求</t>
  </si>
  <si>
    <t>030402011426</t>
  </si>
  <si>
    <t>1.名称:防护单元双电源配电箱 AT2
2.型号:成套型
3.安装方式:悬挂式
4.含箱体内元器件、接地等
5.符合设计图纸及施工规范要求</t>
  </si>
  <si>
    <t>030402011427</t>
  </si>
  <si>
    <t>1.名称:防护单元双电源配电箱 AT3
2.型号:成套型
3.安装方式:悬挂式
4.含箱体内元器件、接地等
5.符合设计图纸及施工规范要求</t>
  </si>
  <si>
    <t>030402011428</t>
  </si>
  <si>
    <t>1.名称:人防进风机控制箱 ACjf1
2.型号:成套型
3.安装方式:悬挂式
4.含箱体内元器件、接地等
5.符合设计图纸及施工规范要求</t>
  </si>
  <si>
    <t>030402011429</t>
  </si>
  <si>
    <t>1.名称:人防进风机控制箱 ACjf2
2.型号:成套型
3.安装方式:悬挂式
4.含箱体内元器件、接地等
5.符合设计图纸及施工规范要求</t>
  </si>
  <si>
    <t>030402011430</t>
  </si>
  <si>
    <t>1.名称:人防排风机控制箱 ACpf1
2.型号:成套型
3.安装方式:悬挂式
4.含箱体内元器件、接地等
5.符合设计图纸及施工规范要求</t>
  </si>
  <si>
    <t>030402011431</t>
  </si>
  <si>
    <t>1.名称:人防排风机控制箱 ACpf2
2.型号:成套型
3.安装方式:悬挂式
4.含箱体内元器件、接地等
5.符合设计图纸及施工规范要求</t>
  </si>
  <si>
    <t>030402011432</t>
  </si>
  <si>
    <t>1.名称:组合式防化插座箱 Cz1
2.型号:成套型
3.安装方式:悬挂式
4.含箱体内元器件、接地等
5.符合设计图纸及施工规范要求</t>
  </si>
  <si>
    <t>030402011433</t>
  </si>
  <si>
    <t>1.名称:组合式防化插座箱 Cz2
2.型号:成套型
3.安装方式:悬挂式
4.含箱体内元器件、接地等
5.符合设计图纸及施工规范要求</t>
  </si>
  <si>
    <t>030402011434</t>
  </si>
  <si>
    <t>1.名称:人防通信配电箱 Tx1
2.型号:成套型
3.安装方式:悬挂式
4.含箱体内元器件、接地等
5.符合设计图纸及施工规范要求</t>
  </si>
  <si>
    <t>030402011435</t>
  </si>
  <si>
    <t>1.名称:人防通信配电箱 Tx2
2.型号:成套型
3.安装方式:悬挂式
4.含箱体内元器件、接地等
5.符合设计图纸及施工规范要求</t>
  </si>
  <si>
    <t>030402011436</t>
  </si>
  <si>
    <t>1.名称:三防通风控制总箱 K1
2.型号:成套型
3.安装方式:悬挂式
4.含箱体内元器件、接地等
5.符合设计图纸及施工规范要求</t>
  </si>
  <si>
    <t>030402011437</t>
  </si>
  <si>
    <t>1.名称:三防通风控制总箱 K2
2.型号:成套型
3.安装方式:悬挂式
4.含箱体内元器件、接地等
5.符合设计图纸及施工规范要求</t>
  </si>
  <si>
    <t>030402011438</t>
  </si>
  <si>
    <t>1.名称:三防通风信号箱 AS
2.型号:成套型
3.安装方式:悬挂式
4.含箱体内元器件、接地等
5.符合设计图纸及施工规范要求</t>
  </si>
  <si>
    <t>030410007020</t>
  </si>
  <si>
    <t>MEB总等电位接线端子</t>
  </si>
  <si>
    <t>1.名称:MEB总等电位接线端子
2.符合设计图纸及施工规范要求</t>
  </si>
  <si>
    <t>030412003077</t>
  </si>
  <si>
    <t>桥架</t>
  </si>
  <si>
    <t>1.名称:密封式钢制电缆桥架
2.规格:200*100 厚度≥1.2mm
3.材质:钢制
4.其他:符合设计图纸及施工规范要求</t>
  </si>
  <si>
    <t>m</t>
  </si>
  <si>
    <t>031301005026</t>
  </si>
  <si>
    <t>支/吊架、基础型钢</t>
  </si>
  <si>
    <t>1.名称:桥架支架
2.材质:铁构件
3.刷油要求:手工除轻锈、先刷樟丹两道再刷调和漆两道
4.符合设计图纸及施工规范要求</t>
  </si>
  <si>
    <t>kg</t>
  </si>
  <si>
    <t>030904003004</t>
  </si>
  <si>
    <t>抗爆按钮</t>
  </si>
  <si>
    <t>1.名称:抗爆按钮
2.符合设计图纸及施工规范要求</t>
  </si>
  <si>
    <t>个</t>
  </si>
  <si>
    <t>030904003005</t>
  </si>
  <si>
    <t>门铃</t>
  </si>
  <si>
    <t>1.名称:门铃
2.规格:~220V
3.符合设计图纸及施工规范要求</t>
  </si>
  <si>
    <t>030413014021</t>
  </si>
  <si>
    <t>插座</t>
  </si>
  <si>
    <t>1.名称:单相二、三极组合插座
2.规格:220V 10A
3.符合设计图纸及施工规范要求</t>
  </si>
  <si>
    <t>套</t>
  </si>
  <si>
    <t>030412006015</t>
  </si>
  <si>
    <t>接线盒</t>
  </si>
  <si>
    <t>1.名称:开关插座盒
2.材质:塑料
3.安装形式:暗装
4.符合设计图纸及施工规范要求</t>
  </si>
  <si>
    <t>030412001070</t>
  </si>
  <si>
    <t>配管</t>
  </si>
  <si>
    <t>1.名称:电气配管
2.材质:焊接钢管
3.规格:SC20
4.配置形式:明配
5.符合设计图纸及施工规范要求</t>
  </si>
  <si>
    <t>030412001071</t>
  </si>
  <si>
    <t>1.名称:电气配管
2.材质:焊接钢管
3.规格:SC25
4.配置形式:明配
5.符合设计图纸及施工规范要求</t>
  </si>
  <si>
    <t>030409001119</t>
  </si>
  <si>
    <t>电力电缆</t>
  </si>
  <si>
    <t>1.名称:铜芯电缆
2.型号、规格:WDZB-YJY-B1-0.6/1kV-4x50+1x25
3.电压等级(kV):1KV
4.符合设计图纸及施工规范要求</t>
  </si>
  <si>
    <t>030409001120</t>
  </si>
  <si>
    <t>1.名称:铜芯电缆
2.型号、规格:WDZB-YJY-B1-0.6/1kV-4x25+1x16
3.电压等级(kV):1KV
4.符合设计图纸及施工规范要求</t>
  </si>
  <si>
    <t>030409001121</t>
  </si>
  <si>
    <t>1.名称:铜芯电缆
2.型号、规格:WDZB-YJY-B1-0.6/1kV-5x6
3.电压等级(kV):1KV
4.符合设计图纸及施工规范要求</t>
  </si>
  <si>
    <t>030409001122</t>
  </si>
  <si>
    <t>1.名称:铜芯电缆
2.型号、规格:WDZB-YJY-B1-0.6/1kV-5x4
3.电压等级(kV):1KV
4.符合设计图纸及施工规范要求</t>
  </si>
  <si>
    <t>030409001123</t>
  </si>
  <si>
    <t>1.名称:铜芯电缆
2.型号、规格:WDZB-YJY-B1-0.6/1kV-4x2.5
3.电压等级(kV):1KV
4.符合设计图纸及施工规范要求</t>
  </si>
  <si>
    <t>030409001124</t>
  </si>
  <si>
    <t>1.名称:铜芯电缆
2.型号、规格:WDZB-YJY-B1-0.6/1kV-3x4
3.电压等级(kV):1KV
4.符合设计图纸及施工规范要求</t>
  </si>
  <si>
    <t>030409001125</t>
  </si>
  <si>
    <t>1.名称:铜芯电缆
2.型号、规格:WDZB-YJY-B1-0.6/1kV-3x2.5
3.电压等级(kV):1KV
4.符合设计图纸及施工规范要求</t>
  </si>
  <si>
    <t>030409002006</t>
  </si>
  <si>
    <t>控制电缆</t>
  </si>
  <si>
    <t>1.名称:控制电缆
2.规格:WDZB-KYJY-B1-2*1.5
3.符合设计图纸及施工规范要求</t>
  </si>
  <si>
    <t>030409002007</t>
  </si>
  <si>
    <t>1.名称:控制电缆
2.规格:WDZB-KYJY-B1-5*1.5
3.符合设计图纸及施工规范要求</t>
  </si>
  <si>
    <t>030409002008</t>
  </si>
  <si>
    <t>1.名称:控制电缆
2.规格:WDZB-KYJY-B1-19*1.5
3.符合设计图纸及施工规范要求</t>
  </si>
  <si>
    <t>030409002009</t>
  </si>
  <si>
    <t>1.名称:控制电缆
2.规格:WDZB-KYJY-B1-27*1.5
3.符合设计图纸及施工规范要求</t>
  </si>
  <si>
    <t>030409003055</t>
  </si>
  <si>
    <t>电力电缆头</t>
  </si>
  <si>
    <t>1.名称:电力电缆头
2.规格:35mm2以下
3.电压(kV):1KV
4.符合设计图纸及施工规范要求</t>
  </si>
  <si>
    <t>031301003151</t>
  </si>
  <si>
    <t>密闭套管</t>
  </si>
  <si>
    <t>1.名称:密闭套管
2.规格:RC20
3.符合设计图纸及施工规范要求</t>
  </si>
  <si>
    <t>031301003152</t>
  </si>
  <si>
    <t>1.名称:密闭套管
2.规格:RC25
3.符合设计图纸及施工规范要求</t>
  </si>
  <si>
    <t>031301003153</t>
  </si>
  <si>
    <t>1.名称:密闭套管
2.规格:RC32
3.符合设计图纸及施工规范要求</t>
  </si>
  <si>
    <t>031301003154</t>
  </si>
  <si>
    <t>1.名称:密闭套管
2.规格:RC50
3.符合设计图纸及施工规范要求</t>
  </si>
  <si>
    <t>031301003155</t>
  </si>
  <si>
    <t>1.名称:密闭套管
2.规格:RC80
3.符合设计图纸及施工规范要求</t>
  </si>
  <si>
    <t>031401001151</t>
  </si>
  <si>
    <t>脚手架</t>
  </si>
  <si>
    <t>1.名称:脚手架
2.符合设计图纸及施工规范要求</t>
  </si>
  <si>
    <t>项</t>
  </si>
  <si>
    <t>工程名称：松山湖机器人智创城项目-人防给排水工程</t>
  </si>
  <si>
    <t>031003014042</t>
  </si>
  <si>
    <t>防爆地漏</t>
  </si>
  <si>
    <t>1.类型:防爆地漏
2.材质:不锈钢 DN80
3.符合设计图纸、施工规范要求</t>
  </si>
  <si>
    <t>031003014043</t>
  </si>
  <si>
    <t>地漏</t>
  </si>
  <si>
    <t>1.名称:地漏
2.规格型号:DN80
3.备注:带水封装置
4.符合设计图纸、施工规范要求</t>
  </si>
  <si>
    <t>031001006106</t>
  </si>
  <si>
    <t>热镀锌钢管</t>
  </si>
  <si>
    <t>1.安装部位:室内
2.介质:排水
3.规格型号、压力等级:热镀锌钢管DN80
4.连接形式:螺纹连接
5.符合设计图纸、施工规范要求</t>
  </si>
  <si>
    <t>031002001278</t>
  </si>
  <si>
    <t>闸阀</t>
  </si>
  <si>
    <t>1.名称:闸阀
2.规格型号:DN50
3.符合设计图纸、施工规范要求</t>
  </si>
  <si>
    <t>031002001279</t>
  </si>
  <si>
    <t>止回阀</t>
  </si>
  <si>
    <t>1.名称:止回阀
2.规格型号:DN50
3.符合设计图纸、施工规范要求</t>
  </si>
  <si>
    <t>031002001280</t>
  </si>
  <si>
    <t>截止阀</t>
  </si>
  <si>
    <t>1.名称:截止阀
2.规格型号:DN25
3.符合设计图纸、施工规范要求</t>
  </si>
  <si>
    <t>031301003156</t>
  </si>
  <si>
    <t>套管</t>
  </si>
  <si>
    <t>1.名称:防护密闭套管
2.规格:DN50
3.符合设计图纸、施工规范要求</t>
  </si>
  <si>
    <t>031301003157</t>
  </si>
  <si>
    <t>1.名称:防护密闭套管
2.规格:DN25
3.符合设计图纸、施工规范要求</t>
  </si>
  <si>
    <t>031401001152</t>
  </si>
  <si>
    <t>工程名称：松山湖机器人智创城项目-人防通风工程</t>
  </si>
  <si>
    <t>030108001052</t>
  </si>
  <si>
    <t>风机</t>
  </si>
  <si>
    <t>1.名称:电动脚踏两用风机 DJF-1
2.规格:清洁：（电动）1.1kW风量：2421m3/h；全压：964Pa n=3000r/min，（脚踏）风量：2203m3/h；全压：840Pa n=2750r/min；滤毒：（电动）1.1kW风量：1278m3/h；全压：1430Pa n=3000r/min，（脚踏）风量：1225m3/h；全压：1208Pa n=2750r/min
3.落地安装
4.符合设计图纸及施工规范要求</t>
  </si>
  <si>
    <t>030108001053</t>
  </si>
  <si>
    <t>1.名称:混流式排风机
2.规格:HL3-2A №4.5A 1.1kW 风量：4103m3/h；全压：449Pa n=1450r/min
3.吊装
4.支架刷油:手工轻锈后，刷樟丹防锈漆、醇酸瓷漆各两遍
5.符合设计图纸及施工规范要求</t>
  </si>
  <si>
    <t>030701015001</t>
  </si>
  <si>
    <t>油网滤尘器 LWP-D</t>
  </si>
  <si>
    <t>1.名称:油网滤尘器
2.型号:LWP-D
3.备注:立式安装
4.符合设计图纸以及施工规范要求</t>
  </si>
  <si>
    <t>030701015002</t>
  </si>
  <si>
    <t>过滤吸收器 RFP-1000</t>
  </si>
  <si>
    <t>1.名称:过滤吸收器
2.型号:RFP-1000
3.备注:平时不启封
4.符合设计图纸以及施工规范要求</t>
  </si>
  <si>
    <t>030703023001</t>
  </si>
  <si>
    <t>手电两用密闭阀门</t>
  </si>
  <si>
    <t>1.名称:手电两用密闭阀门
2.规格:DN500（内径D560）
3.符合设计图纸以及施工规范要求</t>
  </si>
  <si>
    <t>030703023002</t>
  </si>
  <si>
    <t>1.名称:手电两用密闭阀门
2.规格:DN400（内径D441）
3.符合设计图纸以及施工规范要求</t>
  </si>
  <si>
    <t>030703023003</t>
  </si>
  <si>
    <t>插板阀</t>
  </si>
  <si>
    <t>1.名称:插板阀
2.规格:D560
3.符合设计图纸以及施工规范要求</t>
  </si>
  <si>
    <t>030703024001</t>
  </si>
  <si>
    <t>换气堵头 D441</t>
  </si>
  <si>
    <t>1.名称:换气堵头 
2.规格:D441
3.符合设计图纸以及施工规范要求</t>
  </si>
  <si>
    <t>030703024002</t>
  </si>
  <si>
    <t>气密测量管 DN50</t>
  </si>
  <si>
    <t>1.名称:气密测量管
2.规格:DN50镀锌钢管
3.符合设计图纸以及施工规范要求</t>
  </si>
  <si>
    <t>030703022001</t>
  </si>
  <si>
    <t>自动排气阀门 YF-Dg250</t>
  </si>
  <si>
    <t>1.名称:自动排气阀门
2.型号:YF-Dg250
3.符合设计图纸以及施工规范要求</t>
  </si>
  <si>
    <t>030703024003</t>
  </si>
  <si>
    <t>尾气监测取样管 DN15</t>
  </si>
  <si>
    <t>1.名称:尾气监测取样管（带截止阀）
2.规格:DN15
3.符合设计图纸以及施工规范要求</t>
  </si>
  <si>
    <t>030703007121</t>
  </si>
  <si>
    <t>百叶风口</t>
  </si>
  <si>
    <t>1.名称:百叶风口 
2.规格:400*300
3.符合设计图纸以及施工规范要求</t>
  </si>
  <si>
    <t>030703024004</t>
  </si>
  <si>
    <t>滤尘器压差测量管 DN15</t>
  </si>
  <si>
    <t>1.名称:滤尘器压差测量管(带球阀）
2.规格:DN15
3.符合设计图纸以及施工规范要求</t>
  </si>
  <si>
    <t>030703024005</t>
  </si>
  <si>
    <t>放射性监侧取样管 DN32</t>
  </si>
  <si>
    <t>1.名称:放射性监侧取样管(带球阀）
2.规格:DN32
3.符合设计图纸以及施工规范要求</t>
  </si>
  <si>
    <t>030703023004</t>
  </si>
  <si>
    <t>70℃防火阀 800*250</t>
  </si>
  <si>
    <t>1.名称:70℃防火阀 
2.规格:800*250
3.符合设计图纸以及施工规范要求</t>
  </si>
  <si>
    <t>030703023005</t>
  </si>
  <si>
    <t>70℃防火阀 500*250</t>
  </si>
  <si>
    <t>1.名称:70℃防火阀
2.规格:500*250
3.符合设计图纸以及施工规范要求</t>
  </si>
  <si>
    <t>030703023006</t>
  </si>
  <si>
    <t>风量调节阀 D441</t>
  </si>
  <si>
    <t>1.名称:风量调节阀
2.规格:D441
3.符合设计图纸以及施工规范要求</t>
  </si>
  <si>
    <t>030703023007</t>
  </si>
  <si>
    <t>风量调节阀 500*250</t>
  </si>
  <si>
    <t>1.名称:风量调节阀
2.规格:500*250
3.符合设计图纸以及施工规范要求</t>
  </si>
  <si>
    <t>030703007122</t>
  </si>
  <si>
    <t>70℃防火消声百叶回风口 600*600</t>
  </si>
  <si>
    <t>1.名称:70℃防火消声百叶回风口 
2.规格:600*600
3.符合设计图纸以及施工规范要求</t>
  </si>
  <si>
    <t>030703023008</t>
  </si>
  <si>
    <t>平战转换阀门（风道密闭阀）</t>
  </si>
  <si>
    <t>1.名称:平战转换阀门（风道密闭阀）
2.规格:800*250
3.符合设计图纸以及施工规范要求</t>
  </si>
  <si>
    <t>030703024006</t>
  </si>
  <si>
    <t>测压管装置 DN15</t>
  </si>
  <si>
    <t>1.名称:测压管装置 
2.规格:DN15
3.符合设计图纸以及施工规范要求</t>
  </si>
  <si>
    <t>030703024007</t>
  </si>
  <si>
    <t>风量测量装置 D441</t>
  </si>
  <si>
    <t>1.名称:风量测量装置
2.规格:D441
3.符合设计图纸以及施工规范要求</t>
  </si>
  <si>
    <t>030703024008</t>
  </si>
  <si>
    <t>过滤吸收器取样管(紫铜管D4 δ=2)</t>
  </si>
  <si>
    <t>1.名称:过滤吸收器取样管
2.规格:紫铜管D4 δ=2
3.符合设计图纸以及施工规范要求</t>
  </si>
  <si>
    <t>030703024009</t>
  </si>
  <si>
    <t>洗消管 DN75</t>
  </si>
  <si>
    <t>1.名称:洗消管
2.规格:DN75
3.符合设计图纸以及施工规范要求</t>
  </si>
  <si>
    <t>030703024010</t>
  </si>
  <si>
    <t>增压管 DN25（带球阀）</t>
  </si>
  <si>
    <t>1.名称:增压管 
2.规格:DN25（带球阀）
3.符合设计图纸以及施工规范要求</t>
  </si>
  <si>
    <t>030703020014</t>
  </si>
  <si>
    <t>阻抗复合式消声器 630*320</t>
  </si>
  <si>
    <t>1.名称:阻抗复合式消声器
2.规格:630*320
3.符合设计图纸以及施工规范要求</t>
  </si>
  <si>
    <t>030703023009</t>
  </si>
  <si>
    <t>逆止阀</t>
  </si>
  <si>
    <t>1.名称:逆止阀
2.规格:500*250
3.符合设计图纸以及施工规范要求</t>
  </si>
  <si>
    <t>030703019011</t>
  </si>
  <si>
    <t>风管软接</t>
  </si>
  <si>
    <t>1.名称:风管软接
2.符合设计图纸及施工规范要求</t>
  </si>
  <si>
    <t>m2</t>
  </si>
  <si>
    <t>030702001099</t>
  </si>
  <si>
    <t>碳钢通风管道</t>
  </si>
  <si>
    <t>1.名称:镀锌钢板风管
2.形状:矩形
3.规格:长边长(mm) ≤1000
4.板材厚度:δ=0.75mm
5.支架设计要求:手工除轻锈、刷调和漆和防锈漆各两遍
6.含风管严密性试验
7.符合设计图纸及施工规范要求</t>
  </si>
  <si>
    <t>030702001100</t>
  </si>
  <si>
    <t>1.名称:镀锌钢板风管
2.形状:圆形
3.规格:直径(mm) ≤450
4.板材厚度:δ=0.6mm
5.支架设计要求:手工除轻锈、刷调和漆和防锈漆各两遍
6.含风管严密性试验
7.符合设计图纸及施工规范要求</t>
  </si>
  <si>
    <t>030702001101</t>
  </si>
  <si>
    <t>1.名称:镀锌钢板风管
2.形状:圆形
3.规格:直径(mm) ≤1000
4.板材厚度:δ=0.75mm
5.支架设计要求:手工除轻锈、刷调和漆和防锈漆各两遍
6.含风管严密性试验
7.符合设计图纸及施工规范要求</t>
  </si>
  <si>
    <t>030704001020</t>
  </si>
  <si>
    <t>通风工程检测、调试</t>
  </si>
  <si>
    <t>1.系统名称:通风工程检测、调试
2.符合设计图纸及施工规范要求</t>
  </si>
  <si>
    <t>系统</t>
  </si>
  <si>
    <t>031401001153</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</si>
</sst>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4">
    <font>
      <sz val="9"/>
      <color theme="1"/>
      <name val="??"/>
      <charset val="134"/>
      <scheme val="minor"/>
    </font>
    <font>
      <b/>
      <sz val="20"/>
      <name val="宋体"/>
      <charset val="134"/>
    </font>
    <font>
      <sz val="10"/>
      <name val="宋体"/>
      <charset val="134"/>
    </font>
    <font>
      <sz val="9"/>
      <name val="宋体"/>
      <charset val="134"/>
    </font>
    <font>
      <b/>
      <sz val="16"/>
      <color theme="1"/>
      <name val="??"/>
      <charset val="134"/>
      <scheme val="minor"/>
    </font>
    <font>
      <b/>
      <sz val="9"/>
      <color theme="1"/>
      <name val="??"/>
      <charset val="134"/>
      <scheme val="minor"/>
    </font>
    <font>
      <sz val="11"/>
      <color theme="1"/>
      <name val="??"/>
      <charset val="134"/>
      <scheme val="minor"/>
    </font>
    <font>
      <sz val="10"/>
      <color theme="1"/>
      <name val="??"/>
      <charset val="134"/>
      <scheme val="minor"/>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sz val="11"/>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color theme="1"/>
      <name val="??"/>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3" borderId="1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0" applyNumberFormat="0" applyFill="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1" fillId="0" borderId="0" applyNumberFormat="0" applyFill="0" applyBorder="0" applyAlignment="0" applyProtection="0">
      <alignment vertical="center"/>
    </xf>
    <xf numFmtId="0" fontId="22" fillId="4" borderId="22" applyNumberFormat="0" applyAlignment="0" applyProtection="0">
      <alignment vertical="center"/>
    </xf>
    <xf numFmtId="0" fontId="23" fillId="5" borderId="23" applyNumberFormat="0" applyAlignment="0" applyProtection="0">
      <alignment vertical="center"/>
    </xf>
    <xf numFmtId="0" fontId="24" fillId="5" borderId="22" applyNumberFormat="0" applyAlignment="0" applyProtection="0">
      <alignment vertical="center"/>
    </xf>
    <xf numFmtId="0" fontId="25" fillId="6" borderId="24" applyNumberFormat="0" applyAlignment="0" applyProtection="0">
      <alignment vertical="center"/>
    </xf>
    <xf numFmtId="0" fontId="26" fillId="0" borderId="25" applyNumberFormat="0" applyFill="0" applyAlignment="0" applyProtection="0">
      <alignment vertical="center"/>
    </xf>
    <xf numFmtId="0" fontId="27" fillId="0" borderId="26"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63">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0" fillId="0" borderId="0" xfId="49" applyFont="1" applyFill="1" applyAlignment="1"/>
    <xf numFmtId="176" fontId="0" fillId="0" borderId="0" xfId="49" applyNumberFormat="1" applyFont="1" applyFill="1" applyAlignment="1"/>
    <xf numFmtId="0" fontId="4" fillId="0" borderId="0" xfId="0" applyFont="1" applyFill="1" applyAlignment="1">
      <alignment horizontal="center" vertical="center"/>
    </xf>
    <xf numFmtId="176" fontId="4" fillId="0" borderId="0" xfId="0" applyNumberFormat="1" applyFont="1" applyFill="1" applyAlignment="1">
      <alignment horizontal="center" vertical="center"/>
    </xf>
    <xf numFmtId="0" fontId="5" fillId="0" borderId="0" xfId="0" applyFont="1" applyFill="1" applyAlignment="1">
      <alignment horizontal="left" vertical="center"/>
    </xf>
    <xf numFmtId="0" fontId="6" fillId="0" borderId="10" xfId="49" applyFont="1" applyFill="1" applyBorder="1" applyAlignment="1">
      <alignment horizontal="center" vertical="center"/>
    </xf>
    <xf numFmtId="176" fontId="6" fillId="0" borderId="10" xfId="49" applyNumberFormat="1" applyFont="1" applyFill="1" applyBorder="1" applyAlignment="1">
      <alignment horizontal="center" vertical="center"/>
    </xf>
    <xf numFmtId="0" fontId="0" fillId="0" borderId="10" xfId="49" applyFont="1" applyFill="1" applyBorder="1" applyAlignment="1">
      <alignment horizontal="center" vertical="center"/>
    </xf>
    <xf numFmtId="0" fontId="7" fillId="0" borderId="10" xfId="49" applyFont="1" applyFill="1" applyBorder="1" applyAlignment="1">
      <alignment horizontal="center" vertical="center"/>
    </xf>
    <xf numFmtId="176" fontId="7" fillId="0" borderId="10" xfId="49" applyNumberFormat="1" applyFont="1" applyFill="1" applyBorder="1" applyAlignment="1">
      <alignment horizontal="center" vertical="center"/>
    </xf>
    <xf numFmtId="0" fontId="0" fillId="0" borderId="10" xfId="49" applyFont="1" applyFill="1" applyBorder="1" applyAlignment="1"/>
    <xf numFmtId="9" fontId="0" fillId="0" borderId="0" xfId="49" applyNumberFormat="1" applyFont="1" applyFill="1" applyAlignment="1"/>
    <xf numFmtId="0" fontId="0" fillId="0" borderId="0" xfId="49" applyFont="1" applyFill="1" applyAlignment="1">
      <alignment horizontal="left" vertical="top"/>
    </xf>
    <xf numFmtId="0" fontId="0" fillId="0" borderId="0" xfId="49" applyFont="1" applyFill="1" applyAlignment="1">
      <alignment horizontal="left" vertical="center"/>
    </xf>
    <xf numFmtId="0" fontId="0" fillId="0" borderId="0" xfId="49" applyFont="1" applyFill="1" applyAlignment="1">
      <alignment horizont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10" xfId="0" applyFont="1" applyFill="1" applyBorder="1" applyAlignment="1">
      <alignment horizontal="center" vertical="center" wrapText="1"/>
    </xf>
    <xf numFmtId="0" fontId="8" fillId="0" borderId="10" xfId="0" applyFont="1" applyFill="1" applyBorder="1" applyAlignment="1">
      <alignment vertical="center" wrapText="1"/>
    </xf>
    <xf numFmtId="0" fontId="8" fillId="0" borderId="10" xfId="0" applyFont="1" applyFill="1" applyBorder="1" applyAlignment="1">
      <alignment horizontal="left" vertical="center" wrapText="1"/>
    </xf>
    <xf numFmtId="0" fontId="10" fillId="0" borderId="10" xfId="0" applyFont="1" applyFill="1" applyBorder="1" applyAlignment="1">
      <alignment vertical="center" wrapText="1"/>
    </xf>
    <xf numFmtId="0" fontId="11" fillId="0" borderId="10" xfId="0" applyFont="1" applyFill="1" applyBorder="1" applyAlignment="1">
      <alignment vertical="center" wrapText="1"/>
    </xf>
    <xf numFmtId="0" fontId="8"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6" fontId="12" fillId="0" borderId="0" xfId="0" applyNumberFormat="1" applyFont="1" applyFill="1" applyAlignment="1">
      <alignment horizontal="center" vertical="center"/>
    </xf>
    <xf numFmtId="0" fontId="11" fillId="0" borderId="10" xfId="0" applyFont="1" applyFill="1" applyBorder="1" applyAlignment="1">
      <alignment horizontal="center" vertical="center"/>
    </xf>
    <xf numFmtId="176"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vertical="center" wrapText="1"/>
    </xf>
    <xf numFmtId="0" fontId="8" fillId="0" borderId="10" xfId="0" applyFont="1" applyFill="1" applyBorder="1" applyAlignment="1">
      <alignment horizontal="center" vertical="center"/>
    </xf>
    <xf numFmtId="0" fontId="8" fillId="0" borderId="10" xfId="0" applyFont="1" applyFill="1" applyBorder="1" applyAlignment="1">
      <alignment vertical="center"/>
    </xf>
    <xf numFmtId="177" fontId="8" fillId="0" borderId="10" xfId="0" applyNumberFormat="1" applyFont="1" applyFill="1" applyBorder="1" applyAlignment="1">
      <alignment vertical="center"/>
    </xf>
    <xf numFmtId="0" fontId="3" fillId="0" borderId="10" xfId="0" applyFont="1" applyFill="1" applyBorder="1" applyAlignment="1">
      <alignment vertical="center"/>
    </xf>
    <xf numFmtId="0" fontId="11" fillId="0" borderId="11"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13" xfId="0" applyFont="1" applyFill="1" applyBorder="1" applyAlignment="1">
      <alignment horizontal="center" vertical="center"/>
    </xf>
    <xf numFmtId="176" fontId="8" fillId="0" borderId="10" xfId="0" applyNumberFormat="1" applyFont="1" applyFill="1" applyBorder="1" applyAlignment="1">
      <alignment vertical="center"/>
    </xf>
    <xf numFmtId="176" fontId="8" fillId="0" borderId="14" xfId="0" applyNumberFormat="1" applyFont="1" applyFill="1" applyBorder="1" applyAlignment="1">
      <alignment vertical="center"/>
    </xf>
    <xf numFmtId="177" fontId="8" fillId="0" borderId="14" xfId="0" applyNumberFormat="1" applyFont="1" applyFill="1" applyBorder="1" applyAlignment="1">
      <alignment horizontal="center" vertical="center"/>
    </xf>
    <xf numFmtId="177" fontId="8" fillId="0" borderId="15" xfId="0" applyNumberFormat="1" applyFont="1" applyFill="1" applyBorder="1" applyAlignment="1">
      <alignment horizontal="center" vertical="center"/>
    </xf>
    <xf numFmtId="0" fontId="11" fillId="0" borderId="16" xfId="0" applyFont="1" applyFill="1" applyBorder="1" applyAlignment="1">
      <alignment horizontal="center" vertical="center"/>
    </xf>
    <xf numFmtId="0" fontId="11" fillId="0" borderId="17" xfId="0" applyFont="1" applyFill="1" applyBorder="1" applyAlignment="1">
      <alignment horizontal="center" vertical="center"/>
    </xf>
    <xf numFmtId="0" fontId="11" fillId="0" borderId="18" xfId="0" applyFont="1" applyFill="1" applyBorder="1" applyAlignment="1">
      <alignment horizontal="center" vertical="center"/>
    </xf>
    <xf numFmtId="178" fontId="13" fillId="0" borderId="14" xfId="0" applyNumberFormat="1" applyFont="1" applyFill="1" applyBorder="1" applyAlignment="1">
      <alignment horizontal="center" vertical="center"/>
    </xf>
    <xf numFmtId="178" fontId="13" fillId="0" borderId="15"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F3" sqref="F3"/>
    </sheetView>
  </sheetViews>
  <sheetFormatPr defaultColWidth="10.6666666666667" defaultRowHeight="14.25" outlineLevelRow="4" outlineLevelCol="6"/>
  <cols>
    <col min="1" max="1" width="8.14285714285714" style="40" customWidth="1"/>
    <col min="2" max="2" width="22.6761904761905" style="40" customWidth="1"/>
    <col min="3" max="3" width="33.7809523809524" style="40" customWidth="1"/>
    <col min="4" max="4" width="22.9714285714286" style="40" customWidth="1"/>
    <col min="5" max="5" width="24" style="40" customWidth="1"/>
    <col min="6" max="6" width="28.152380952381" style="40" customWidth="1"/>
    <col min="7" max="7" width="24.6" style="40" customWidth="1"/>
    <col min="8" max="16384" width="10.6666666666667" style="40"/>
  </cols>
  <sheetData>
    <row r="1" s="40" customFormat="1" ht="54" customHeight="1" spans="1:7">
      <c r="A1" s="41" t="s">
        <v>0</v>
      </c>
      <c r="B1" s="42"/>
      <c r="C1" s="42"/>
      <c r="D1" s="43"/>
      <c r="E1" s="43"/>
      <c r="F1" s="42"/>
      <c r="G1" s="42"/>
    </row>
    <row r="2" s="40" customFormat="1" ht="52" customHeight="1" spans="1:7">
      <c r="A2" s="44" t="s">
        <v>1</v>
      </c>
      <c r="B2" s="44" t="s">
        <v>2</v>
      </c>
      <c r="C2" s="44" t="s">
        <v>3</v>
      </c>
      <c r="D2" s="45" t="s">
        <v>4</v>
      </c>
      <c r="E2" s="45" t="s">
        <v>5</v>
      </c>
      <c r="F2" s="46" t="s">
        <v>6</v>
      </c>
      <c r="G2" s="44" t="s">
        <v>7</v>
      </c>
    </row>
    <row r="3" s="40" customFormat="1" ht="52" customHeight="1" spans="1:7">
      <c r="A3" s="47">
        <v>1</v>
      </c>
      <c r="B3" s="48" t="s">
        <v>8</v>
      </c>
      <c r="C3" s="49"/>
      <c r="D3" s="49"/>
      <c r="E3" s="49"/>
      <c r="F3" s="49"/>
      <c r="G3" s="50"/>
    </row>
    <row r="4" s="40" customFormat="1" ht="52" customHeight="1" spans="1:7">
      <c r="A4" s="51" t="s">
        <v>9</v>
      </c>
      <c r="B4" s="52"/>
      <c r="C4" s="53"/>
      <c r="D4" s="54" t="s">
        <v>10</v>
      </c>
      <c r="E4" s="55"/>
      <c r="F4" s="56">
        <f>F3</f>
        <v>0</v>
      </c>
      <c r="G4" s="57"/>
    </row>
    <row r="5" s="40" customFormat="1" ht="52" customHeight="1" spans="1:7">
      <c r="A5" s="58"/>
      <c r="B5" s="59"/>
      <c r="C5" s="60"/>
      <c r="D5" s="54" t="s">
        <v>11</v>
      </c>
      <c r="E5" s="55"/>
      <c r="F5" s="61" t="str">
        <f>IF(F4&lt;0,"负","")&amp;IF(TRUNC(F4)=F4,TEXT(IF(F4&lt;0,-F4,F4),"[DBNum2]")&amp;"元整",IF(TRUNC(F4*10)=F4*10,TEXT(TRUNC(IF(F4&lt;0,-F4,F4)),"[DBNum2]")&amp;"元"&amp;TEXT(RIGHT(F4),"[DBNum2]")&amp;"角整",TEXT(TRUNC(F4),"[DBNum2]")&amp;"元"&amp;IF(ISNUMBER(FIND(".0",F4)),"零",TEXT(LEFT(RIGHT(F4,2)),"[DBNum2]")&amp;"角")&amp;TEXT(RIGHT(F4),"[DBNum2]")&amp;"分"))</f>
        <v>零元整</v>
      </c>
      <c r="G5" s="62"/>
    </row>
  </sheetData>
  <mergeCells count="4">
    <mergeCell ref="A1:G1"/>
    <mergeCell ref="F4:G4"/>
    <mergeCell ref="F5:G5"/>
    <mergeCell ref="A4:C5"/>
  </mergeCells>
  <pageMargins left="0.75" right="0.75" top="1" bottom="1" header="0.5" footer="0.5"/>
  <pageSetup paperSize="9" scale="5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view="pageBreakPreview" zoomScaleNormal="100" workbookViewId="0">
      <selection activeCell="A4" sqref="A4"/>
    </sheetView>
  </sheetViews>
  <sheetFormatPr defaultColWidth="13.0380952380952" defaultRowHeight="33" customHeight="1"/>
  <cols>
    <col min="1" max="1" width="142.219047619048" style="34" customWidth="1"/>
    <col min="2" max="32" width="13.3428571428571" style="33"/>
    <col min="33" max="16384" width="13.0380952380952" style="33"/>
  </cols>
  <sheetData>
    <row r="1" s="33" customFormat="1" ht="43" customHeight="1" spans="1:10">
      <c r="A1" s="35" t="s">
        <v>12</v>
      </c>
    </row>
    <row r="2" s="33" customFormat="1" ht="90" customHeight="1" spans="1:10">
      <c r="A2" s="36" t="s">
        <v>13</v>
      </c>
    </row>
    <row r="3" s="33" customFormat="1" ht="117" customHeight="1" spans="1:10">
      <c r="A3" s="37" t="s">
        <v>14</v>
      </c>
    </row>
    <row r="4" s="33" customFormat="1" ht="72" customHeight="1" spans="1:10">
      <c r="A4" s="38" t="s">
        <v>15</v>
      </c>
    </row>
    <row r="5" s="33" customFormat="1" ht="37" customHeight="1" spans="1:10">
      <c r="A5" s="36" t="s">
        <v>16</v>
      </c>
    </row>
    <row r="6" s="33" customFormat="1" ht="53" customHeight="1" spans="1:10">
      <c r="A6" s="36" t="s">
        <v>17</v>
      </c>
    </row>
    <row r="7" s="33" customFormat="1" ht="54" customHeight="1" spans="1:10">
      <c r="A7" s="36" t="s">
        <v>18</v>
      </c>
    </row>
    <row r="8" s="33" customFormat="1" ht="48" customHeight="1" spans="1:10">
      <c r="A8" s="36" t="s">
        <v>19</v>
      </c>
    </row>
    <row r="9" s="33" customFormat="1" ht="34" customHeight="1" spans="1:10">
      <c r="A9" s="36" t="s">
        <v>20</v>
      </c>
    </row>
    <row r="10" s="33" customFormat="1" ht="34" customHeight="1" spans="1:10">
      <c r="A10" s="36" t="s">
        <v>21</v>
      </c>
    </row>
    <row r="11" s="33" customFormat="1" customHeight="1" spans="1:10">
      <c r="A11" s="39" t="s">
        <v>22</v>
      </c>
      <c r="B11" s="36"/>
      <c r="C11" s="36"/>
      <c r="D11" s="36"/>
      <c r="E11" s="36"/>
      <c r="F11" s="36"/>
      <c r="G11" s="36"/>
      <c r="H11" s="36"/>
      <c r="I11" s="36"/>
      <c r="J11" s="36"/>
    </row>
    <row r="12" s="33" customFormat="1" customHeight="1" spans="1:10">
      <c r="A12" s="34"/>
    </row>
    <row r="13" s="33"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showZeros="0" view="pageBreakPreview" zoomScaleNormal="100" workbookViewId="0">
      <selection activeCell="C23" sqref="C23"/>
    </sheetView>
  </sheetViews>
  <sheetFormatPr defaultColWidth="12" defaultRowHeight="12" outlineLevelCol="4"/>
  <cols>
    <col min="1" max="1" width="7.83809523809524" style="18" customWidth="1"/>
    <col min="2" max="2" width="31.1619047619048" style="18" customWidth="1"/>
    <col min="3" max="3" width="33" style="19" customWidth="1"/>
    <col min="4" max="4" width="20.3333333333333" style="18" customWidth="1"/>
    <col min="5" max="16384" width="12" style="18"/>
  </cols>
  <sheetData>
    <row r="1" ht="32" customHeight="1" spans="1:5">
      <c r="A1" s="20" t="s">
        <v>23</v>
      </c>
      <c r="B1" s="20"/>
      <c r="C1" s="21"/>
      <c r="D1" s="20"/>
    </row>
    <row r="2" ht="19" customHeight="1" spans="1:5">
      <c r="A2" s="22" t="s">
        <v>24</v>
      </c>
      <c r="B2" s="22"/>
      <c r="C2" s="22"/>
      <c r="D2" s="22"/>
    </row>
    <row r="3" ht="20" customHeight="1" spans="1:5">
      <c r="A3" s="23" t="s">
        <v>1</v>
      </c>
      <c r="B3" s="23" t="s">
        <v>25</v>
      </c>
      <c r="C3" s="24" t="s">
        <v>26</v>
      </c>
      <c r="D3" s="23" t="s">
        <v>7</v>
      </c>
    </row>
    <row r="4" ht="33" customHeight="1" spans="1:5">
      <c r="A4" s="25">
        <v>1</v>
      </c>
      <c r="B4" s="26" t="s">
        <v>27</v>
      </c>
      <c r="C4" s="27">
        <f>人防门!H16</f>
        <v>0</v>
      </c>
      <c r="D4" s="28"/>
    </row>
    <row r="5" ht="33" customHeight="1" spans="1:5">
      <c r="A5" s="25">
        <v>2</v>
      </c>
      <c r="B5" s="26" t="s">
        <v>28</v>
      </c>
      <c r="C5" s="27">
        <f>人防电气!H48</f>
        <v>0</v>
      </c>
      <c r="D5" s="28"/>
    </row>
    <row r="6" ht="33" customHeight="1" spans="1:5">
      <c r="A6" s="25">
        <v>3</v>
      </c>
      <c r="B6" s="26" t="s">
        <v>29</v>
      </c>
      <c r="C6" s="27">
        <f>人防给排水!H15</f>
        <v>0</v>
      </c>
      <c r="D6" s="28"/>
    </row>
    <row r="7" ht="33" customHeight="1" spans="1:5">
      <c r="A7" s="25">
        <v>4</v>
      </c>
      <c r="B7" s="26" t="s">
        <v>30</v>
      </c>
      <c r="C7" s="27">
        <f>人防暖通!H39</f>
        <v>0</v>
      </c>
      <c r="D7" s="28"/>
    </row>
    <row r="8" ht="33" customHeight="1" spans="1:5">
      <c r="A8" s="25">
        <v>5</v>
      </c>
      <c r="B8" s="26" t="s">
        <v>31</v>
      </c>
      <c r="C8" s="27">
        <f>SUM(C4:C7)</f>
        <v>0</v>
      </c>
      <c r="D8" s="28"/>
    </row>
    <row r="9" ht="33" customHeight="1" spans="1:5">
      <c r="A9" s="25">
        <v>6</v>
      </c>
      <c r="B9" s="26" t="s">
        <v>32</v>
      </c>
      <c r="C9" s="27"/>
      <c r="D9" s="28"/>
    </row>
    <row r="10" ht="33" customHeight="1" spans="1:5">
      <c r="A10" s="25">
        <v>7</v>
      </c>
      <c r="B10" s="26" t="s">
        <v>33</v>
      </c>
      <c r="C10" s="27">
        <f>SUM(C8:C9)</f>
        <v>0</v>
      </c>
      <c r="D10" s="28"/>
      <c r="E10" s="29"/>
    </row>
    <row r="11" ht="15" customHeight="1" spans="1:5">
      <c r="A11" s="30"/>
      <c r="B11" s="30"/>
      <c r="C11" s="30"/>
      <c r="D11" s="30"/>
    </row>
    <row r="12" ht="17" customHeight="1" spans="1:5">
      <c r="A12" s="31"/>
      <c r="B12" s="31"/>
      <c r="C12" s="31"/>
      <c r="D12" s="31"/>
    </row>
    <row r="13" spans="1:5">
      <c r="A13" s="32"/>
      <c r="B13" s="32"/>
      <c r="C13" s="32"/>
      <c r="D13" s="32"/>
    </row>
  </sheetData>
  <mergeCells count="5">
    <mergeCell ref="A1:D1"/>
    <mergeCell ref="A2:D2"/>
    <mergeCell ref="A11:D11"/>
    <mergeCell ref="A12:D12"/>
    <mergeCell ref="A13:D13"/>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GridLines="0" showZeros="0" view="pageBreakPreview" zoomScaleNormal="100" workbookViewId="0">
      <selection activeCell="H16" sqref="H16"/>
    </sheetView>
  </sheetViews>
  <sheetFormatPr defaultColWidth="9" defaultRowHeight="12" outlineLevelCol="7"/>
  <cols>
    <col min="1" max="1" width="9.5047619047619" customWidth="1"/>
    <col min="2" max="2" width="19.6666666666667" customWidth="1"/>
    <col min="3" max="3" width="18.1714285714286" customWidth="1"/>
    <col min="4" max="4" width="23.4285714285714" customWidth="1"/>
    <col min="5" max="5" width="7.17142857142857" customWidth="1"/>
    <col min="6" max="6" width="9.14285714285714" customWidth="1"/>
    <col min="7" max="8" width="12.1714285714286" customWidth="1"/>
  </cols>
  <sheetData>
    <row r="1" ht="39.75" customHeight="1" spans="1:8">
      <c r="A1" s="1" t="s">
        <v>34</v>
      </c>
      <c r="B1" s="1"/>
      <c r="C1" s="1"/>
      <c r="D1" s="1"/>
      <c r="E1" s="1"/>
      <c r="F1" s="1"/>
      <c r="G1" s="2"/>
      <c r="H1" s="2"/>
    </row>
    <row r="2" ht="28.5" customHeight="1" spans="1:8">
      <c r="A2" s="3" t="s">
        <v>35</v>
      </c>
      <c r="B2" s="3"/>
      <c r="C2" s="3"/>
      <c r="D2" s="3"/>
      <c r="E2" s="3"/>
      <c r="F2" s="3"/>
      <c r="G2" s="4"/>
      <c r="H2" s="4"/>
    </row>
    <row r="3" ht="17.25" customHeight="1" spans="1:8">
      <c r="A3" s="5" t="s">
        <v>1</v>
      </c>
      <c r="B3" s="6" t="s">
        <v>36</v>
      </c>
      <c r="C3" s="6" t="s">
        <v>37</v>
      </c>
      <c r="D3" s="6" t="s">
        <v>38</v>
      </c>
      <c r="E3" s="6" t="s">
        <v>39</v>
      </c>
      <c r="F3" s="6" t="s">
        <v>40</v>
      </c>
      <c r="G3" s="6" t="s">
        <v>41</v>
      </c>
      <c r="H3" s="7"/>
    </row>
    <row r="4" ht="17.25" customHeight="1" spans="1:8">
      <c r="A4" s="8"/>
      <c r="B4" s="9"/>
      <c r="C4" s="9"/>
      <c r="D4" s="9"/>
      <c r="E4" s="9"/>
      <c r="F4" s="9"/>
      <c r="G4" s="9" t="s">
        <v>42</v>
      </c>
      <c r="H4" s="10" t="s">
        <v>43</v>
      </c>
    </row>
    <row r="5" ht="15.75" customHeight="1" spans="1:8">
      <c r="A5" s="8"/>
      <c r="B5" s="11"/>
      <c r="C5" s="11" t="s">
        <v>44</v>
      </c>
      <c r="D5" s="11"/>
      <c r="E5" s="11"/>
      <c r="F5" s="12"/>
      <c r="G5" s="12"/>
      <c r="H5" s="13"/>
    </row>
    <row r="6" ht="117.75" customHeight="1" spans="1:8">
      <c r="A6" s="8">
        <v>1</v>
      </c>
      <c r="B6" s="11" t="s">
        <v>45</v>
      </c>
      <c r="C6" s="11" t="s">
        <v>27</v>
      </c>
      <c r="D6" s="11" t="s">
        <v>46</v>
      </c>
      <c r="E6" s="9" t="s">
        <v>47</v>
      </c>
      <c r="F6" s="12">
        <v>3</v>
      </c>
      <c r="G6" s="12"/>
      <c r="H6" s="14">
        <f>F6*G6</f>
        <v>0</v>
      </c>
    </row>
    <row r="7" ht="117.75" customHeight="1" spans="1:8">
      <c r="A7" s="8">
        <v>2</v>
      </c>
      <c r="B7" s="11" t="s">
        <v>48</v>
      </c>
      <c r="C7" s="11" t="s">
        <v>27</v>
      </c>
      <c r="D7" s="11" t="s">
        <v>49</v>
      </c>
      <c r="E7" s="9" t="s">
        <v>47</v>
      </c>
      <c r="F7" s="12">
        <v>1</v>
      </c>
      <c r="G7" s="12"/>
      <c r="H7" s="14">
        <f t="shared" ref="H7:H15" si="0">F7*G7</f>
        <v>0</v>
      </c>
    </row>
    <row r="8" ht="130.5" customHeight="1" spans="1:8">
      <c r="A8" s="8">
        <v>3</v>
      </c>
      <c r="B8" s="11" t="s">
        <v>50</v>
      </c>
      <c r="C8" s="11" t="s">
        <v>27</v>
      </c>
      <c r="D8" s="11" t="s">
        <v>51</v>
      </c>
      <c r="E8" s="9" t="s">
        <v>47</v>
      </c>
      <c r="F8" s="12">
        <v>3</v>
      </c>
      <c r="G8" s="12"/>
      <c r="H8" s="14">
        <f t="shared" si="0"/>
        <v>0</v>
      </c>
    </row>
    <row r="9" ht="117.75" customHeight="1" spans="1:8">
      <c r="A9" s="8">
        <v>4</v>
      </c>
      <c r="B9" s="11" t="s">
        <v>52</v>
      </c>
      <c r="C9" s="11" t="s">
        <v>27</v>
      </c>
      <c r="D9" s="11" t="s">
        <v>53</v>
      </c>
      <c r="E9" s="9" t="s">
        <v>47</v>
      </c>
      <c r="F9" s="12">
        <v>1</v>
      </c>
      <c r="G9" s="12"/>
      <c r="H9" s="14">
        <f t="shared" si="0"/>
        <v>0</v>
      </c>
    </row>
    <row r="10" ht="117.75" customHeight="1" spans="1:8">
      <c r="A10" s="8">
        <v>5</v>
      </c>
      <c r="B10" s="11" t="s">
        <v>54</v>
      </c>
      <c r="C10" s="11" t="s">
        <v>27</v>
      </c>
      <c r="D10" s="11" t="s">
        <v>55</v>
      </c>
      <c r="E10" s="9" t="s">
        <v>47</v>
      </c>
      <c r="F10" s="12">
        <v>5</v>
      </c>
      <c r="G10" s="12"/>
      <c r="H10" s="14">
        <f t="shared" si="0"/>
        <v>0</v>
      </c>
    </row>
    <row r="11" ht="117.75" customHeight="1" spans="1:8">
      <c r="A11" s="8">
        <v>6</v>
      </c>
      <c r="B11" s="11" t="s">
        <v>56</v>
      </c>
      <c r="C11" s="11" t="s">
        <v>27</v>
      </c>
      <c r="D11" s="11" t="s">
        <v>57</v>
      </c>
      <c r="E11" s="9" t="s">
        <v>47</v>
      </c>
      <c r="F11" s="12">
        <v>1</v>
      </c>
      <c r="G11" s="12"/>
      <c r="H11" s="14">
        <f t="shared" si="0"/>
        <v>0</v>
      </c>
    </row>
    <row r="12" ht="117.75" customHeight="1" spans="1:8">
      <c r="A12" s="8">
        <v>7</v>
      </c>
      <c r="B12" s="11" t="s">
        <v>58</v>
      </c>
      <c r="C12" s="11" t="s">
        <v>27</v>
      </c>
      <c r="D12" s="11" t="s">
        <v>59</v>
      </c>
      <c r="E12" s="9" t="s">
        <v>47</v>
      </c>
      <c r="F12" s="12">
        <v>5</v>
      </c>
      <c r="G12" s="12"/>
      <c r="H12" s="14">
        <f t="shared" si="0"/>
        <v>0</v>
      </c>
    </row>
    <row r="13" ht="117.75" customHeight="1" spans="1:8">
      <c r="A13" s="8">
        <v>8</v>
      </c>
      <c r="B13" s="11" t="s">
        <v>60</v>
      </c>
      <c r="C13" s="11" t="s">
        <v>27</v>
      </c>
      <c r="D13" s="11" t="s">
        <v>61</v>
      </c>
      <c r="E13" s="9" t="s">
        <v>47</v>
      </c>
      <c r="F13" s="12">
        <v>2</v>
      </c>
      <c r="G13" s="12"/>
      <c r="H13" s="14">
        <f t="shared" si="0"/>
        <v>0</v>
      </c>
    </row>
    <row r="14" ht="117.75" customHeight="1" spans="1:8">
      <c r="A14" s="8">
        <v>9</v>
      </c>
      <c r="B14" s="11" t="s">
        <v>62</v>
      </c>
      <c r="C14" s="11" t="s">
        <v>27</v>
      </c>
      <c r="D14" s="11" t="s">
        <v>63</v>
      </c>
      <c r="E14" s="9" t="s">
        <v>47</v>
      </c>
      <c r="F14" s="12">
        <v>2</v>
      </c>
      <c r="G14" s="12"/>
      <c r="H14" s="14">
        <f t="shared" si="0"/>
        <v>0</v>
      </c>
    </row>
    <row r="15" ht="105" customHeight="1" spans="1:8">
      <c r="A15" s="8">
        <v>10</v>
      </c>
      <c r="B15" s="11" t="s">
        <v>64</v>
      </c>
      <c r="C15" s="11" t="s">
        <v>27</v>
      </c>
      <c r="D15" s="11" t="s">
        <v>65</v>
      </c>
      <c r="E15" s="9" t="s">
        <v>47</v>
      </c>
      <c r="F15" s="12">
        <v>4</v>
      </c>
      <c r="G15" s="12"/>
      <c r="H15" s="14">
        <f t="shared" si="0"/>
        <v>0</v>
      </c>
    </row>
    <row r="16" ht="27" customHeight="1" spans="1:8">
      <c r="A16" s="15" t="s">
        <v>66</v>
      </c>
      <c r="B16" s="16"/>
      <c r="C16" s="16"/>
      <c r="D16" s="16"/>
      <c r="E16" s="16"/>
      <c r="F16" s="16"/>
      <c r="G16" s="16"/>
      <c r="H16" s="17">
        <f>SUM(H6:H15)</f>
        <v>0</v>
      </c>
    </row>
  </sheetData>
  <mergeCells count="12">
    <mergeCell ref="A1:H1"/>
    <mergeCell ref="A2:D2"/>
    <mergeCell ref="E2:F2"/>
    <mergeCell ref="G2:H2"/>
    <mergeCell ref="G3:H3"/>
    <mergeCell ref="A16:G16"/>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showGridLines="0" showZeros="0" view="pageBreakPreview" zoomScaleNormal="100" topLeftCell="A43" workbookViewId="0">
      <selection activeCell="H49" sqref="H49"/>
    </sheetView>
  </sheetViews>
  <sheetFormatPr defaultColWidth="9" defaultRowHeight="12" outlineLevelCol="7"/>
  <cols>
    <col min="1" max="1" width="9.5047619047619" customWidth="1"/>
    <col min="2" max="2" width="19.6666666666667" customWidth="1"/>
    <col min="3" max="3" width="18.1714285714286" customWidth="1"/>
    <col min="4" max="4" width="25.5714285714286" customWidth="1"/>
    <col min="5" max="5" width="7.17142857142857" customWidth="1"/>
    <col min="6" max="6" width="8.28571428571429" customWidth="1"/>
    <col min="7" max="8" width="12.1714285714286" customWidth="1"/>
  </cols>
  <sheetData>
    <row r="1" ht="39.75" customHeight="1" spans="1:8">
      <c r="A1" s="1" t="s">
        <v>34</v>
      </c>
      <c r="B1" s="1"/>
      <c r="C1" s="1"/>
      <c r="D1" s="1"/>
      <c r="E1" s="1"/>
      <c r="F1" s="1"/>
      <c r="G1" s="2"/>
      <c r="H1" s="2"/>
    </row>
    <row r="2" ht="28.5" customHeight="1" spans="1:8">
      <c r="A2" s="3" t="s">
        <v>67</v>
      </c>
      <c r="B2" s="3"/>
      <c r="C2" s="3"/>
      <c r="D2" s="3"/>
      <c r="E2" s="3"/>
      <c r="F2" s="3"/>
      <c r="G2" s="4"/>
      <c r="H2" s="4"/>
    </row>
    <row r="3" ht="17.25" customHeight="1" spans="1:8">
      <c r="A3" s="5" t="s">
        <v>1</v>
      </c>
      <c r="B3" s="6" t="s">
        <v>36</v>
      </c>
      <c r="C3" s="6" t="s">
        <v>37</v>
      </c>
      <c r="D3" s="6" t="s">
        <v>38</v>
      </c>
      <c r="E3" s="6" t="s">
        <v>39</v>
      </c>
      <c r="F3" s="6" t="s">
        <v>40</v>
      </c>
      <c r="G3" s="6" t="s">
        <v>41</v>
      </c>
      <c r="H3" s="7"/>
    </row>
    <row r="4" ht="17.25" customHeight="1" spans="1:8">
      <c r="A4" s="8"/>
      <c r="B4" s="9"/>
      <c r="C4" s="9"/>
      <c r="D4" s="9"/>
      <c r="E4" s="9"/>
      <c r="F4" s="9"/>
      <c r="G4" s="9" t="s">
        <v>42</v>
      </c>
      <c r="H4" s="10" t="s">
        <v>43</v>
      </c>
    </row>
    <row r="5" ht="15.75" customHeight="1" spans="1:8">
      <c r="A5" s="8"/>
      <c r="B5" s="11"/>
      <c r="C5" s="11" t="s">
        <v>68</v>
      </c>
      <c r="D5" s="11"/>
      <c r="E5" s="11"/>
      <c r="F5" s="12"/>
      <c r="G5" s="12"/>
      <c r="H5" s="13"/>
    </row>
    <row r="6" ht="105" customHeight="1" spans="1:8">
      <c r="A6" s="8">
        <v>1</v>
      </c>
      <c r="B6" s="11" t="s">
        <v>69</v>
      </c>
      <c r="C6" s="11" t="s">
        <v>70</v>
      </c>
      <c r="D6" s="11" t="s">
        <v>71</v>
      </c>
      <c r="E6" s="9" t="s">
        <v>72</v>
      </c>
      <c r="F6" s="12">
        <v>1</v>
      </c>
      <c r="G6" s="12"/>
      <c r="H6" s="14">
        <f>F6*G6</f>
        <v>0</v>
      </c>
    </row>
    <row r="7" ht="105" customHeight="1" spans="1:8">
      <c r="A7" s="8">
        <v>2</v>
      </c>
      <c r="B7" s="11" t="s">
        <v>73</v>
      </c>
      <c r="C7" s="11" t="s">
        <v>70</v>
      </c>
      <c r="D7" s="11" t="s">
        <v>74</v>
      </c>
      <c r="E7" s="9" t="s">
        <v>72</v>
      </c>
      <c r="F7" s="12">
        <v>1</v>
      </c>
      <c r="G7" s="12"/>
      <c r="H7" s="14">
        <f t="shared" ref="H7:H47" si="0">F7*G7</f>
        <v>0</v>
      </c>
    </row>
    <row r="8" ht="105" customHeight="1" spans="1:8">
      <c r="A8" s="8">
        <v>3</v>
      </c>
      <c r="B8" s="11" t="s">
        <v>75</v>
      </c>
      <c r="C8" s="11" t="s">
        <v>70</v>
      </c>
      <c r="D8" s="11" t="s">
        <v>76</v>
      </c>
      <c r="E8" s="9" t="s">
        <v>72</v>
      </c>
      <c r="F8" s="12">
        <v>1</v>
      </c>
      <c r="G8" s="12"/>
      <c r="H8" s="14">
        <f t="shared" si="0"/>
        <v>0</v>
      </c>
    </row>
    <row r="9" ht="105" customHeight="1" spans="1:8">
      <c r="A9" s="8">
        <v>4</v>
      </c>
      <c r="B9" s="11" t="s">
        <v>77</v>
      </c>
      <c r="C9" s="11" t="s">
        <v>70</v>
      </c>
      <c r="D9" s="11" t="s">
        <v>78</v>
      </c>
      <c r="E9" s="9" t="s">
        <v>72</v>
      </c>
      <c r="F9" s="12">
        <v>1</v>
      </c>
      <c r="G9" s="12"/>
      <c r="H9" s="14">
        <f t="shared" si="0"/>
        <v>0</v>
      </c>
    </row>
    <row r="10" ht="105" customHeight="1" spans="1:8">
      <c r="A10" s="8">
        <v>5</v>
      </c>
      <c r="B10" s="11" t="s">
        <v>79</v>
      </c>
      <c r="C10" s="11" t="s">
        <v>70</v>
      </c>
      <c r="D10" s="11" t="s">
        <v>80</v>
      </c>
      <c r="E10" s="9" t="s">
        <v>72</v>
      </c>
      <c r="F10" s="12">
        <v>1</v>
      </c>
      <c r="G10" s="12"/>
      <c r="H10" s="14">
        <f t="shared" si="0"/>
        <v>0</v>
      </c>
    </row>
    <row r="11" ht="105" customHeight="1" spans="1:8">
      <c r="A11" s="8">
        <v>6</v>
      </c>
      <c r="B11" s="11" t="s">
        <v>81</v>
      </c>
      <c r="C11" s="11" t="s">
        <v>70</v>
      </c>
      <c r="D11" s="11" t="s">
        <v>82</v>
      </c>
      <c r="E11" s="9" t="s">
        <v>72</v>
      </c>
      <c r="F11" s="12">
        <v>1</v>
      </c>
      <c r="G11" s="12"/>
      <c r="H11" s="14">
        <f t="shared" si="0"/>
        <v>0</v>
      </c>
    </row>
    <row r="12" ht="105" customHeight="1" spans="1:8">
      <c r="A12" s="8">
        <v>7</v>
      </c>
      <c r="B12" s="11" t="s">
        <v>83</v>
      </c>
      <c r="C12" s="11" t="s">
        <v>70</v>
      </c>
      <c r="D12" s="11" t="s">
        <v>84</v>
      </c>
      <c r="E12" s="9" t="s">
        <v>72</v>
      </c>
      <c r="F12" s="12">
        <v>1</v>
      </c>
      <c r="G12" s="12"/>
      <c r="H12" s="14">
        <f t="shared" si="0"/>
        <v>0</v>
      </c>
    </row>
    <row r="13" ht="105" customHeight="1" spans="1:8">
      <c r="A13" s="8">
        <v>8</v>
      </c>
      <c r="B13" s="11" t="s">
        <v>85</v>
      </c>
      <c r="C13" s="11" t="s">
        <v>70</v>
      </c>
      <c r="D13" s="11" t="s">
        <v>86</v>
      </c>
      <c r="E13" s="9" t="s">
        <v>72</v>
      </c>
      <c r="F13" s="12">
        <v>1</v>
      </c>
      <c r="G13" s="12"/>
      <c r="H13" s="14">
        <f t="shared" si="0"/>
        <v>0</v>
      </c>
    </row>
    <row r="14" ht="105" customHeight="1" spans="1:8">
      <c r="A14" s="8">
        <v>9</v>
      </c>
      <c r="B14" s="11" t="s">
        <v>87</v>
      </c>
      <c r="C14" s="11" t="s">
        <v>70</v>
      </c>
      <c r="D14" s="11" t="s">
        <v>88</v>
      </c>
      <c r="E14" s="9" t="s">
        <v>72</v>
      </c>
      <c r="F14" s="12">
        <v>1</v>
      </c>
      <c r="G14" s="12"/>
      <c r="H14" s="14">
        <f t="shared" si="0"/>
        <v>0</v>
      </c>
    </row>
    <row r="15" ht="105" customHeight="1" spans="1:8">
      <c r="A15" s="8">
        <v>10</v>
      </c>
      <c r="B15" s="11" t="s">
        <v>89</v>
      </c>
      <c r="C15" s="11" t="s">
        <v>70</v>
      </c>
      <c r="D15" s="11" t="s">
        <v>90</v>
      </c>
      <c r="E15" s="9" t="s">
        <v>72</v>
      </c>
      <c r="F15" s="12">
        <v>1</v>
      </c>
      <c r="G15" s="12"/>
      <c r="H15" s="14">
        <f t="shared" si="0"/>
        <v>0</v>
      </c>
    </row>
    <row r="16" ht="105" customHeight="1" spans="1:8">
      <c r="A16" s="8">
        <v>11</v>
      </c>
      <c r="B16" s="11" t="s">
        <v>91</v>
      </c>
      <c r="C16" s="11" t="s">
        <v>70</v>
      </c>
      <c r="D16" s="11" t="s">
        <v>92</v>
      </c>
      <c r="E16" s="9" t="s">
        <v>72</v>
      </c>
      <c r="F16" s="12">
        <v>1</v>
      </c>
      <c r="G16" s="12"/>
      <c r="H16" s="14">
        <f t="shared" si="0"/>
        <v>0</v>
      </c>
    </row>
    <row r="17" ht="105" customHeight="1" spans="1:8">
      <c r="A17" s="8">
        <v>12</v>
      </c>
      <c r="B17" s="11" t="s">
        <v>93</v>
      </c>
      <c r="C17" s="11" t="s">
        <v>70</v>
      </c>
      <c r="D17" s="11" t="s">
        <v>94</v>
      </c>
      <c r="E17" s="9" t="s">
        <v>72</v>
      </c>
      <c r="F17" s="12">
        <v>1</v>
      </c>
      <c r="G17" s="12"/>
      <c r="H17" s="14">
        <f t="shared" si="0"/>
        <v>0</v>
      </c>
    </row>
    <row r="18" ht="105" customHeight="1" spans="1:8">
      <c r="A18" s="8">
        <v>13</v>
      </c>
      <c r="B18" s="11" t="s">
        <v>95</v>
      </c>
      <c r="C18" s="11" t="s">
        <v>70</v>
      </c>
      <c r="D18" s="11" t="s">
        <v>96</v>
      </c>
      <c r="E18" s="9" t="s">
        <v>72</v>
      </c>
      <c r="F18" s="12">
        <v>1</v>
      </c>
      <c r="G18" s="12"/>
      <c r="H18" s="14">
        <f t="shared" si="0"/>
        <v>0</v>
      </c>
    </row>
    <row r="19" ht="105" customHeight="1" spans="1:8">
      <c r="A19" s="8">
        <v>14</v>
      </c>
      <c r="B19" s="11" t="s">
        <v>97</v>
      </c>
      <c r="C19" s="11" t="s">
        <v>70</v>
      </c>
      <c r="D19" s="11" t="s">
        <v>98</v>
      </c>
      <c r="E19" s="9" t="s">
        <v>72</v>
      </c>
      <c r="F19" s="12">
        <v>1</v>
      </c>
      <c r="G19" s="12"/>
      <c r="H19" s="14">
        <f t="shared" si="0"/>
        <v>0</v>
      </c>
    </row>
    <row r="20" ht="105" customHeight="1" spans="1:8">
      <c r="A20" s="8">
        <v>15</v>
      </c>
      <c r="B20" s="11" t="s">
        <v>99</v>
      </c>
      <c r="C20" s="11" t="s">
        <v>70</v>
      </c>
      <c r="D20" s="11" t="s">
        <v>100</v>
      </c>
      <c r="E20" s="9" t="s">
        <v>72</v>
      </c>
      <c r="F20" s="12">
        <v>1</v>
      </c>
      <c r="G20" s="12"/>
      <c r="H20" s="14">
        <f t="shared" si="0"/>
        <v>0</v>
      </c>
    </row>
    <row r="21" ht="54" customHeight="1" spans="1:8">
      <c r="A21" s="8">
        <v>16</v>
      </c>
      <c r="B21" s="11" t="s">
        <v>101</v>
      </c>
      <c r="C21" s="11" t="s">
        <v>102</v>
      </c>
      <c r="D21" s="11" t="s">
        <v>103</v>
      </c>
      <c r="E21" s="9" t="s">
        <v>72</v>
      </c>
      <c r="F21" s="12">
        <v>1</v>
      </c>
      <c r="G21" s="12"/>
      <c r="H21" s="14">
        <f t="shared" si="0"/>
        <v>0</v>
      </c>
    </row>
    <row r="22" ht="92.25" customHeight="1" spans="1:8">
      <c r="A22" s="8">
        <v>17</v>
      </c>
      <c r="B22" s="11" t="s">
        <v>104</v>
      </c>
      <c r="C22" s="11" t="s">
        <v>105</v>
      </c>
      <c r="D22" s="11" t="s">
        <v>106</v>
      </c>
      <c r="E22" s="9" t="s">
        <v>107</v>
      </c>
      <c r="F22" s="12">
        <v>289.78</v>
      </c>
      <c r="G22" s="12"/>
      <c r="H22" s="14">
        <f t="shared" si="0"/>
        <v>0</v>
      </c>
    </row>
    <row r="23" ht="92.25" customHeight="1" spans="1:8">
      <c r="A23" s="8">
        <v>18</v>
      </c>
      <c r="B23" s="11" t="s">
        <v>108</v>
      </c>
      <c r="C23" s="11" t="s">
        <v>109</v>
      </c>
      <c r="D23" s="11" t="s">
        <v>110</v>
      </c>
      <c r="E23" s="9" t="s">
        <v>111</v>
      </c>
      <c r="F23" s="12">
        <v>456.2</v>
      </c>
      <c r="G23" s="12"/>
      <c r="H23" s="14">
        <f t="shared" si="0"/>
        <v>0</v>
      </c>
    </row>
    <row r="24" ht="41.25" customHeight="1" spans="1:8">
      <c r="A24" s="8">
        <v>19</v>
      </c>
      <c r="B24" s="11" t="s">
        <v>112</v>
      </c>
      <c r="C24" s="11" t="s">
        <v>113</v>
      </c>
      <c r="D24" s="11" t="s">
        <v>114</v>
      </c>
      <c r="E24" s="9" t="s">
        <v>115</v>
      </c>
      <c r="F24" s="12">
        <v>2</v>
      </c>
      <c r="G24" s="12"/>
      <c r="H24" s="14">
        <f t="shared" si="0"/>
        <v>0</v>
      </c>
    </row>
    <row r="25" ht="54" customHeight="1" spans="1:8">
      <c r="A25" s="8">
        <v>20</v>
      </c>
      <c r="B25" s="11" t="s">
        <v>116</v>
      </c>
      <c r="C25" s="11" t="s">
        <v>117</v>
      </c>
      <c r="D25" s="11" t="s">
        <v>118</v>
      </c>
      <c r="E25" s="9" t="s">
        <v>115</v>
      </c>
      <c r="F25" s="12">
        <v>2</v>
      </c>
      <c r="G25" s="12"/>
      <c r="H25" s="14">
        <f t="shared" si="0"/>
        <v>0</v>
      </c>
    </row>
    <row r="26" ht="66.75" customHeight="1" spans="1:8">
      <c r="A26" s="8">
        <v>21</v>
      </c>
      <c r="B26" s="11" t="s">
        <v>119</v>
      </c>
      <c r="C26" s="11" t="s">
        <v>120</v>
      </c>
      <c r="D26" s="11" t="s">
        <v>121</v>
      </c>
      <c r="E26" s="9" t="s">
        <v>122</v>
      </c>
      <c r="F26" s="12">
        <v>6</v>
      </c>
      <c r="G26" s="12"/>
      <c r="H26" s="14">
        <f t="shared" si="0"/>
        <v>0</v>
      </c>
    </row>
    <row r="27" ht="66.75" customHeight="1" spans="1:8">
      <c r="A27" s="8">
        <v>22</v>
      </c>
      <c r="B27" s="11" t="s">
        <v>123</v>
      </c>
      <c r="C27" s="11" t="s">
        <v>124</v>
      </c>
      <c r="D27" s="11" t="s">
        <v>125</v>
      </c>
      <c r="E27" s="9" t="s">
        <v>115</v>
      </c>
      <c r="F27" s="12">
        <v>10</v>
      </c>
      <c r="G27" s="12"/>
      <c r="H27" s="14">
        <f t="shared" si="0"/>
        <v>0</v>
      </c>
    </row>
    <row r="28" ht="79.5" customHeight="1" spans="1:8">
      <c r="A28" s="8">
        <v>23</v>
      </c>
      <c r="B28" s="11" t="s">
        <v>126</v>
      </c>
      <c r="C28" s="11" t="s">
        <v>127</v>
      </c>
      <c r="D28" s="11" t="s">
        <v>128</v>
      </c>
      <c r="E28" s="9" t="s">
        <v>107</v>
      </c>
      <c r="F28" s="12">
        <v>265.33</v>
      </c>
      <c r="G28" s="12"/>
      <c r="H28" s="14">
        <f t="shared" si="0"/>
        <v>0</v>
      </c>
    </row>
    <row r="29" ht="79.5" customHeight="1" spans="1:8">
      <c r="A29" s="8">
        <v>24</v>
      </c>
      <c r="B29" s="11" t="s">
        <v>129</v>
      </c>
      <c r="C29" s="11" t="s">
        <v>127</v>
      </c>
      <c r="D29" s="11" t="s">
        <v>130</v>
      </c>
      <c r="E29" s="9" t="s">
        <v>107</v>
      </c>
      <c r="F29" s="12">
        <v>277.72</v>
      </c>
      <c r="G29" s="12"/>
      <c r="H29" s="14">
        <f t="shared" si="0"/>
        <v>0</v>
      </c>
    </row>
    <row r="30" ht="105" customHeight="1" spans="1:8">
      <c r="A30" s="8">
        <v>25</v>
      </c>
      <c r="B30" s="11" t="s">
        <v>131</v>
      </c>
      <c r="C30" s="11" t="s">
        <v>132</v>
      </c>
      <c r="D30" s="11" t="s">
        <v>133</v>
      </c>
      <c r="E30" s="9" t="s">
        <v>107</v>
      </c>
      <c r="F30" s="12">
        <v>77.93</v>
      </c>
      <c r="G30" s="12"/>
      <c r="H30" s="14">
        <f t="shared" si="0"/>
        <v>0</v>
      </c>
    </row>
    <row r="31" ht="105" customHeight="1" spans="1:8">
      <c r="A31" s="8">
        <v>26</v>
      </c>
      <c r="B31" s="11" t="s">
        <v>134</v>
      </c>
      <c r="C31" s="11" t="s">
        <v>132</v>
      </c>
      <c r="D31" s="11" t="s">
        <v>135</v>
      </c>
      <c r="E31" s="9" t="s">
        <v>107</v>
      </c>
      <c r="F31" s="12">
        <v>60.13</v>
      </c>
      <c r="G31" s="12"/>
      <c r="H31" s="14">
        <f t="shared" si="0"/>
        <v>0</v>
      </c>
    </row>
    <row r="32" ht="105" customHeight="1" spans="1:8">
      <c r="A32" s="8">
        <v>27</v>
      </c>
      <c r="B32" s="11" t="s">
        <v>136</v>
      </c>
      <c r="C32" s="11" t="s">
        <v>132</v>
      </c>
      <c r="D32" s="11" t="s">
        <v>137</v>
      </c>
      <c r="E32" s="9" t="s">
        <v>107</v>
      </c>
      <c r="F32" s="12">
        <v>38.26</v>
      </c>
      <c r="G32" s="12"/>
      <c r="H32" s="14">
        <f t="shared" si="0"/>
        <v>0</v>
      </c>
    </row>
    <row r="33" ht="105" customHeight="1" spans="1:8">
      <c r="A33" s="8">
        <v>28</v>
      </c>
      <c r="B33" s="11" t="s">
        <v>138</v>
      </c>
      <c r="C33" s="11" t="s">
        <v>132</v>
      </c>
      <c r="D33" s="11" t="s">
        <v>139</v>
      </c>
      <c r="E33" s="9" t="s">
        <v>107</v>
      </c>
      <c r="F33" s="12">
        <v>212.52</v>
      </c>
      <c r="G33" s="12"/>
      <c r="H33" s="14">
        <f t="shared" si="0"/>
        <v>0</v>
      </c>
    </row>
    <row r="34" ht="105" customHeight="1" spans="1:8">
      <c r="A34" s="8">
        <v>29</v>
      </c>
      <c r="B34" s="11" t="s">
        <v>140</v>
      </c>
      <c r="C34" s="11" t="s">
        <v>132</v>
      </c>
      <c r="D34" s="11" t="s">
        <v>141</v>
      </c>
      <c r="E34" s="9" t="s">
        <v>107</v>
      </c>
      <c r="F34" s="12">
        <v>228.2</v>
      </c>
      <c r="G34" s="12"/>
      <c r="H34" s="14">
        <f t="shared" si="0"/>
        <v>0</v>
      </c>
    </row>
    <row r="35" ht="105" customHeight="1" spans="1:8">
      <c r="A35" s="8">
        <v>30</v>
      </c>
      <c r="B35" s="11" t="s">
        <v>142</v>
      </c>
      <c r="C35" s="11" t="s">
        <v>132</v>
      </c>
      <c r="D35" s="11" t="s">
        <v>143</v>
      </c>
      <c r="E35" s="9" t="s">
        <v>107</v>
      </c>
      <c r="F35" s="12">
        <v>21.05</v>
      </c>
      <c r="G35" s="12"/>
      <c r="H35" s="14">
        <f t="shared" si="0"/>
        <v>0</v>
      </c>
    </row>
    <row r="36" ht="105" customHeight="1" spans="1:8">
      <c r="A36" s="8">
        <v>31</v>
      </c>
      <c r="B36" s="11" t="s">
        <v>144</v>
      </c>
      <c r="C36" s="11" t="s">
        <v>132</v>
      </c>
      <c r="D36" s="11" t="s">
        <v>145</v>
      </c>
      <c r="E36" s="9" t="s">
        <v>107</v>
      </c>
      <c r="F36" s="12">
        <v>63.66</v>
      </c>
      <c r="G36" s="12"/>
      <c r="H36" s="14">
        <f t="shared" si="0"/>
        <v>0</v>
      </c>
    </row>
    <row r="37" ht="66.75" customHeight="1" spans="1:8">
      <c r="A37" s="8">
        <v>32</v>
      </c>
      <c r="B37" s="11" t="s">
        <v>146</v>
      </c>
      <c r="C37" s="11" t="s">
        <v>147</v>
      </c>
      <c r="D37" s="11" t="s">
        <v>148</v>
      </c>
      <c r="E37" s="9" t="s">
        <v>107</v>
      </c>
      <c r="F37" s="12">
        <v>95.31</v>
      </c>
      <c r="G37" s="12"/>
      <c r="H37" s="14">
        <f t="shared" si="0"/>
        <v>0</v>
      </c>
    </row>
    <row r="38" ht="66.75" customHeight="1" spans="1:8">
      <c r="A38" s="8">
        <v>33</v>
      </c>
      <c r="B38" s="11" t="s">
        <v>149</v>
      </c>
      <c r="C38" s="11" t="s">
        <v>147</v>
      </c>
      <c r="D38" s="11" t="s">
        <v>150</v>
      </c>
      <c r="E38" s="9" t="s">
        <v>107</v>
      </c>
      <c r="F38" s="12">
        <v>365.28</v>
      </c>
      <c r="G38" s="12"/>
      <c r="H38" s="14">
        <f t="shared" si="0"/>
        <v>0</v>
      </c>
    </row>
    <row r="39" ht="79.5" customHeight="1" spans="1:8">
      <c r="A39" s="8">
        <v>34</v>
      </c>
      <c r="B39" s="11" t="s">
        <v>151</v>
      </c>
      <c r="C39" s="11" t="s">
        <v>147</v>
      </c>
      <c r="D39" s="11" t="s">
        <v>152</v>
      </c>
      <c r="E39" s="9" t="s">
        <v>107</v>
      </c>
      <c r="F39" s="12">
        <v>81.29</v>
      </c>
      <c r="G39" s="12"/>
      <c r="H39" s="14">
        <f t="shared" si="0"/>
        <v>0</v>
      </c>
    </row>
    <row r="40" ht="79.5" customHeight="1" spans="1:8">
      <c r="A40" s="8">
        <v>35</v>
      </c>
      <c r="B40" s="11" t="s">
        <v>153</v>
      </c>
      <c r="C40" s="11" t="s">
        <v>147</v>
      </c>
      <c r="D40" s="11" t="s">
        <v>154</v>
      </c>
      <c r="E40" s="9" t="s">
        <v>107</v>
      </c>
      <c r="F40" s="12">
        <v>22.3</v>
      </c>
      <c r="G40" s="12"/>
      <c r="H40" s="14">
        <f t="shared" si="0"/>
        <v>0</v>
      </c>
    </row>
    <row r="41" ht="66.75" customHeight="1" spans="1:8">
      <c r="A41" s="8">
        <v>36</v>
      </c>
      <c r="B41" s="11" t="s">
        <v>155</v>
      </c>
      <c r="C41" s="11" t="s">
        <v>156</v>
      </c>
      <c r="D41" s="11" t="s">
        <v>157</v>
      </c>
      <c r="E41" s="9" t="s">
        <v>115</v>
      </c>
      <c r="F41" s="12">
        <v>4</v>
      </c>
      <c r="G41" s="12"/>
      <c r="H41" s="14">
        <f t="shared" si="0"/>
        <v>0</v>
      </c>
    </row>
    <row r="42" ht="54" customHeight="1" spans="1:8">
      <c r="A42" s="8">
        <v>37</v>
      </c>
      <c r="B42" s="11" t="s">
        <v>158</v>
      </c>
      <c r="C42" s="11" t="s">
        <v>159</v>
      </c>
      <c r="D42" s="11" t="s">
        <v>160</v>
      </c>
      <c r="E42" s="9" t="s">
        <v>115</v>
      </c>
      <c r="F42" s="12">
        <v>2</v>
      </c>
      <c r="G42" s="12"/>
      <c r="H42" s="14">
        <f t="shared" si="0"/>
        <v>0</v>
      </c>
    </row>
    <row r="43" ht="54" customHeight="1" spans="1:8">
      <c r="A43" s="8">
        <v>38</v>
      </c>
      <c r="B43" s="11" t="s">
        <v>161</v>
      </c>
      <c r="C43" s="11" t="s">
        <v>159</v>
      </c>
      <c r="D43" s="11" t="s">
        <v>162</v>
      </c>
      <c r="E43" s="9" t="s">
        <v>115</v>
      </c>
      <c r="F43" s="12">
        <v>20</v>
      </c>
      <c r="G43" s="12"/>
      <c r="H43" s="14">
        <f t="shared" si="0"/>
        <v>0</v>
      </c>
    </row>
    <row r="44" ht="54" customHeight="1" spans="1:8">
      <c r="A44" s="8">
        <v>39</v>
      </c>
      <c r="B44" s="11" t="s">
        <v>163</v>
      </c>
      <c r="C44" s="11" t="s">
        <v>159</v>
      </c>
      <c r="D44" s="11" t="s">
        <v>164</v>
      </c>
      <c r="E44" s="9" t="s">
        <v>115</v>
      </c>
      <c r="F44" s="12">
        <v>2</v>
      </c>
      <c r="G44" s="12"/>
      <c r="H44" s="14">
        <f t="shared" si="0"/>
        <v>0</v>
      </c>
    </row>
    <row r="45" ht="54" customHeight="1" spans="1:8">
      <c r="A45" s="8">
        <v>40</v>
      </c>
      <c r="B45" s="11" t="s">
        <v>165</v>
      </c>
      <c r="C45" s="11" t="s">
        <v>159</v>
      </c>
      <c r="D45" s="11" t="s">
        <v>166</v>
      </c>
      <c r="E45" s="9" t="s">
        <v>115</v>
      </c>
      <c r="F45" s="12">
        <v>20</v>
      </c>
      <c r="G45" s="12"/>
      <c r="H45" s="14">
        <f t="shared" si="0"/>
        <v>0</v>
      </c>
    </row>
    <row r="46" ht="54" customHeight="1" spans="1:8">
      <c r="A46" s="8">
        <v>41</v>
      </c>
      <c r="B46" s="11" t="s">
        <v>167</v>
      </c>
      <c r="C46" s="11" t="s">
        <v>159</v>
      </c>
      <c r="D46" s="11" t="s">
        <v>168</v>
      </c>
      <c r="E46" s="9" t="s">
        <v>115</v>
      </c>
      <c r="F46" s="12">
        <v>14</v>
      </c>
      <c r="G46" s="12"/>
      <c r="H46" s="14">
        <f t="shared" si="0"/>
        <v>0</v>
      </c>
    </row>
    <row r="47" ht="41.25" customHeight="1" spans="1:8">
      <c r="A47" s="8">
        <v>42</v>
      </c>
      <c r="B47" s="11" t="s">
        <v>169</v>
      </c>
      <c r="C47" s="11" t="s">
        <v>170</v>
      </c>
      <c r="D47" s="11" t="s">
        <v>171</v>
      </c>
      <c r="E47" s="9" t="s">
        <v>172</v>
      </c>
      <c r="F47" s="12">
        <v>1</v>
      </c>
      <c r="G47" s="12"/>
      <c r="H47" s="14">
        <f t="shared" si="0"/>
        <v>0</v>
      </c>
    </row>
    <row r="48" ht="36" customHeight="1" spans="1:8">
      <c r="A48" s="15" t="s">
        <v>66</v>
      </c>
      <c r="B48" s="16"/>
      <c r="C48" s="16"/>
      <c r="D48" s="16"/>
      <c r="E48" s="16"/>
      <c r="F48" s="16"/>
      <c r="G48" s="16"/>
      <c r="H48" s="17">
        <f>SUM(H6:H47)</f>
        <v>0</v>
      </c>
    </row>
  </sheetData>
  <mergeCells count="12">
    <mergeCell ref="A1:H1"/>
    <mergeCell ref="A2:D2"/>
    <mergeCell ref="E2:F2"/>
    <mergeCell ref="G2:H2"/>
    <mergeCell ref="G3:H3"/>
    <mergeCell ref="A48:G48"/>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showGridLines="0" showZeros="0" view="pageBreakPreview" zoomScaleNormal="100" topLeftCell="A11" workbookViewId="0">
      <selection activeCell="A2" sqref="A2:D2"/>
    </sheetView>
  </sheetViews>
  <sheetFormatPr defaultColWidth="9" defaultRowHeight="12" outlineLevelCol="7"/>
  <cols>
    <col min="1" max="1" width="9.5047619047619" customWidth="1"/>
    <col min="2" max="2" width="19.6666666666667" customWidth="1"/>
    <col min="3" max="3" width="18.1714285714286" customWidth="1"/>
    <col min="4" max="4" width="21.1428571428571" customWidth="1"/>
    <col min="5" max="5" width="7.17142857142857" customWidth="1"/>
    <col min="6" max="6" width="7.85714285714286" customWidth="1"/>
    <col min="7" max="8" width="12.1714285714286" customWidth="1"/>
  </cols>
  <sheetData>
    <row r="1" ht="39.75" customHeight="1" spans="1:8">
      <c r="A1" s="1" t="s">
        <v>34</v>
      </c>
      <c r="B1" s="1"/>
      <c r="C1" s="1"/>
      <c r="D1" s="1"/>
      <c r="E1" s="1"/>
      <c r="F1" s="1"/>
      <c r="G1" s="2"/>
      <c r="H1" s="2"/>
    </row>
    <row r="2" ht="28.5" customHeight="1" spans="1:8">
      <c r="A2" s="3" t="s">
        <v>173</v>
      </c>
      <c r="B2" s="3"/>
      <c r="C2" s="3"/>
      <c r="D2" s="3"/>
      <c r="E2" s="3"/>
      <c r="F2" s="3"/>
      <c r="G2" s="4"/>
      <c r="H2" s="4"/>
    </row>
    <row r="3" ht="17.25" customHeight="1" spans="1:8">
      <c r="A3" s="5" t="s">
        <v>1</v>
      </c>
      <c r="B3" s="6" t="s">
        <v>36</v>
      </c>
      <c r="C3" s="6" t="s">
        <v>37</v>
      </c>
      <c r="D3" s="6" t="s">
        <v>38</v>
      </c>
      <c r="E3" s="6" t="s">
        <v>39</v>
      </c>
      <c r="F3" s="6" t="s">
        <v>40</v>
      </c>
      <c r="G3" s="6" t="s">
        <v>41</v>
      </c>
      <c r="H3" s="7"/>
    </row>
    <row r="4" ht="17.25" customHeight="1" spans="1:8">
      <c r="A4" s="8"/>
      <c r="B4" s="9"/>
      <c r="C4" s="9"/>
      <c r="D4" s="9"/>
      <c r="E4" s="9"/>
      <c r="F4" s="9"/>
      <c r="G4" s="9" t="s">
        <v>42</v>
      </c>
      <c r="H4" s="10" t="s">
        <v>43</v>
      </c>
    </row>
    <row r="5" ht="15.75" customHeight="1" spans="1:8">
      <c r="A5" s="8"/>
      <c r="B5" s="11"/>
      <c r="C5" s="11" t="s">
        <v>29</v>
      </c>
      <c r="D5" s="11"/>
      <c r="E5" s="11"/>
      <c r="F5" s="12"/>
      <c r="G5" s="12"/>
      <c r="H5" s="13"/>
    </row>
    <row r="6" ht="54" customHeight="1" spans="1:8">
      <c r="A6" s="8">
        <v>1</v>
      </c>
      <c r="B6" s="11" t="s">
        <v>174</v>
      </c>
      <c r="C6" s="11" t="s">
        <v>175</v>
      </c>
      <c r="D6" s="11" t="s">
        <v>176</v>
      </c>
      <c r="E6" s="9" t="s">
        <v>115</v>
      </c>
      <c r="F6" s="12">
        <v>8</v>
      </c>
      <c r="G6" s="12"/>
      <c r="H6" s="14">
        <f>F6*G6</f>
        <v>0</v>
      </c>
    </row>
    <row r="7" ht="66.75" customHeight="1" spans="1:8">
      <c r="A7" s="8">
        <v>2</v>
      </c>
      <c r="B7" s="11" t="s">
        <v>177</v>
      </c>
      <c r="C7" s="11" t="s">
        <v>178</v>
      </c>
      <c r="D7" s="11" t="s">
        <v>179</v>
      </c>
      <c r="E7" s="9" t="s">
        <v>115</v>
      </c>
      <c r="F7" s="12">
        <v>8</v>
      </c>
      <c r="G7" s="12"/>
      <c r="H7" s="14">
        <f t="shared" ref="H7:H14" si="0">F7*G7</f>
        <v>0</v>
      </c>
    </row>
    <row r="8" ht="92.25" customHeight="1" spans="1:8">
      <c r="A8" s="8">
        <v>3</v>
      </c>
      <c r="B8" s="11" t="s">
        <v>180</v>
      </c>
      <c r="C8" s="11" t="s">
        <v>181</v>
      </c>
      <c r="D8" s="11" t="s">
        <v>182</v>
      </c>
      <c r="E8" s="9" t="s">
        <v>107</v>
      </c>
      <c r="F8" s="12">
        <v>57.74</v>
      </c>
      <c r="G8" s="12"/>
      <c r="H8" s="14">
        <f t="shared" si="0"/>
        <v>0</v>
      </c>
    </row>
    <row r="9" ht="54" customHeight="1" spans="1:8">
      <c r="A9" s="8">
        <v>4</v>
      </c>
      <c r="B9" s="11" t="s">
        <v>183</v>
      </c>
      <c r="C9" s="11" t="s">
        <v>184</v>
      </c>
      <c r="D9" s="11" t="s">
        <v>185</v>
      </c>
      <c r="E9" s="9" t="s">
        <v>115</v>
      </c>
      <c r="F9" s="12">
        <v>1</v>
      </c>
      <c r="G9" s="12"/>
      <c r="H9" s="14">
        <f t="shared" si="0"/>
        <v>0</v>
      </c>
    </row>
    <row r="10" ht="54" customHeight="1" spans="1:8">
      <c r="A10" s="8">
        <v>5</v>
      </c>
      <c r="B10" s="11" t="s">
        <v>186</v>
      </c>
      <c r="C10" s="11" t="s">
        <v>187</v>
      </c>
      <c r="D10" s="11" t="s">
        <v>188</v>
      </c>
      <c r="E10" s="9" t="s">
        <v>115</v>
      </c>
      <c r="F10" s="12">
        <v>1</v>
      </c>
      <c r="G10" s="12"/>
      <c r="H10" s="14">
        <f t="shared" si="0"/>
        <v>0</v>
      </c>
    </row>
    <row r="11" ht="54" customHeight="1" spans="1:8">
      <c r="A11" s="8">
        <v>6</v>
      </c>
      <c r="B11" s="11" t="s">
        <v>189</v>
      </c>
      <c r="C11" s="11" t="s">
        <v>190</v>
      </c>
      <c r="D11" s="11" t="s">
        <v>191</v>
      </c>
      <c r="E11" s="9" t="s">
        <v>115</v>
      </c>
      <c r="F11" s="12">
        <v>1</v>
      </c>
      <c r="G11" s="12"/>
      <c r="H11" s="14">
        <f t="shared" si="0"/>
        <v>0</v>
      </c>
    </row>
    <row r="12" ht="54" customHeight="1" spans="1:8">
      <c r="A12" s="8">
        <v>7</v>
      </c>
      <c r="B12" s="11" t="s">
        <v>192</v>
      </c>
      <c r="C12" s="11" t="s">
        <v>193</v>
      </c>
      <c r="D12" s="11" t="s">
        <v>194</v>
      </c>
      <c r="E12" s="9" t="s">
        <v>115</v>
      </c>
      <c r="F12" s="12">
        <v>1</v>
      </c>
      <c r="G12" s="12"/>
      <c r="H12" s="14">
        <f t="shared" si="0"/>
        <v>0</v>
      </c>
    </row>
    <row r="13" ht="54" customHeight="1" spans="1:8">
      <c r="A13" s="8">
        <v>8</v>
      </c>
      <c r="B13" s="11" t="s">
        <v>195</v>
      </c>
      <c r="C13" s="11" t="s">
        <v>193</v>
      </c>
      <c r="D13" s="11" t="s">
        <v>196</v>
      </c>
      <c r="E13" s="9" t="s">
        <v>115</v>
      </c>
      <c r="F13" s="12">
        <v>4</v>
      </c>
      <c r="G13" s="12"/>
      <c r="H13" s="14">
        <f t="shared" si="0"/>
        <v>0</v>
      </c>
    </row>
    <row r="14" ht="41.25" customHeight="1" spans="1:8">
      <c r="A14" s="8">
        <v>9</v>
      </c>
      <c r="B14" s="11" t="s">
        <v>197</v>
      </c>
      <c r="C14" s="11" t="s">
        <v>170</v>
      </c>
      <c r="D14" s="11" t="s">
        <v>171</v>
      </c>
      <c r="E14" s="9" t="s">
        <v>172</v>
      </c>
      <c r="F14" s="12">
        <v>1</v>
      </c>
      <c r="G14" s="12"/>
      <c r="H14" s="14">
        <f t="shared" si="0"/>
        <v>0</v>
      </c>
    </row>
    <row r="15" ht="31" customHeight="1" spans="1:8">
      <c r="A15" s="15" t="s">
        <v>66</v>
      </c>
      <c r="B15" s="16"/>
      <c r="C15" s="16"/>
      <c r="D15" s="16"/>
      <c r="E15" s="16"/>
      <c r="F15" s="16"/>
      <c r="G15" s="16"/>
      <c r="H15" s="17">
        <f>SUM(H6:H14)</f>
        <v>0</v>
      </c>
    </row>
  </sheetData>
  <mergeCells count="12">
    <mergeCell ref="A1:H1"/>
    <mergeCell ref="A2:D2"/>
    <mergeCell ref="E2:F2"/>
    <mergeCell ref="G2:H2"/>
    <mergeCell ref="G3:H3"/>
    <mergeCell ref="A15:G15"/>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showGridLines="0" showZeros="0" view="pageBreakPreview" zoomScaleNormal="100" topLeftCell="A26" workbookViewId="0">
      <selection activeCell="H40" sqref="H40"/>
    </sheetView>
  </sheetViews>
  <sheetFormatPr defaultColWidth="9" defaultRowHeight="12" outlineLevelCol="7"/>
  <cols>
    <col min="1" max="1" width="9.5047619047619" customWidth="1"/>
    <col min="2" max="2" width="19.6666666666667" customWidth="1"/>
    <col min="3" max="3" width="18.1714285714286" customWidth="1"/>
    <col min="4" max="4" width="25.5714285714286" customWidth="1"/>
    <col min="5" max="5" width="7.17142857142857" customWidth="1"/>
    <col min="6" max="6" width="10.7142857142857" customWidth="1"/>
    <col min="7" max="8" width="12.1714285714286" customWidth="1"/>
  </cols>
  <sheetData>
    <row r="1" ht="39.75" customHeight="1" spans="1:8">
      <c r="A1" s="1" t="s">
        <v>34</v>
      </c>
      <c r="B1" s="1"/>
      <c r="C1" s="1"/>
      <c r="D1" s="1"/>
      <c r="E1" s="1"/>
      <c r="F1" s="1"/>
      <c r="G1" s="2"/>
      <c r="H1" s="2"/>
    </row>
    <row r="2" ht="28.5" customHeight="1" spans="1:8">
      <c r="A2" s="3" t="s">
        <v>198</v>
      </c>
      <c r="B2" s="3"/>
      <c r="C2" s="3"/>
      <c r="D2" s="3"/>
      <c r="E2" s="3"/>
      <c r="F2" s="3"/>
      <c r="G2" s="4"/>
      <c r="H2" s="4"/>
    </row>
    <row r="3" ht="17.25" customHeight="1" spans="1:8">
      <c r="A3" s="5" t="s">
        <v>1</v>
      </c>
      <c r="B3" s="6" t="s">
        <v>36</v>
      </c>
      <c r="C3" s="6" t="s">
        <v>37</v>
      </c>
      <c r="D3" s="6" t="s">
        <v>38</v>
      </c>
      <c r="E3" s="6" t="s">
        <v>39</v>
      </c>
      <c r="F3" s="6" t="s">
        <v>40</v>
      </c>
      <c r="G3" s="6" t="s">
        <v>41</v>
      </c>
      <c r="H3" s="7"/>
    </row>
    <row r="4" ht="17.25" customHeight="1" spans="1:8">
      <c r="A4" s="8"/>
      <c r="B4" s="9"/>
      <c r="C4" s="9"/>
      <c r="D4" s="9"/>
      <c r="E4" s="9"/>
      <c r="F4" s="9"/>
      <c r="G4" s="9" t="s">
        <v>42</v>
      </c>
      <c r="H4" s="10" t="s">
        <v>43</v>
      </c>
    </row>
    <row r="5" ht="15.75" customHeight="1" spans="1:8">
      <c r="A5" s="8"/>
      <c r="B5" s="11"/>
      <c r="C5" s="11" t="s">
        <v>68</v>
      </c>
      <c r="D5" s="11"/>
      <c r="E5" s="11"/>
      <c r="F5" s="12"/>
      <c r="G5" s="12"/>
      <c r="H5" s="13"/>
    </row>
    <row r="6" ht="180" spans="1:8">
      <c r="A6" s="8">
        <v>1</v>
      </c>
      <c r="B6" s="11" t="s">
        <v>199</v>
      </c>
      <c r="C6" s="11" t="s">
        <v>200</v>
      </c>
      <c r="D6" s="11" t="s">
        <v>201</v>
      </c>
      <c r="E6" s="9" t="s">
        <v>72</v>
      </c>
      <c r="F6" s="12">
        <v>4</v>
      </c>
      <c r="G6" s="12"/>
      <c r="H6" s="14">
        <f>F6*G6</f>
        <v>0</v>
      </c>
    </row>
    <row r="7" ht="108" spans="1:8">
      <c r="A7" s="8">
        <v>2</v>
      </c>
      <c r="B7" s="11" t="s">
        <v>202</v>
      </c>
      <c r="C7" s="11" t="s">
        <v>200</v>
      </c>
      <c r="D7" s="11" t="s">
        <v>203</v>
      </c>
      <c r="E7" s="9" t="s">
        <v>72</v>
      </c>
      <c r="F7" s="12">
        <v>2</v>
      </c>
      <c r="G7" s="12"/>
      <c r="H7" s="14">
        <f t="shared" ref="H7:H38" si="0">F7*G7</f>
        <v>0</v>
      </c>
    </row>
    <row r="8" ht="60" spans="1:8">
      <c r="A8" s="8">
        <v>3</v>
      </c>
      <c r="B8" s="11" t="s">
        <v>204</v>
      </c>
      <c r="C8" s="11" t="s">
        <v>205</v>
      </c>
      <c r="D8" s="11" t="s">
        <v>206</v>
      </c>
      <c r="E8" s="9" t="s">
        <v>72</v>
      </c>
      <c r="F8" s="12">
        <v>8</v>
      </c>
      <c r="G8" s="12"/>
      <c r="H8" s="14">
        <f t="shared" si="0"/>
        <v>0</v>
      </c>
    </row>
    <row r="9" ht="60" spans="1:8">
      <c r="A9" s="8">
        <v>4</v>
      </c>
      <c r="B9" s="11" t="s">
        <v>207</v>
      </c>
      <c r="C9" s="11" t="s">
        <v>208</v>
      </c>
      <c r="D9" s="11" t="s">
        <v>209</v>
      </c>
      <c r="E9" s="9" t="s">
        <v>72</v>
      </c>
      <c r="F9" s="12">
        <v>4</v>
      </c>
      <c r="G9" s="12"/>
      <c r="H9" s="14">
        <f t="shared" si="0"/>
        <v>0</v>
      </c>
    </row>
    <row r="10" ht="48" spans="1:8">
      <c r="A10" s="8">
        <v>5</v>
      </c>
      <c r="B10" s="11" t="s">
        <v>210</v>
      </c>
      <c r="C10" s="11" t="s">
        <v>211</v>
      </c>
      <c r="D10" s="11" t="s">
        <v>212</v>
      </c>
      <c r="E10" s="9" t="s">
        <v>115</v>
      </c>
      <c r="F10" s="12">
        <v>8</v>
      </c>
      <c r="G10" s="12"/>
      <c r="H10" s="14">
        <f t="shared" si="0"/>
        <v>0</v>
      </c>
    </row>
    <row r="11" ht="48" spans="1:8">
      <c r="A11" s="8">
        <v>6</v>
      </c>
      <c r="B11" s="11" t="s">
        <v>213</v>
      </c>
      <c r="C11" s="11" t="s">
        <v>211</v>
      </c>
      <c r="D11" s="11" t="s">
        <v>214</v>
      </c>
      <c r="E11" s="9" t="s">
        <v>115</v>
      </c>
      <c r="F11" s="12">
        <v>6</v>
      </c>
      <c r="G11" s="12"/>
      <c r="H11" s="14">
        <f t="shared" si="0"/>
        <v>0</v>
      </c>
    </row>
    <row r="12" ht="48" spans="1:8">
      <c r="A12" s="8">
        <v>7</v>
      </c>
      <c r="B12" s="11" t="s">
        <v>215</v>
      </c>
      <c r="C12" s="11" t="s">
        <v>216</v>
      </c>
      <c r="D12" s="11" t="s">
        <v>217</v>
      </c>
      <c r="E12" s="9" t="s">
        <v>115</v>
      </c>
      <c r="F12" s="12">
        <v>2</v>
      </c>
      <c r="G12" s="12"/>
      <c r="H12" s="14">
        <f t="shared" si="0"/>
        <v>0</v>
      </c>
    </row>
    <row r="13" ht="48" spans="1:8">
      <c r="A13" s="8">
        <v>8</v>
      </c>
      <c r="B13" s="11" t="s">
        <v>218</v>
      </c>
      <c r="C13" s="11" t="s">
        <v>219</v>
      </c>
      <c r="D13" s="11" t="s">
        <v>220</v>
      </c>
      <c r="E13" s="9" t="s">
        <v>115</v>
      </c>
      <c r="F13" s="12">
        <v>2</v>
      </c>
      <c r="G13" s="12"/>
      <c r="H13" s="14">
        <f t="shared" si="0"/>
        <v>0</v>
      </c>
    </row>
    <row r="14" ht="48" spans="1:8">
      <c r="A14" s="8">
        <v>9</v>
      </c>
      <c r="B14" s="11" t="s">
        <v>221</v>
      </c>
      <c r="C14" s="11" t="s">
        <v>222</v>
      </c>
      <c r="D14" s="11" t="s">
        <v>223</v>
      </c>
      <c r="E14" s="9" t="s">
        <v>115</v>
      </c>
      <c r="F14" s="12">
        <v>8</v>
      </c>
      <c r="G14" s="12"/>
      <c r="H14" s="14">
        <f t="shared" si="0"/>
        <v>0</v>
      </c>
    </row>
    <row r="15" ht="48" spans="1:8">
      <c r="A15" s="8">
        <v>10</v>
      </c>
      <c r="B15" s="11" t="s">
        <v>224</v>
      </c>
      <c r="C15" s="11" t="s">
        <v>225</v>
      </c>
      <c r="D15" s="11" t="s">
        <v>226</v>
      </c>
      <c r="E15" s="9" t="s">
        <v>115</v>
      </c>
      <c r="F15" s="12">
        <v>4</v>
      </c>
      <c r="G15" s="12"/>
      <c r="H15" s="14">
        <f t="shared" si="0"/>
        <v>0</v>
      </c>
    </row>
    <row r="16" ht="60" spans="1:8">
      <c r="A16" s="8">
        <v>11</v>
      </c>
      <c r="B16" s="11" t="s">
        <v>227</v>
      </c>
      <c r="C16" s="11" t="s">
        <v>228</v>
      </c>
      <c r="D16" s="11" t="s">
        <v>229</v>
      </c>
      <c r="E16" s="9" t="s">
        <v>115</v>
      </c>
      <c r="F16" s="12">
        <v>2</v>
      </c>
      <c r="G16" s="12"/>
      <c r="H16" s="14">
        <f t="shared" si="0"/>
        <v>0</v>
      </c>
    </row>
    <row r="17" ht="48" spans="1:8">
      <c r="A17" s="8">
        <v>12</v>
      </c>
      <c r="B17" s="11" t="s">
        <v>230</v>
      </c>
      <c r="C17" s="11" t="s">
        <v>231</v>
      </c>
      <c r="D17" s="11" t="s">
        <v>232</v>
      </c>
      <c r="E17" s="9" t="s">
        <v>115</v>
      </c>
      <c r="F17" s="12">
        <v>18</v>
      </c>
      <c r="G17" s="12"/>
      <c r="H17" s="14">
        <f t="shared" si="0"/>
        <v>0</v>
      </c>
    </row>
    <row r="18" ht="60" spans="1:8">
      <c r="A18" s="8">
        <v>13</v>
      </c>
      <c r="B18" s="11" t="s">
        <v>233</v>
      </c>
      <c r="C18" s="11" t="s">
        <v>234</v>
      </c>
      <c r="D18" s="11" t="s">
        <v>235</v>
      </c>
      <c r="E18" s="9" t="s">
        <v>115</v>
      </c>
      <c r="F18" s="12">
        <v>4</v>
      </c>
      <c r="G18" s="12"/>
      <c r="H18" s="14">
        <f t="shared" si="0"/>
        <v>0</v>
      </c>
    </row>
    <row r="19" ht="60" spans="1:8">
      <c r="A19" s="8">
        <v>14</v>
      </c>
      <c r="B19" s="11" t="s">
        <v>236</v>
      </c>
      <c r="C19" s="11" t="s">
        <v>237</v>
      </c>
      <c r="D19" s="11" t="s">
        <v>238</v>
      </c>
      <c r="E19" s="9" t="s">
        <v>115</v>
      </c>
      <c r="F19" s="12">
        <v>2</v>
      </c>
      <c r="G19" s="12"/>
      <c r="H19" s="14">
        <f t="shared" si="0"/>
        <v>0</v>
      </c>
    </row>
    <row r="20" ht="48" spans="1:8">
      <c r="A20" s="8">
        <v>15</v>
      </c>
      <c r="B20" s="11" t="s">
        <v>239</v>
      </c>
      <c r="C20" s="11" t="s">
        <v>240</v>
      </c>
      <c r="D20" s="11" t="s">
        <v>241</v>
      </c>
      <c r="E20" s="9" t="s">
        <v>115</v>
      </c>
      <c r="F20" s="12">
        <v>2</v>
      </c>
      <c r="G20" s="12"/>
      <c r="H20" s="14">
        <f t="shared" si="0"/>
        <v>0</v>
      </c>
    </row>
    <row r="21" ht="48" spans="1:8">
      <c r="A21" s="8">
        <v>16</v>
      </c>
      <c r="B21" s="11" t="s">
        <v>242</v>
      </c>
      <c r="C21" s="11" t="s">
        <v>243</v>
      </c>
      <c r="D21" s="11" t="s">
        <v>244</v>
      </c>
      <c r="E21" s="9" t="s">
        <v>115</v>
      </c>
      <c r="F21" s="12">
        <v>2</v>
      </c>
      <c r="G21" s="12"/>
      <c r="H21" s="14">
        <f t="shared" si="0"/>
        <v>0</v>
      </c>
    </row>
    <row r="22" ht="48" spans="1:8">
      <c r="A22" s="8">
        <v>17</v>
      </c>
      <c r="B22" s="11" t="s">
        <v>245</v>
      </c>
      <c r="C22" s="11" t="s">
        <v>246</v>
      </c>
      <c r="D22" s="11" t="s">
        <v>247</v>
      </c>
      <c r="E22" s="9" t="s">
        <v>115</v>
      </c>
      <c r="F22" s="12">
        <v>2</v>
      </c>
      <c r="G22" s="12"/>
      <c r="H22" s="14">
        <f t="shared" si="0"/>
        <v>0</v>
      </c>
    </row>
    <row r="23" ht="48" spans="1:8">
      <c r="A23" s="8">
        <v>18</v>
      </c>
      <c r="B23" s="11" t="s">
        <v>248</v>
      </c>
      <c r="C23" s="11" t="s">
        <v>249</v>
      </c>
      <c r="D23" s="11" t="s">
        <v>250</v>
      </c>
      <c r="E23" s="9" t="s">
        <v>115</v>
      </c>
      <c r="F23" s="12">
        <v>4</v>
      </c>
      <c r="G23" s="12"/>
      <c r="H23" s="14">
        <f t="shared" si="0"/>
        <v>0</v>
      </c>
    </row>
    <row r="24" ht="60" spans="1:8">
      <c r="A24" s="8">
        <v>19</v>
      </c>
      <c r="B24" s="11" t="s">
        <v>251</v>
      </c>
      <c r="C24" s="11" t="s">
        <v>252</v>
      </c>
      <c r="D24" s="11" t="s">
        <v>253</v>
      </c>
      <c r="E24" s="9" t="s">
        <v>115</v>
      </c>
      <c r="F24" s="12">
        <v>2</v>
      </c>
      <c r="G24" s="12"/>
      <c r="H24" s="14">
        <f t="shared" si="0"/>
        <v>0</v>
      </c>
    </row>
    <row r="25" ht="60" spans="1:8">
      <c r="A25" s="8">
        <v>20</v>
      </c>
      <c r="B25" s="11" t="s">
        <v>254</v>
      </c>
      <c r="C25" s="11" t="s">
        <v>255</v>
      </c>
      <c r="D25" s="11" t="s">
        <v>256</v>
      </c>
      <c r="E25" s="9" t="s">
        <v>115</v>
      </c>
      <c r="F25" s="12">
        <v>2</v>
      </c>
      <c r="G25" s="12"/>
      <c r="H25" s="14">
        <f t="shared" si="0"/>
        <v>0</v>
      </c>
    </row>
    <row r="26" ht="48" spans="1:8">
      <c r="A26" s="8">
        <v>21</v>
      </c>
      <c r="B26" s="11" t="s">
        <v>257</v>
      </c>
      <c r="C26" s="11" t="s">
        <v>258</v>
      </c>
      <c r="D26" s="11" t="s">
        <v>259</v>
      </c>
      <c r="E26" s="9" t="s">
        <v>115</v>
      </c>
      <c r="F26" s="12">
        <v>2</v>
      </c>
      <c r="G26" s="12"/>
      <c r="H26" s="14">
        <f t="shared" si="0"/>
        <v>0</v>
      </c>
    </row>
    <row r="27" ht="48" spans="1:8">
      <c r="A27" s="8">
        <v>22</v>
      </c>
      <c r="B27" s="11" t="s">
        <v>260</v>
      </c>
      <c r="C27" s="11" t="s">
        <v>261</v>
      </c>
      <c r="D27" s="11" t="s">
        <v>262</v>
      </c>
      <c r="E27" s="9" t="s">
        <v>115</v>
      </c>
      <c r="F27" s="12">
        <v>2</v>
      </c>
      <c r="G27" s="12"/>
      <c r="H27" s="14">
        <f t="shared" si="0"/>
        <v>0</v>
      </c>
    </row>
    <row r="28" ht="48" spans="1:8">
      <c r="A28" s="8">
        <v>23</v>
      </c>
      <c r="B28" s="11" t="s">
        <v>263</v>
      </c>
      <c r="C28" s="11" t="s">
        <v>264</v>
      </c>
      <c r="D28" s="11" t="s">
        <v>265</v>
      </c>
      <c r="E28" s="9" t="s">
        <v>115</v>
      </c>
      <c r="F28" s="12">
        <v>8</v>
      </c>
      <c r="G28" s="12"/>
      <c r="H28" s="14">
        <f t="shared" si="0"/>
        <v>0</v>
      </c>
    </row>
    <row r="29" ht="48" spans="1:8">
      <c r="A29" s="8">
        <v>24</v>
      </c>
      <c r="B29" s="11" t="s">
        <v>266</v>
      </c>
      <c r="C29" s="11" t="s">
        <v>267</v>
      </c>
      <c r="D29" s="11" t="s">
        <v>268</v>
      </c>
      <c r="E29" s="9" t="s">
        <v>115</v>
      </c>
      <c r="F29" s="12">
        <v>2</v>
      </c>
      <c r="G29" s="12"/>
      <c r="H29" s="14">
        <f t="shared" si="0"/>
        <v>0</v>
      </c>
    </row>
    <row r="30" ht="48" spans="1:8">
      <c r="A30" s="8">
        <v>25</v>
      </c>
      <c r="B30" s="11" t="s">
        <v>269</v>
      </c>
      <c r="C30" s="11" t="s">
        <v>270</v>
      </c>
      <c r="D30" s="11" t="s">
        <v>271</v>
      </c>
      <c r="E30" s="9" t="s">
        <v>115</v>
      </c>
      <c r="F30" s="12">
        <v>2</v>
      </c>
      <c r="G30" s="12"/>
      <c r="H30" s="14">
        <f t="shared" si="0"/>
        <v>0</v>
      </c>
    </row>
    <row r="31" ht="48" spans="1:8">
      <c r="A31" s="8">
        <v>26</v>
      </c>
      <c r="B31" s="11" t="s">
        <v>272</v>
      </c>
      <c r="C31" s="11" t="s">
        <v>273</v>
      </c>
      <c r="D31" s="11" t="s">
        <v>274</v>
      </c>
      <c r="E31" s="9" t="s">
        <v>115</v>
      </c>
      <c r="F31" s="12">
        <v>2</v>
      </c>
      <c r="G31" s="12"/>
      <c r="H31" s="14">
        <f t="shared" si="0"/>
        <v>0</v>
      </c>
    </row>
    <row r="32" ht="48" spans="1:8">
      <c r="A32" s="8">
        <v>27</v>
      </c>
      <c r="B32" s="11" t="s">
        <v>275</v>
      </c>
      <c r="C32" s="11" t="s">
        <v>276</v>
      </c>
      <c r="D32" s="11" t="s">
        <v>277</v>
      </c>
      <c r="E32" s="9" t="s">
        <v>115</v>
      </c>
      <c r="F32" s="12">
        <v>4</v>
      </c>
      <c r="G32" s="12"/>
      <c r="H32" s="14">
        <f t="shared" si="0"/>
        <v>0</v>
      </c>
    </row>
    <row r="33" ht="36" spans="1:8">
      <c r="A33" s="8">
        <v>28</v>
      </c>
      <c r="B33" s="11" t="s">
        <v>278</v>
      </c>
      <c r="C33" s="11" t="s">
        <v>279</v>
      </c>
      <c r="D33" s="11" t="s">
        <v>280</v>
      </c>
      <c r="E33" s="9" t="s">
        <v>281</v>
      </c>
      <c r="F33" s="12">
        <v>1.37</v>
      </c>
      <c r="G33" s="12"/>
      <c r="H33" s="14">
        <f t="shared" si="0"/>
        <v>0</v>
      </c>
    </row>
    <row r="34" ht="108" spans="1:8">
      <c r="A34" s="8">
        <v>29</v>
      </c>
      <c r="B34" s="11" t="s">
        <v>282</v>
      </c>
      <c r="C34" s="11" t="s">
        <v>283</v>
      </c>
      <c r="D34" s="11" t="s">
        <v>284</v>
      </c>
      <c r="E34" s="9" t="s">
        <v>281</v>
      </c>
      <c r="F34" s="12">
        <v>205.12</v>
      </c>
      <c r="G34" s="12"/>
      <c r="H34" s="14">
        <f t="shared" si="0"/>
        <v>0</v>
      </c>
    </row>
    <row r="35" ht="108" spans="1:8">
      <c r="A35" s="8">
        <v>30</v>
      </c>
      <c r="B35" s="11" t="s">
        <v>285</v>
      </c>
      <c r="C35" s="11" t="s">
        <v>283</v>
      </c>
      <c r="D35" s="11" t="s">
        <v>286</v>
      </c>
      <c r="E35" s="9" t="s">
        <v>281</v>
      </c>
      <c r="F35" s="12">
        <v>40.54</v>
      </c>
      <c r="G35" s="12"/>
      <c r="H35" s="14">
        <f t="shared" si="0"/>
        <v>0</v>
      </c>
    </row>
    <row r="36" ht="108" spans="1:8">
      <c r="A36" s="8">
        <v>31</v>
      </c>
      <c r="B36" s="11" t="s">
        <v>287</v>
      </c>
      <c r="C36" s="11" t="s">
        <v>283</v>
      </c>
      <c r="D36" s="11" t="s">
        <v>288</v>
      </c>
      <c r="E36" s="9" t="s">
        <v>281</v>
      </c>
      <c r="F36" s="12">
        <v>51.07</v>
      </c>
      <c r="G36" s="12"/>
      <c r="H36" s="14">
        <f t="shared" si="0"/>
        <v>0</v>
      </c>
    </row>
    <row r="37" ht="48" spans="1:8">
      <c r="A37" s="8">
        <v>32</v>
      </c>
      <c r="B37" s="11" t="s">
        <v>289</v>
      </c>
      <c r="C37" s="11" t="s">
        <v>290</v>
      </c>
      <c r="D37" s="11" t="s">
        <v>291</v>
      </c>
      <c r="E37" s="9" t="s">
        <v>292</v>
      </c>
      <c r="F37" s="12">
        <v>1</v>
      </c>
      <c r="G37" s="12"/>
      <c r="H37" s="14">
        <f t="shared" si="0"/>
        <v>0</v>
      </c>
    </row>
    <row r="38" ht="36" spans="1:8">
      <c r="A38" s="8">
        <v>33</v>
      </c>
      <c r="B38" s="11" t="s">
        <v>293</v>
      </c>
      <c r="C38" s="11" t="s">
        <v>170</v>
      </c>
      <c r="D38" s="11" t="s">
        <v>171</v>
      </c>
      <c r="E38" s="9" t="s">
        <v>172</v>
      </c>
      <c r="F38" s="12">
        <v>1</v>
      </c>
      <c r="G38" s="12"/>
      <c r="H38" s="14">
        <f t="shared" si="0"/>
        <v>0</v>
      </c>
    </row>
    <row r="39" ht="27" customHeight="1" spans="1:8">
      <c r="A39" s="15" t="s">
        <v>66</v>
      </c>
      <c r="B39" s="16"/>
      <c r="C39" s="16"/>
      <c r="D39" s="16"/>
      <c r="E39" s="16"/>
      <c r="F39" s="16"/>
      <c r="G39" s="16"/>
      <c r="H39" s="17">
        <f>SUM(H6:H38)</f>
        <v>0</v>
      </c>
    </row>
    <row r="40" customFormat="1" ht="27" customHeight="1"/>
    <row r="41" customFormat="1" ht="27" customHeight="1"/>
    <row r="42" customFormat="1" ht="27" customHeight="1"/>
    <row r="43" customFormat="1" ht="27" customHeight="1"/>
    <row r="44" customFormat="1" ht="27" customHeight="1"/>
    <row r="45" customFormat="1" ht="27" customHeight="1"/>
    <row r="46" customFormat="1" ht="27" customHeight="1"/>
    <row r="47" customFormat="1" ht="27" customHeight="1"/>
    <row r="48" customFormat="1" ht="27" customHeight="1"/>
    <row r="49" customFormat="1" ht="27" customHeight="1"/>
    <row r="50" customFormat="1" ht="27" customHeight="1"/>
    <row r="51" customFormat="1" ht="27" customHeight="1"/>
    <row r="52" customFormat="1" ht="27" customHeight="1"/>
    <row r="53" customFormat="1" ht="27" customHeight="1"/>
    <row r="54" customFormat="1" ht="27" customHeight="1"/>
    <row r="55" customFormat="1" ht="27" customHeight="1"/>
    <row r="56" customFormat="1" ht="27" customHeight="1"/>
    <row r="57" customFormat="1" ht="27" customHeight="1"/>
    <row r="58" customFormat="1" ht="27" customHeight="1"/>
    <row r="59" customFormat="1" ht="27" customHeight="1"/>
  </sheetData>
  <mergeCells count="12">
    <mergeCell ref="A1:H1"/>
    <mergeCell ref="A2:D2"/>
    <mergeCell ref="E2:F2"/>
    <mergeCell ref="G2:H2"/>
    <mergeCell ref="G3:H3"/>
    <mergeCell ref="A39:G39"/>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8"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汇总表</vt:lpstr>
      <vt:lpstr>编制说明 (2)</vt:lpstr>
      <vt:lpstr>报价汇总表 </vt:lpstr>
      <vt:lpstr>人防门</vt:lpstr>
      <vt:lpstr>人防电气</vt:lpstr>
      <vt:lpstr>人防给排水</vt:lpstr>
      <vt:lpstr>人防暖通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WPS_1764985757</cp:lastModifiedBy>
  <dcterms:created xsi:type="dcterms:W3CDTF">2025-03-05T16:42:00Z</dcterms:created>
  <dcterms:modified xsi:type="dcterms:W3CDTF">2026-02-10T07:25:51Z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87024D5976004C5BAEF5B0B3BDAEA863_13</vt:lpwstr>
  </property>
  <property fmtid="{D5CDD505-2E9C-101B-9397-08002B2CF9AE}" pid="4" name="CalculationRule">
    <vt:i4>0</vt:i4>
  </property>
</Properties>
</file>