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activeTab="2"/>
  </bookViews>
  <sheets>
    <sheet name="汇总表" sheetId="6" r:id="rId1"/>
    <sheet name="编制说明" sheetId="7" r:id="rId2"/>
    <sheet name="报价汇总表" sheetId="8" r:id="rId3"/>
    <sheet name="2号宿舍楼" sheetId="12" r:id="rId4"/>
    <sheet name="6号地下车库" sheetId="16" r:id="rId5"/>
  </sheets>
  <definedNames>
    <definedName name="_xlnm.Print_Area" localSheetId="3">'2号宿舍楼'!$A$1:$H$16</definedName>
    <definedName name="_xlnm.Print_Area" localSheetId="4">'6号地下车库'!$A$1:$H$23</definedName>
    <definedName name="_xlnm.Print_Area" localSheetId="2">报价汇总表!$A$1:$D$8</definedName>
    <definedName name="_xlnm.Print_Area" localSheetId="0">汇总表!$A$1:$G$5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<sst xmlns="http://schemas.openxmlformats.org/spreadsheetml/2006/main" count="131" uniqueCount="89">
  <si>
    <t>东莞市机器人智创城施工项目-防水施工标段一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</si>
  <si>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</si>
  <si>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</si>
  <si>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</si>
  <si>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</si>
  <si>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</si>
  <si>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</si>
  <si>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</si>
  <si>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</si>
  <si>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</si>
  <si>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</si>
  <si>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</si>
  <si>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</si>
  <si>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采购范围：东莞市机器人智创城施工项目-防水施工标段一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</si>
  <si>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r>
      <rPr>
        <sz val="12"/>
        <rFont val="宋体"/>
        <charset val="134"/>
      </rPr>
      <t>2、本项目为</t>
    </r>
    <r>
      <rPr>
        <sz val="12"/>
        <color rgb="FFFF0000"/>
        <rFont val="宋体"/>
        <charset val="134"/>
      </rPr>
      <t>固定综合总价包干</t>
    </r>
    <r>
      <rPr>
        <sz val="12"/>
        <rFont val="宋体"/>
        <charset val="134"/>
      </rPr>
      <t>，标价工程量清单视为承包人为完成总价合同中所需的全部费用。依据图纸、标准与规范应在工程量清单中计量但未计量的工作或存在其他工程量缺陷的，合同价款均不予以调整。单价包含人工费、材料费、材料损耗、</t>
    </r>
    <r>
      <rPr>
        <b/>
        <sz val="12"/>
        <rFont val="宋体"/>
        <charset val="134"/>
      </rPr>
      <t>材料的搭接、拼接、附加层、基层处理</t>
    </r>
    <r>
      <rPr>
        <sz val="12"/>
        <rFont val="宋体"/>
        <charset val="134"/>
      </rPr>
      <t>、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r>
  </si>
  <si>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</si>
  <si>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4、本项目报价需根据采购文件及技术标准和工序要求等进行综合考虑，中标后不再调整。</t>
  </si>
  <si>
    <t>5、报价人应巨细无疑考虑现场、图纸等实际情况(如:运输条件、施工场地等)；报价人也应深入理解技术要求和验收要求,所有在采购时提供的文件均认为已完整无误包含在单价之中。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</si>
  <si>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</si>
  <si>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</si>
  <si>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8、本次采购范围以采购清单项目特征描述、大样节点做法表和答疑确认部位为准，具体详采购清单。</t>
  </si>
  <si>
    <t>9、本次采购投标报价需投标单位自行填报。</t>
  </si>
  <si>
    <t>10、本次采购品牌要求：详品牌要求表</t>
  </si>
  <si>
    <t>防水报价汇总表</t>
  </si>
  <si>
    <t>工程名称：东莞市机器人智创城施工项目-防水施工标段一</t>
  </si>
  <si>
    <t>名称</t>
  </si>
  <si>
    <t>金额</t>
  </si>
  <si>
    <t>2号宿舍楼</t>
  </si>
  <si>
    <t>6号地下汽车库</t>
  </si>
  <si>
    <t>不含税合计</t>
  </si>
  <si>
    <r>
      <rPr>
        <sz val="10"/>
        <color theme="1"/>
        <rFont val="宋体"/>
        <charset val="134"/>
        <scheme val="minor"/>
      </rPr>
      <t>税金（</t>
    </r>
    <r>
      <rPr>
        <u/>
        <sz val="10"/>
        <color theme="1"/>
        <rFont val="宋体"/>
        <charset val="134"/>
        <scheme val="minor"/>
      </rPr>
      <t xml:space="preserve"> 9 </t>
    </r>
    <r>
      <rPr>
        <sz val="10"/>
        <color theme="1"/>
        <rFont val="宋体"/>
        <charset val="134"/>
        <scheme val="minor"/>
      </rPr>
      <t>%）</t>
    </r>
  </si>
  <si>
    <t>含税合计</t>
  </si>
  <si>
    <t>报价表</t>
  </si>
  <si>
    <t>工程名称：东莞市机器人智创城施工项目2号楼-防水施工标段一</t>
  </si>
  <si>
    <t>项目名称</t>
  </si>
  <si>
    <t>项目特征描述</t>
  </si>
  <si>
    <t>计量
单位</t>
  </si>
  <si>
    <t>工程量</t>
  </si>
  <si>
    <t>金额（元）</t>
  </si>
  <si>
    <t>综合单价</t>
  </si>
  <si>
    <t>合价</t>
  </si>
  <si>
    <t>屋面防水</t>
  </si>
  <si>
    <t>屋面涂膜防水-屋11.3、11.2</t>
  </si>
  <si>
    <t>1.防水膜品种:高聚物改性沥青防水涂料
2.涂膜厚度、遍数:2.0厚
3.刷基层处理剂一遍
4.表面清理干净，基层打磨处理
5.符合图纸及相关规范标准要求
6.超高降效:综合考虑</t>
  </si>
  <si>
    <t>m2</t>
  </si>
  <si>
    <t>屋面卷材防水-屋11.3、11.2</t>
  </si>
  <si>
    <t>1.卷材品种、规格、厚度:3.0厚双面自粘聚合物改性沥青防水卷材（聚酯胎），上返300
2.防水层数:2层
3.符合图纸及相关规范标准要求
4.超高降效:综合考虑</t>
  </si>
  <si>
    <t>1.卷材品种、规格、厚度:1.5厚自粘聚合物改性沥青防水卷材（无胎类或高分子膜基），上返300
2.符合图纸及相关规范标准要求
3.超高降效:综合考虑</t>
  </si>
  <si>
    <t>楼地面防水</t>
  </si>
  <si>
    <t>楼(地)面涂膜防水-楼（地）3.6</t>
  </si>
  <si>
    <t>1.部位:宿舍阳台、洗衣房
2.刷界面剂一遍
3.防水膜品种:聚合物水泥防水涂料
4.涂膜厚度、遍数:1.5厚
5.上翻高度:300mm
6.符合图纸及相关规范标准要求
7.超高降效:综合考虑</t>
  </si>
  <si>
    <t>楼(地)面涂膜防水-楼（地）3.7</t>
  </si>
  <si>
    <t>1.厨房(宿舍内部使用)、卫生间、无障碍卫生间、宿舍卫生间
2.刷界面剂一遍
3.防水膜品种:聚合物水泥防水涂料
4.涂膜厚度、遍数:1.5厚
5.上翻高度:300mm
6.符合图纸及相关规范标准要求
7.超高降效:综合考虑</t>
  </si>
  <si>
    <t>楼(地)面涂膜防水【二层卫生间双层板处节点】</t>
  </si>
  <si>
    <t>1.部位:二层卫生间双层板处节点
2.涂膜厚度、遍数:1.5厚聚合物乳液防水涂料
3.符合图纸及相关规范标准要求
4.超高降效:综合考虑</t>
  </si>
  <si>
    <t>墙面防水</t>
  </si>
  <si>
    <t>墙面涂膜防水-内墙6.6、6.7、18.3、18.6</t>
  </si>
  <si>
    <t>1.防水膜品种:聚合物水泥防水涂料（Ⅱ型）
2.涂膜厚度、遍数:1.5厚
3.符合图纸及相关规范标准要求
4.超高降效:综合考虑</t>
  </si>
  <si>
    <t>墙面涂膜防水-外墙8.2、19.2</t>
  </si>
  <si>
    <t>合   计</t>
  </si>
  <si>
    <t>工程名称：东莞市机器人智创城施工项目6号楼地下室-防水施工标段一</t>
  </si>
  <si>
    <t>屋面涂膜防水-地12.1</t>
  </si>
  <si>
    <t>1.部位:地下室顶板
2.防水膜品种:2厚非固化橡胶沥青防水涂料,上返至完成面上500
3.刷基层处理剂一遍
4.符合设计图纸以及施工规范要求</t>
  </si>
  <si>
    <t>屋面卷材防水-地12.1</t>
  </si>
  <si>
    <t>1.部位:地下室顶板
2.卷材品种、规格、厚度:4厚聚合物改性沥青防水卷材（耐根穿刺型）
3.符合设计图纸以及施工规范要求</t>
  </si>
  <si>
    <t>楼(地)面卷材防水-地12.4</t>
  </si>
  <si>
    <t>1.部位:地下室底板
2.卷材品种、规格、厚度:1.5厚高分子自粘胶膜防水卷材（预铺反粘）
3.符合设计图纸以及施工规范要求</t>
  </si>
  <si>
    <t>1.部位:地下室底板
2.卷材品种、规格、厚度:1.5厚自粘聚合物改性沥青防水卷材（空铺、点粘）
3.符合设计图纸以及施工规范要求</t>
  </si>
  <si>
    <t>楼(地)面涂膜防水-池4.1</t>
  </si>
  <si>
    <t>1.部位:消防水池、吸水槽(池底面）
2.砂浆厚度、配合比:1.5厚聚合物水泥防水涂料（Ⅱ型）
3.符合设计图纸以及施工规范要求</t>
  </si>
  <si>
    <t>楼(地)面卷材防水</t>
  </si>
  <si>
    <t>1.位置:底板后浇带防水
2.卷材品种、规格、厚度:SBS防水卷材附加层1.5厚
3.符合图纸及相关规范标准要求</t>
  </si>
  <si>
    <t>楼(地)面涂膜防水</t>
  </si>
  <si>
    <t>1.部位:地下室顶板后浇带附加层
2.防水膜品种:1.5厚双组份聚氨酯防水涂料
3.符合图纸及相关规范标准要求</t>
  </si>
  <si>
    <t>墙面卷材防水-地12.3</t>
  </si>
  <si>
    <t>1.部位:地下室外墙、承台
2.卷材品种、规格、厚度:1.5厚高分子自粘胶膜防水卷材（自粘型）
3.符合设计图纸以及施工规范要求</t>
  </si>
  <si>
    <t>墙面涂膜防水--地12.3</t>
  </si>
  <si>
    <t>1.部位:地下室外墙、承台
2.防水膜品种:1.5厚单组份聚氨酯防水涂料（抗流挂）
3.符合设计图纸以及施工规范要求</t>
  </si>
  <si>
    <t>墙面卷材防水</t>
  </si>
  <si>
    <t>1.部位:筏板外侧
2.卷材品种、规格、厚度:1.5厚高分子自粘胶膜防水卷材（自粘型）
3.符合设计图纸以及施工规范要求</t>
  </si>
  <si>
    <t>墙面涂膜防水-外墙8.2</t>
  </si>
  <si>
    <t>1.部位:车库坡道（顶盖范围外）
2.1.5厚聚合物水泥防水涂料（Ⅱ型）
3.符合设计图纸以及施工规范要求</t>
  </si>
  <si>
    <t>墙面涂膜防水-池4.1</t>
  </si>
  <si>
    <t>1.涂膜厚度、遍数:1.5厚聚合物水泥防水涂料（Ⅱ型）
2.符合设计图纸以及施工规范要求</t>
  </si>
  <si>
    <t>1.部位:地下室墙面后浇带附加层
2.防水膜品种:1.5厚双组份聚氨酯防水涂料
3.符合图纸及相关规范标准要求</t>
  </si>
  <si>
    <t>其他</t>
  </si>
  <si>
    <t>桩头防水</t>
  </si>
  <si>
    <t>1.桩头防水 桩径800内
2.止水条:遇水膨胀橡胶止水条
3.防水层做法:20mm厚高强聚合物水泥砂浆桩头砂浆下加设一道水泥基渗透结晶防水</t>
  </si>
  <si>
    <t>个</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</si>
</sst>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4">
    <font>
      <sz val="11"/>
      <color theme="1"/>
      <name val="宋体"/>
      <charset val="134"/>
      <scheme val="minor"/>
    </font>
    <font>
      <b/>
      <sz val="20"/>
      <name val="宋体"/>
      <charset val="134"/>
    </font>
    <font>
      <sz val="11"/>
      <name val="宋体"/>
      <charset val="134"/>
    </font>
    <font>
      <sz val="10"/>
      <name val="宋体"/>
      <charset val="134"/>
    </font>
    <font>
      <sz val="9"/>
      <color theme="1"/>
      <name val="宋体"/>
      <charset val="134"/>
      <scheme val="minor"/>
    </font>
    <font>
      <b/>
      <sz val="16"/>
      <color theme="1"/>
      <name val="宋体"/>
      <charset val="134"/>
      <scheme val="minor"/>
    </font>
    <font>
      <b/>
      <sz val="9"/>
      <color theme="1"/>
      <name val="宋体"/>
      <charset val="134"/>
      <scheme val="minor"/>
    </font>
    <font>
      <sz val="10"/>
      <color theme="1"/>
      <name val="宋体"/>
      <charset val="134"/>
      <scheme val="minor"/>
    </font>
    <font>
      <sz val="12"/>
      <name val="宋体"/>
      <charset val="134"/>
    </font>
    <font>
      <b/>
      <sz val="14"/>
      <name val="宋体"/>
      <charset val="134"/>
    </font>
    <font>
      <b/>
      <sz val="12"/>
      <name val="宋体"/>
      <charset val="134"/>
    </font>
    <font>
      <b/>
      <sz val="16"/>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宋体"/>
      <charset val="134"/>
    </font>
    <font>
      <u/>
      <sz val="10"/>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indexed="8"/>
      </top>
      <bottom/>
      <diagonal/>
    </border>
    <border>
      <left style="thin">
        <color auto="1"/>
      </left>
      <right style="medium">
        <color auto="1"/>
      </right>
      <top style="thin">
        <color indexed="8"/>
      </top>
      <bottom/>
      <diagonal/>
    </border>
    <border>
      <left style="medium">
        <color auto="1"/>
      </left>
      <right style="thin">
        <color auto="1"/>
      </right>
      <top style="thin">
        <color indexed="8"/>
      </top>
      <bottom/>
      <diagonal/>
    </border>
    <border>
      <left style="medium">
        <color auto="1"/>
      </left>
      <right style="thin">
        <color auto="1"/>
      </right>
      <top style="thin">
        <color indexed="8"/>
      </top>
      <bottom style="medium">
        <color auto="1"/>
      </bottom>
      <diagonal/>
    </border>
    <border>
      <left style="thin">
        <color auto="1"/>
      </left>
      <right style="thin">
        <color auto="1"/>
      </right>
      <top style="thin">
        <color indexed="8"/>
      </top>
      <bottom style="medium">
        <color auto="1"/>
      </bottom>
      <diagonal/>
    </border>
    <border>
      <left style="thin">
        <color auto="1"/>
      </left>
      <right style="medium">
        <color auto="1"/>
      </right>
      <top style="thin">
        <color indexed="8"/>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2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7" applyNumberFormat="0" applyFill="0" applyAlignment="0" applyProtection="0">
      <alignment vertical="center"/>
    </xf>
    <xf numFmtId="0" fontId="19" fillId="0" borderId="27" applyNumberFormat="0" applyFill="0" applyAlignment="0" applyProtection="0">
      <alignment vertical="center"/>
    </xf>
    <xf numFmtId="0" fontId="20" fillId="0" borderId="28" applyNumberFormat="0" applyFill="0" applyAlignment="0" applyProtection="0">
      <alignment vertical="center"/>
    </xf>
    <xf numFmtId="0" fontId="20" fillId="0" borderId="0" applyNumberFormat="0" applyFill="0" applyBorder="0" applyAlignment="0" applyProtection="0">
      <alignment vertical="center"/>
    </xf>
    <xf numFmtId="0" fontId="21" fillId="4" borderId="29" applyNumberFormat="0" applyAlignment="0" applyProtection="0">
      <alignment vertical="center"/>
    </xf>
    <xf numFmtId="0" fontId="22" fillId="5" borderId="30" applyNumberFormat="0" applyAlignment="0" applyProtection="0">
      <alignment vertical="center"/>
    </xf>
    <xf numFmtId="0" fontId="23" fillId="5" borderId="29" applyNumberFormat="0" applyAlignment="0" applyProtection="0">
      <alignment vertical="center"/>
    </xf>
    <xf numFmtId="0" fontId="24" fillId="6" borderId="31" applyNumberFormat="0" applyAlignment="0" applyProtection="0">
      <alignment vertical="center"/>
    </xf>
    <xf numFmtId="0" fontId="25" fillId="0" borderId="32" applyNumberFormat="0" applyFill="0" applyAlignment="0" applyProtection="0">
      <alignment vertical="center"/>
    </xf>
    <xf numFmtId="0" fontId="26" fillId="0" borderId="3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4" fillId="0" borderId="0"/>
  </cellStyleXfs>
  <cellXfs count="85">
    <xf numFmtId="0" fontId="0" fillId="0" borderId="0" xfId="0">
      <alignment vertical="center"/>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0" fillId="0" borderId="0" xfId="0" applyAlignment="1">
      <alignment horizontal="left" vertical="center"/>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9"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10"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0" fillId="0" borderId="0" xfId="0" applyBorder="1" applyAlignment="1">
      <alignment horizontal="justify" vertical="center"/>
    </xf>
    <xf numFmtId="176" fontId="2" fillId="2" borderId="9" xfId="49" applyNumberFormat="1" applyFont="1" applyFill="1" applyBorder="1" applyAlignment="1">
      <alignment horizontal="center" vertical="center" wrapText="1"/>
    </xf>
    <xf numFmtId="0" fontId="3" fillId="2" borderId="0" xfId="49" applyFont="1" applyFill="1" applyBorder="1" applyAlignment="1">
      <alignment horizontal="right" vertical="center" wrapText="1"/>
    </xf>
    <xf numFmtId="0" fontId="0" fillId="0" borderId="0" xfId="0" applyBorder="1">
      <alignment vertical="center"/>
    </xf>
    <xf numFmtId="0" fontId="0" fillId="0" borderId="11" xfId="0" applyBorder="1" applyAlignment="1">
      <alignment horizontal="center" vertical="center"/>
    </xf>
    <xf numFmtId="0" fontId="0" fillId="0" borderId="11" xfId="0" applyBorder="1" applyAlignment="1">
      <alignment horizontal="left" vertical="center" wrapText="1"/>
    </xf>
    <xf numFmtId="0" fontId="0" fillId="0" borderId="12" xfId="0" applyBorder="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176" fontId="0" fillId="0" borderId="15" xfId="0" applyNumberFormat="1" applyBorder="1">
      <alignment vertical="center"/>
    </xf>
    <xf numFmtId="0" fontId="0" fillId="0" borderId="16" xfId="0" applyBorder="1">
      <alignment vertical="center"/>
    </xf>
    <xf numFmtId="0" fontId="0" fillId="0" borderId="0" xfId="0" applyAlignment="1">
      <alignment horizontal="justify" vertical="center"/>
    </xf>
    <xf numFmtId="0" fontId="3" fillId="2" borderId="6" xfId="49" applyFont="1" applyFill="1" applyBorder="1" applyAlignment="1">
      <alignment horizontal="right" vertical="center" wrapText="1"/>
    </xf>
    <xf numFmtId="176" fontId="2" fillId="2" borderId="9" xfId="49" applyNumberFormat="1" applyFont="1" applyFill="1" applyBorder="1" applyAlignment="1">
      <alignment horizontal="right" vertical="center" wrapText="1"/>
    </xf>
    <xf numFmtId="0" fontId="4" fillId="0" borderId="0" xfId="49" applyFont="1" applyFill="1" applyAlignment="1"/>
    <xf numFmtId="176" fontId="4" fillId="0" borderId="0" xfId="49" applyNumberFormat="1" applyFont="1" applyFill="1" applyAlignment="1"/>
    <xf numFmtId="0" fontId="5" fillId="0" borderId="0" xfId="0" applyFont="1" applyFill="1" applyAlignment="1">
      <alignment horizontal="center" vertical="center"/>
    </xf>
    <xf numFmtId="176" fontId="5" fillId="0" borderId="0" xfId="0" applyNumberFormat="1" applyFont="1" applyFill="1" applyAlignment="1">
      <alignment horizontal="center" vertical="center"/>
    </xf>
    <xf numFmtId="0" fontId="6" fillId="0" borderId="0" xfId="0" applyFont="1" applyFill="1" applyAlignment="1">
      <alignment horizontal="left" vertical="center"/>
    </xf>
    <xf numFmtId="0" fontId="0" fillId="0" borderId="17" xfId="49" applyFont="1" applyFill="1" applyBorder="1" applyAlignment="1">
      <alignment horizontal="center" vertical="center"/>
    </xf>
    <xf numFmtId="176" fontId="0" fillId="0" borderId="17" xfId="49" applyNumberFormat="1" applyFont="1" applyFill="1" applyBorder="1" applyAlignment="1">
      <alignment horizontal="center" vertical="center"/>
    </xf>
    <xf numFmtId="0" fontId="4" fillId="0" borderId="0" xfId="49" applyFont="1" applyFill="1" applyAlignment="1">
      <alignment horizontal="center"/>
    </xf>
    <xf numFmtId="0" fontId="4" fillId="0" borderId="0" xfId="49" applyFont="1" applyFill="1" applyAlignment="1">
      <alignment horizontal="center" vertical="center"/>
    </xf>
    <xf numFmtId="0" fontId="4" fillId="0" borderId="0" xfId="49" applyFont="1" applyFill="1" applyAlignment="1">
      <alignment vertical="center"/>
    </xf>
    <xf numFmtId="0" fontId="4" fillId="0" borderId="17" xfId="49" applyFont="1" applyFill="1" applyBorder="1" applyAlignment="1">
      <alignment horizontal="center" vertical="center"/>
    </xf>
    <xf numFmtId="0" fontId="7" fillId="0" borderId="17" xfId="49" applyFont="1" applyFill="1" applyBorder="1" applyAlignment="1">
      <alignment horizontal="center" vertical="center"/>
    </xf>
    <xf numFmtId="176" fontId="7" fillId="0" borderId="17" xfId="49" applyNumberFormat="1" applyFont="1" applyFill="1" applyBorder="1" applyAlignment="1">
      <alignment horizontal="center" vertical="center"/>
    </xf>
    <xf numFmtId="0" fontId="4" fillId="0" borderId="17" xfId="49" applyFont="1" applyFill="1" applyBorder="1" applyAlignment="1"/>
    <xf numFmtId="0" fontId="4" fillId="0" borderId="0" xfId="49" applyFont="1" applyFill="1" applyBorder="1" applyAlignment="1">
      <alignment horizontal="center" vertical="center"/>
    </xf>
    <xf numFmtId="176" fontId="7" fillId="0" borderId="0" xfId="49" applyNumberFormat="1" applyFont="1" applyFill="1" applyBorder="1" applyAlignment="1">
      <alignment horizontal="center" vertical="center"/>
    </xf>
    <xf numFmtId="176" fontId="7" fillId="0" borderId="0" xfId="49" applyNumberFormat="1" applyFont="1" applyFill="1" applyBorder="1" applyAlignment="1">
      <alignment vertical="center"/>
    </xf>
    <xf numFmtId="10" fontId="7" fillId="0" borderId="0" xfId="3" applyNumberFormat="1" applyFont="1" applyFill="1" applyBorder="1" applyAlignment="1" applyProtection="1">
      <alignment horizontal="center" vertical="center"/>
    </xf>
    <xf numFmtId="10" fontId="4" fillId="0" borderId="0" xfId="3" applyNumberFormat="1" applyFont="1" applyFill="1" applyBorder="1" applyAlignment="1" applyProtection="1">
      <alignment vertical="center"/>
    </xf>
    <xf numFmtId="0" fontId="4" fillId="0" borderId="0" xfId="49" applyFont="1" applyFill="1" applyAlignment="1">
      <alignment horizontal="left" vertical="top"/>
    </xf>
    <xf numFmtId="10" fontId="4" fillId="0" borderId="0" xfId="3" applyNumberFormat="1" applyFont="1" applyFill="1" applyAlignment="1"/>
    <xf numFmtId="0" fontId="4" fillId="0" borderId="0" xfId="49" applyFont="1" applyFill="1" applyAlignment="1">
      <alignment horizontal="left" vertical="center"/>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9" fillId="0" borderId="17" xfId="0" applyFont="1" applyFill="1" applyBorder="1" applyAlignment="1">
      <alignment horizontal="center" vertical="center" wrapText="1"/>
    </xf>
    <xf numFmtId="0" fontId="8" fillId="0" borderId="17" xfId="0" applyFont="1" applyFill="1" applyBorder="1" applyAlignment="1">
      <alignment vertical="center" wrapText="1"/>
    </xf>
    <xf numFmtId="0" fontId="8" fillId="0" borderId="17" xfId="0" applyFont="1" applyFill="1" applyBorder="1" applyAlignment="1">
      <alignment horizontal="left" vertical="center" wrapText="1"/>
    </xf>
    <xf numFmtId="0" fontId="10" fillId="0" borderId="17" xfId="0" applyFont="1" applyFill="1" applyBorder="1" applyAlignment="1">
      <alignment vertical="center" wrapText="1"/>
    </xf>
    <xf numFmtId="0" fontId="8" fillId="0" borderId="0" xfId="0" applyFont="1" applyFill="1" applyAlignment="1">
      <alignment vertical="center"/>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176" fontId="11" fillId="0" borderId="0" xfId="0" applyNumberFormat="1" applyFont="1" applyFill="1" applyAlignment="1">
      <alignment horizontal="center" vertical="center"/>
    </xf>
    <xf numFmtId="0" fontId="10" fillId="0" borderId="17" xfId="0" applyFont="1" applyFill="1" applyBorder="1" applyAlignment="1">
      <alignment horizontal="center" vertical="center"/>
    </xf>
    <xf numFmtId="176" fontId="10" fillId="0" borderId="17" xfId="0" applyNumberFormat="1" applyFont="1" applyFill="1" applyBorder="1" applyAlignment="1">
      <alignment horizontal="center" vertical="center" wrapText="1"/>
    </xf>
    <xf numFmtId="0" fontId="10" fillId="0" borderId="17" xfId="0" applyFont="1" applyFill="1" applyBorder="1" applyAlignment="1">
      <alignment horizontal="center" vertical="center" wrapText="1"/>
    </xf>
    <xf numFmtId="0" fontId="8" fillId="0" borderId="17" xfId="0" applyFont="1" applyFill="1" applyBorder="1" applyAlignment="1">
      <alignment horizontal="center" vertical="center"/>
    </xf>
    <xf numFmtId="0" fontId="8" fillId="0" borderId="17" xfId="0" applyFont="1" applyFill="1" applyBorder="1" applyAlignment="1">
      <alignment vertical="center"/>
    </xf>
    <xf numFmtId="177" fontId="8" fillId="0" borderId="17" xfId="0" applyNumberFormat="1" applyFont="1" applyFill="1" applyBorder="1" applyAlignment="1">
      <alignment vertical="center"/>
    </xf>
    <xf numFmtId="0" fontId="12" fillId="0" borderId="17" xfId="0" applyFont="1" applyFill="1" applyBorder="1" applyAlignment="1">
      <alignment vertical="center"/>
    </xf>
    <xf numFmtId="176" fontId="8" fillId="0" borderId="0" xfId="0" applyNumberFormat="1" applyFont="1" applyFill="1" applyAlignment="1">
      <alignment vertical="center"/>
    </xf>
    <xf numFmtId="0" fontId="10" fillId="0" borderId="18" xfId="0" applyFont="1" applyFill="1" applyBorder="1" applyAlignment="1">
      <alignment horizontal="center" vertical="center"/>
    </xf>
    <xf numFmtId="0" fontId="10" fillId="0" borderId="19" xfId="0" applyFont="1" applyFill="1" applyBorder="1" applyAlignment="1">
      <alignment horizontal="center" vertical="center"/>
    </xf>
    <xf numFmtId="0" fontId="10" fillId="0" borderId="20" xfId="0" applyFont="1" applyFill="1" applyBorder="1" applyAlignment="1">
      <alignment horizontal="center" vertical="center"/>
    </xf>
    <xf numFmtId="176" fontId="8" fillId="0" borderId="20" xfId="0" applyNumberFormat="1" applyFont="1" applyFill="1" applyBorder="1" applyAlignment="1">
      <alignment vertical="center"/>
    </xf>
    <xf numFmtId="176" fontId="8" fillId="0" borderId="17" xfId="0" applyNumberFormat="1" applyFont="1" applyFill="1" applyBorder="1" applyAlignment="1">
      <alignment vertical="center"/>
    </xf>
    <xf numFmtId="177" fontId="8" fillId="0" borderId="21" xfId="0" applyNumberFormat="1" applyFont="1" applyFill="1" applyBorder="1" applyAlignment="1">
      <alignment horizontal="center" vertical="center"/>
    </xf>
    <xf numFmtId="177" fontId="8" fillId="0" borderId="22" xfId="0" applyNumberFormat="1" applyFont="1" applyFill="1" applyBorder="1" applyAlignment="1">
      <alignment horizontal="center" vertical="center"/>
    </xf>
    <xf numFmtId="0" fontId="10" fillId="0" borderId="23" xfId="0" applyFont="1" applyFill="1" applyBorder="1" applyAlignment="1">
      <alignment horizontal="center" vertical="center"/>
    </xf>
    <xf numFmtId="0" fontId="10" fillId="0" borderId="24" xfId="0" applyFont="1" applyFill="1" applyBorder="1" applyAlignment="1">
      <alignment horizontal="center" vertical="center"/>
    </xf>
    <xf numFmtId="0" fontId="10" fillId="0" borderId="25" xfId="0" applyFont="1" applyFill="1" applyBorder="1" applyAlignment="1">
      <alignment horizontal="center" vertical="center"/>
    </xf>
    <xf numFmtId="176" fontId="8" fillId="0" borderId="25" xfId="0" applyNumberFormat="1" applyFont="1" applyFill="1" applyBorder="1" applyAlignment="1">
      <alignment vertical="center"/>
    </xf>
    <xf numFmtId="178" fontId="2" fillId="0" borderId="21" xfId="0" applyNumberFormat="1" applyFont="1" applyFill="1" applyBorder="1" applyAlignment="1">
      <alignment horizontal="center" vertical="center"/>
    </xf>
    <xf numFmtId="178" fontId="2" fillId="0" borderId="22"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view="pageBreakPreview" zoomScaleNormal="100" workbookViewId="0">
      <selection activeCell="J5" sqref="J5"/>
    </sheetView>
  </sheetViews>
  <sheetFormatPr defaultColWidth="9.33333333333333" defaultRowHeight="14.25" outlineLevelRow="4"/>
  <cols>
    <col min="1" max="1" width="7.125" style="60" customWidth="1"/>
    <col min="2" max="2" width="19.8416666666667" style="60" customWidth="1"/>
    <col min="3" max="3" width="21.125" style="60" customWidth="1"/>
    <col min="4" max="4" width="20.1" style="60" customWidth="1"/>
    <col min="5" max="5" width="23.25" style="60" customWidth="1"/>
    <col min="6" max="6" width="21.375" style="60" customWidth="1"/>
    <col min="7" max="7" width="21.525" style="60" customWidth="1"/>
    <col min="8" max="9" width="14.875" style="60"/>
    <col min="10" max="16384" width="9.33333333333333" style="60"/>
  </cols>
  <sheetData>
    <row r="1" s="60" customFormat="1" ht="54" customHeight="1" spans="1:9">
      <c r="A1" s="61" t="s">
        <v>0</v>
      </c>
      <c r="B1" s="62"/>
      <c r="C1" s="62"/>
      <c r="D1" s="63"/>
      <c r="E1" s="63"/>
      <c r="F1" s="62"/>
      <c r="G1" s="62"/>
    </row>
    <row r="2" s="60" customFormat="1" ht="52" customHeight="1" spans="1:9">
      <c r="A2" s="64" t="s">
        <v>1</v>
      </c>
      <c r="B2" s="64" t="s">
        <v>2</v>
      </c>
      <c r="C2" s="64" t="s">
        <v>3</v>
      </c>
      <c r="D2" s="65" t="s">
        <v>4</v>
      </c>
      <c r="E2" s="66" t="s">
        <v>5</v>
      </c>
      <c r="F2" s="66" t="s">
        <v>6</v>
      </c>
      <c r="G2" s="64" t="s">
        <v>7</v>
      </c>
    </row>
    <row r="3" s="60" customFormat="1" ht="52" customHeight="1" spans="1:9">
      <c r="A3" s="67">
        <v>1</v>
      </c>
      <c r="B3" s="68" t="s">
        <v>8</v>
      </c>
      <c r="C3" s="69">
        <f>报价汇总表!C8</f>
        <v>0</v>
      </c>
      <c r="D3" s="69">
        <f>C3*(1-33%)</f>
        <v>0</v>
      </c>
      <c r="E3" s="69"/>
      <c r="F3" s="69"/>
      <c r="G3" s="70"/>
      <c r="H3" s="71">
        <f>D3/1.09</f>
        <v>0</v>
      </c>
      <c r="I3" s="71">
        <f>H3*0.09</f>
        <v>0</v>
      </c>
    </row>
    <row r="4" s="60" customFormat="1" ht="52" customHeight="1" spans="1:9">
      <c r="A4" s="72" t="s">
        <v>9</v>
      </c>
      <c r="B4" s="73"/>
      <c r="C4" s="74"/>
      <c r="D4" s="75"/>
      <c r="E4" s="76" t="s">
        <v>10</v>
      </c>
      <c r="F4" s="77">
        <f>F3</f>
        <v>0</v>
      </c>
      <c r="G4" s="78"/>
      <c r="I4" s="71"/>
    </row>
    <row r="5" s="60" customFormat="1" ht="52" customHeight="1" spans="1:9">
      <c r="A5" s="79"/>
      <c r="B5" s="80"/>
      <c r="C5" s="81"/>
      <c r="D5" s="82"/>
      <c r="E5" s="76" t="s">
        <v>11</v>
      </c>
      <c r="F5" s="83" t="str">
        <f>IF(F4&lt;0,"负","")&amp;IF(TRUNC(F4)=F4,TEXT(IF(F4&lt;0,-F4,F4),"[DBNum2]")&amp;"元整",IF(TRUNC(F4*10)=F4*10,TEXT(TRUNC(IF(F4&lt;0,-F4,F4)),"[DBNum2]")&amp;"元"&amp;TEXT(RIGHT(F4),"[DBNum2]")&amp;"角整",TEXT(TRUNC(F4),"[DBNum2]")&amp;"元"&amp;IF(ISNUMBER(FIND(".0",F4)),"零",TEXT(LEFT(RIGHT(F4,2)),"[DBNum2]")&amp;"角")&amp;TEXT(RIGHT(F4),"[DBNum2]")&amp;"分"))</f>
        <v>零元整</v>
      </c>
      <c r="G5" s="84"/>
    </row>
  </sheetData>
  <mergeCells count="4">
    <mergeCell ref="A1:G1"/>
    <mergeCell ref="F4:G4"/>
    <mergeCell ref="F5:G5"/>
    <mergeCell ref="A4:C5"/>
  </mergeCells>
  <pageMargins left="0.75" right="0.75" top="1" bottom="1" header="0.5" footer="0.5"/>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A5" sqref="A5"/>
    </sheetView>
  </sheetViews>
  <sheetFormatPr defaultColWidth="11.4083333333333" defaultRowHeight="33" customHeight="1"/>
  <cols>
    <col min="1" max="1" width="124.441666666667" style="55" customWidth="1"/>
    <col min="2" max="32" width="11.675" style="54"/>
    <col min="33" max="16384" width="11.4083333333333" style="54"/>
  </cols>
  <sheetData>
    <row r="1" s="54" customFormat="1" ht="43" customHeight="1" spans="1:10">
      <c r="A1" s="56" t="s">
        <v>12</v>
      </c>
    </row>
    <row r="2" s="54" customFormat="1" ht="81" customHeight="1" spans="1:10">
      <c r="A2" s="57" t="s">
        <v>13</v>
      </c>
    </row>
    <row r="3" s="54" customFormat="1" ht="120" customHeight="1" spans="1:10">
      <c r="A3" s="58" t="s">
        <v>14</v>
      </c>
    </row>
    <row r="4" s="54" customFormat="1" ht="89" customHeight="1" spans="1:10">
      <c r="A4" s="57" t="s">
        <v>15</v>
      </c>
    </row>
    <row r="5" s="54" customFormat="1" ht="37" customHeight="1" spans="1:10">
      <c r="A5" s="57" t="s">
        <v>16</v>
      </c>
    </row>
    <row r="6" s="54" customFormat="1" ht="53" customHeight="1" spans="1:10">
      <c r="A6" s="57" t="s">
        <v>17</v>
      </c>
    </row>
    <row r="7" s="54" customFormat="1" ht="46" customHeight="1" spans="1:10">
      <c r="A7" s="57" t="s">
        <v>18</v>
      </c>
    </row>
    <row r="8" s="54" customFormat="1" ht="72" customHeight="1" spans="1:10">
      <c r="A8" s="57" t="s">
        <v>19</v>
      </c>
    </row>
    <row r="9" s="54" customFormat="1" ht="34" customHeight="1" spans="1:10">
      <c r="A9" s="57" t="s">
        <v>20</v>
      </c>
    </row>
    <row r="10" s="54" customFormat="1" ht="34" customHeight="1" spans="1:10">
      <c r="A10" s="57" t="s">
        <v>21</v>
      </c>
    </row>
    <row r="11" s="54" customFormat="1" customHeight="1" spans="1:10">
      <c r="A11" s="59" t="s">
        <v>22</v>
      </c>
      <c r="B11" s="55"/>
      <c r="C11" s="55"/>
      <c r="D11" s="55"/>
      <c r="E11" s="55"/>
      <c r="F11" s="55"/>
      <c r="G11" s="55"/>
      <c r="H11" s="55"/>
      <c r="I11" s="55"/>
      <c r="J11" s="55"/>
    </row>
    <row r="12" s="54" customFormat="1" customHeight="1" spans="1:10">
      <c r="A12" s="55"/>
    </row>
    <row r="13" s="54"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tabSelected="1" view="pageBreakPreview" zoomScaleNormal="100" workbookViewId="0">
      <selection activeCell="C22" sqref="C22"/>
    </sheetView>
  </sheetViews>
  <sheetFormatPr defaultColWidth="10.5" defaultRowHeight="11.25"/>
  <cols>
    <col min="1" max="1" width="6.85833333333333" style="32" customWidth="1"/>
    <col min="2" max="2" width="27.2666666666667" style="32" customWidth="1"/>
    <col min="3" max="3" width="28.875" style="33" customWidth="1"/>
    <col min="4" max="4" width="17.7916666666667" style="32" customWidth="1"/>
    <col min="5" max="5" width="15.625" style="32" customWidth="1"/>
    <col min="6" max="6" width="15" style="32" customWidth="1"/>
    <col min="7" max="7" width="14.375" style="32" customWidth="1"/>
    <col min="8" max="8" width="12.5" style="32" customWidth="1"/>
    <col min="9" max="16384" width="10.5" style="32"/>
  </cols>
  <sheetData>
    <row r="1" s="32" customFormat="1" ht="32" customHeight="1" spans="1:11">
      <c r="A1" s="34" t="s">
        <v>23</v>
      </c>
      <c r="B1" s="34"/>
      <c r="C1" s="35"/>
      <c r="D1" s="34"/>
    </row>
    <row r="2" s="32" customFormat="1" ht="19" customHeight="1" spans="1:11">
      <c r="A2" s="36" t="s">
        <v>24</v>
      </c>
      <c r="B2" s="36"/>
      <c r="C2" s="36"/>
      <c r="D2" s="36"/>
    </row>
    <row r="3" s="32" customFormat="1" ht="20" customHeight="1" spans="1:11">
      <c r="A3" s="37" t="s">
        <v>1</v>
      </c>
      <c r="B3" s="37" t="s">
        <v>25</v>
      </c>
      <c r="C3" s="38" t="s">
        <v>26</v>
      </c>
      <c r="D3" s="37" t="s">
        <v>7</v>
      </c>
      <c r="E3" s="39"/>
      <c r="F3" s="39"/>
      <c r="G3" s="39"/>
      <c r="H3" s="39"/>
      <c r="I3" s="40"/>
      <c r="J3" s="41"/>
      <c r="K3" s="41"/>
    </row>
    <row r="4" s="32" customFormat="1" ht="33" customHeight="1" spans="1:11">
      <c r="A4" s="42">
        <v>1</v>
      </c>
      <c r="B4" s="43" t="s">
        <v>27</v>
      </c>
      <c r="C4" s="44">
        <f>'2号宿舍楼'!G16</f>
        <v>0</v>
      </c>
      <c r="D4" s="45"/>
      <c r="E4" s="46"/>
      <c r="I4" s="41"/>
      <c r="J4" s="41"/>
      <c r="K4" s="41"/>
    </row>
    <row r="5" s="32" customFormat="1" ht="33" customHeight="1" spans="1:11">
      <c r="A5" s="42">
        <v>2</v>
      </c>
      <c r="B5" s="43" t="s">
        <v>28</v>
      </c>
      <c r="C5" s="44">
        <f>'6号地下车库'!G23</f>
        <v>0</v>
      </c>
      <c r="D5" s="45"/>
      <c r="E5" s="46"/>
      <c r="I5" s="41"/>
      <c r="J5" s="41"/>
      <c r="K5" s="41"/>
    </row>
    <row r="6" s="32" customFormat="1" ht="33" customHeight="1" spans="1:11">
      <c r="A6" s="42">
        <v>3</v>
      </c>
      <c r="B6" s="43" t="s">
        <v>29</v>
      </c>
      <c r="C6" s="44">
        <f>SUM(C4:C5)</f>
        <v>0</v>
      </c>
      <c r="D6" s="45"/>
      <c r="E6" s="47"/>
      <c r="F6" s="47"/>
      <c r="G6" s="48"/>
      <c r="H6" s="49"/>
      <c r="I6" s="48"/>
      <c r="J6" s="50"/>
      <c r="K6" s="41"/>
    </row>
    <row r="7" s="32" customFormat="1" ht="33" customHeight="1" spans="1:11">
      <c r="A7" s="42">
        <v>4</v>
      </c>
      <c r="B7" s="43" t="s">
        <v>30</v>
      </c>
      <c r="C7" s="44">
        <f>C6*0.09</f>
        <v>0</v>
      </c>
      <c r="D7" s="45"/>
      <c r="E7" s="47"/>
      <c r="F7" s="47"/>
      <c r="G7" s="47"/>
      <c r="H7" s="47"/>
    </row>
    <row r="8" s="32" customFormat="1" ht="33" customHeight="1" spans="1:11">
      <c r="A8" s="42">
        <v>5</v>
      </c>
      <c r="B8" s="43" t="s">
        <v>31</v>
      </c>
      <c r="C8" s="44">
        <f>SUM(C6:C7)</f>
        <v>0</v>
      </c>
      <c r="D8" s="45"/>
      <c r="E8" s="47"/>
      <c r="F8" s="47"/>
      <c r="G8" s="47"/>
      <c r="H8" s="47"/>
    </row>
    <row r="9" s="32" customFormat="1" ht="15" customHeight="1" spans="1:11">
      <c r="A9" s="51"/>
      <c r="B9" s="51"/>
      <c r="C9" s="51"/>
      <c r="D9" s="51"/>
      <c r="E9" s="52"/>
    </row>
    <row r="10" s="32" customFormat="1" ht="17" customHeight="1" spans="1:11">
      <c r="A10" s="53"/>
      <c r="B10" s="53"/>
      <c r="C10" s="53"/>
      <c r="D10" s="53"/>
    </row>
    <row r="11" s="32" customFormat="1" spans="1:11">
      <c r="A11" s="39"/>
      <c r="B11" s="39"/>
      <c r="C11" s="39"/>
      <c r="D11" s="39"/>
    </row>
  </sheetData>
  <mergeCells count="5">
    <mergeCell ref="A1:D1"/>
    <mergeCell ref="A2:D2"/>
    <mergeCell ref="A9:D9"/>
    <mergeCell ref="A10:D10"/>
    <mergeCell ref="A11:D11"/>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view="pageBreakPreview" zoomScale="85" zoomScaleNormal="80" workbookViewId="0">
      <selection activeCell="C9" sqref="C9"/>
    </sheetView>
  </sheetViews>
  <sheetFormatPr defaultColWidth="9" defaultRowHeight="13.5"/>
  <cols>
    <col min="2" max="2" width="19.125" customWidth="1"/>
    <col min="3" max="3" width="31.875" customWidth="1"/>
    <col min="5" max="5" width="9.375"/>
    <col min="6" max="6" width="12.1833333333333" customWidth="1"/>
    <col min="7" max="7" width="13.275" customWidth="1"/>
    <col min="8" max="8" width="11.125"/>
    <col min="12" max="12" width="11.5"/>
  </cols>
  <sheetData>
    <row r="1" ht="31" customHeight="1" spans="1:12">
      <c r="A1" s="1" t="s">
        <v>32</v>
      </c>
      <c r="B1" s="1"/>
      <c r="C1" s="1"/>
      <c r="D1" s="1"/>
      <c r="E1" s="2"/>
      <c r="F1" s="2"/>
      <c r="G1" s="2"/>
      <c r="H1" s="2"/>
    </row>
    <row r="2" ht="33" customHeight="1" spans="1:12">
      <c r="A2" s="3" t="s">
        <v>33</v>
      </c>
      <c r="B2" s="3"/>
      <c r="C2" s="3"/>
      <c r="D2" s="3"/>
      <c r="E2" s="3"/>
      <c r="F2" s="3"/>
      <c r="G2" s="3"/>
      <c r="H2" s="3"/>
    </row>
    <row r="3" ht="21" customHeight="1" spans="1:12">
      <c r="A3" s="4" t="s">
        <v>1</v>
      </c>
      <c r="B3" s="5" t="s">
        <v>34</v>
      </c>
      <c r="C3" s="5" t="s">
        <v>35</v>
      </c>
      <c r="D3" s="5" t="s">
        <v>36</v>
      </c>
      <c r="E3" s="5" t="s">
        <v>37</v>
      </c>
      <c r="F3" s="5" t="s">
        <v>38</v>
      </c>
      <c r="G3" s="6"/>
      <c r="H3" s="7"/>
    </row>
    <row r="4" ht="24" customHeight="1" spans="1:12">
      <c r="A4" s="8"/>
      <c r="B4" s="9"/>
      <c r="C4" s="9"/>
      <c r="D4" s="9"/>
      <c r="E4" s="9"/>
      <c r="F4" s="9" t="s">
        <v>39</v>
      </c>
      <c r="G4" s="10" t="s">
        <v>40</v>
      </c>
      <c r="H4" s="11" t="s">
        <v>7</v>
      </c>
    </row>
    <row r="5" ht="31" customHeight="1" spans="1:12">
      <c r="A5" s="8"/>
      <c r="B5" s="12" t="s">
        <v>41</v>
      </c>
      <c r="C5" s="12"/>
      <c r="D5" s="13"/>
      <c r="E5" s="14"/>
      <c r="F5" s="13"/>
      <c r="G5" s="15"/>
      <c r="H5" s="16"/>
      <c r="K5" s="29"/>
      <c r="L5" s="29"/>
    </row>
    <row r="6" ht="94.5" spans="1:12">
      <c r="A6" s="8">
        <v>1</v>
      </c>
      <c r="B6" s="12" t="s">
        <v>42</v>
      </c>
      <c r="C6" s="12" t="s">
        <v>43</v>
      </c>
      <c r="D6" s="9" t="s">
        <v>44</v>
      </c>
      <c r="E6" s="14">
        <v>2775.2</v>
      </c>
      <c r="F6" s="30"/>
      <c r="G6" s="31">
        <f>E6*F6</f>
        <v>0</v>
      </c>
      <c r="H6" s="16"/>
      <c r="K6" s="19"/>
    </row>
    <row r="7" ht="81" spans="1:12">
      <c r="A7" s="8">
        <v>2</v>
      </c>
      <c r="B7" s="12" t="s">
        <v>45</v>
      </c>
      <c r="C7" s="12" t="s">
        <v>46</v>
      </c>
      <c r="D7" s="9" t="s">
        <v>44</v>
      </c>
      <c r="E7" s="14">
        <v>2775.2</v>
      </c>
      <c r="F7" s="30"/>
      <c r="G7" s="31">
        <f>E7*F7</f>
        <v>0</v>
      </c>
      <c r="H7" s="16"/>
      <c r="K7" s="19"/>
    </row>
    <row r="8" ht="67.5" spans="1:12">
      <c r="A8" s="8">
        <v>3</v>
      </c>
      <c r="B8" s="12" t="s">
        <v>45</v>
      </c>
      <c r="C8" s="12" t="s">
        <v>47</v>
      </c>
      <c r="D8" s="9" t="s">
        <v>44</v>
      </c>
      <c r="E8" s="14">
        <v>2775.2</v>
      </c>
      <c r="F8" s="30"/>
      <c r="G8" s="31">
        <f>E8*F8</f>
        <v>0</v>
      </c>
      <c r="H8" s="16"/>
      <c r="K8" s="19"/>
    </row>
    <row r="9" ht="38" customHeight="1" spans="1:12">
      <c r="A9" s="8"/>
      <c r="B9" s="12" t="s">
        <v>48</v>
      </c>
      <c r="C9" s="12"/>
      <c r="D9" s="13"/>
      <c r="E9" s="14"/>
      <c r="F9" s="13"/>
      <c r="G9" s="31"/>
      <c r="H9" s="16"/>
      <c r="K9" s="20"/>
    </row>
    <row r="10" ht="94.5" spans="1:12">
      <c r="A10" s="8">
        <v>4</v>
      </c>
      <c r="B10" s="12" t="s">
        <v>49</v>
      </c>
      <c r="C10" s="12" t="s">
        <v>50</v>
      </c>
      <c r="D10" s="9" t="s">
        <v>44</v>
      </c>
      <c r="E10" s="14">
        <v>4059.62</v>
      </c>
      <c r="F10" s="30"/>
      <c r="G10" s="31">
        <f>E10*F10</f>
        <v>0</v>
      </c>
      <c r="H10" s="16"/>
      <c r="K10" s="19"/>
    </row>
    <row r="11" ht="108" spans="1:12">
      <c r="A11" s="8">
        <v>5</v>
      </c>
      <c r="B11" s="12" t="s">
        <v>51</v>
      </c>
      <c r="C11" s="12" t="s">
        <v>52</v>
      </c>
      <c r="D11" s="9" t="s">
        <v>44</v>
      </c>
      <c r="E11" s="14">
        <v>3053.95</v>
      </c>
      <c r="F11" s="30"/>
      <c r="G11" s="31">
        <f>E11*F11</f>
        <v>0</v>
      </c>
      <c r="H11" s="16"/>
      <c r="K11" s="19"/>
    </row>
    <row r="12" ht="67.5" spans="1:12">
      <c r="A12" s="8">
        <v>6</v>
      </c>
      <c r="B12" s="12" t="s">
        <v>53</v>
      </c>
      <c r="C12" s="12" t="s">
        <v>54</v>
      </c>
      <c r="D12" s="9" t="s">
        <v>44</v>
      </c>
      <c r="E12" s="14">
        <v>232.95</v>
      </c>
      <c r="F12" s="30"/>
      <c r="G12" s="31">
        <f>E12*F12</f>
        <v>0</v>
      </c>
      <c r="H12" s="16"/>
      <c r="K12" s="19"/>
    </row>
    <row r="13" ht="38" customHeight="1" spans="1:12">
      <c r="A13" s="8"/>
      <c r="B13" s="12" t="s">
        <v>55</v>
      </c>
      <c r="C13" s="12"/>
      <c r="D13" s="13"/>
      <c r="E13" s="14"/>
      <c r="F13" s="13"/>
      <c r="G13" s="31"/>
      <c r="H13" s="16"/>
      <c r="K13" s="20"/>
    </row>
    <row r="14" ht="67.5" spans="1:12">
      <c r="A14" s="8">
        <v>7</v>
      </c>
      <c r="B14" s="12" t="s">
        <v>56</v>
      </c>
      <c r="C14" s="12" t="s">
        <v>57</v>
      </c>
      <c r="D14" s="9" t="s">
        <v>44</v>
      </c>
      <c r="E14" s="14">
        <v>14106.32</v>
      </c>
      <c r="F14" s="30"/>
      <c r="G14" s="31">
        <f>E14*F14</f>
        <v>0</v>
      </c>
      <c r="H14" s="16"/>
      <c r="K14" s="19"/>
    </row>
    <row r="15" ht="67.5" spans="1:12">
      <c r="A15" s="8">
        <v>8</v>
      </c>
      <c r="B15" s="12" t="s">
        <v>58</v>
      </c>
      <c r="C15" s="12" t="s">
        <v>57</v>
      </c>
      <c r="D15" s="9" t="s">
        <v>44</v>
      </c>
      <c r="E15" s="14">
        <v>16843.26</v>
      </c>
      <c r="F15" s="30"/>
      <c r="G15" s="31">
        <f>E15*F15</f>
        <v>0</v>
      </c>
      <c r="H15" s="16"/>
      <c r="K15" s="19"/>
    </row>
    <row r="16" ht="40" customHeight="1" spans="1:12">
      <c r="A16" s="25" t="s">
        <v>59</v>
      </c>
      <c r="B16" s="26"/>
      <c r="C16" s="26"/>
      <c r="D16" s="26"/>
      <c r="E16" s="26"/>
      <c r="F16" s="26"/>
      <c r="G16" s="27">
        <f>SUM(G6:G15)</f>
        <v>0</v>
      </c>
      <c r="H16" s="28"/>
      <c r="K16" s="20"/>
    </row>
    <row r="17" spans="11:11">
      <c r="K17" s="20"/>
    </row>
    <row r="18" spans="11:11">
      <c r="K18" s="20"/>
    </row>
  </sheetData>
  <mergeCells count="9">
    <mergeCell ref="A1:H1"/>
    <mergeCell ref="A2:H2"/>
    <mergeCell ref="F3:H3"/>
    <mergeCell ref="A16:F16"/>
    <mergeCell ref="A3:A4"/>
    <mergeCell ref="B3:B4"/>
    <mergeCell ref="C3:C4"/>
    <mergeCell ref="D3:D4"/>
    <mergeCell ref="E3:E4"/>
  </mergeCells>
  <pageMargins left="0.75" right="0.75" top="1" bottom="1" header="0.5" footer="0.5"/>
  <pageSetup paperSize="9" scale="76" orientation="portrait"/>
  <headerFooter/>
  <colBreaks count="1" manualBreakCount="1">
    <brk id="8"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view="pageBreakPreview" zoomScale="85" zoomScaleNormal="80" workbookViewId="0">
      <selection activeCell="D7" sqref="D7"/>
    </sheetView>
  </sheetViews>
  <sheetFormatPr defaultColWidth="9" defaultRowHeight="13.5"/>
  <cols>
    <col min="2" max="2" width="19.125" customWidth="1"/>
    <col min="3" max="3" width="31.875" customWidth="1"/>
    <col min="5" max="5" width="9.375"/>
    <col min="6" max="6" width="12.1833333333333" customWidth="1"/>
    <col min="7" max="7" width="13.275" customWidth="1"/>
    <col min="8" max="8" width="11.125"/>
    <col min="12" max="12" width="11.5"/>
  </cols>
  <sheetData>
    <row r="1" ht="31" customHeight="1" spans="1:12">
      <c r="A1" s="1" t="s">
        <v>32</v>
      </c>
      <c r="B1" s="1"/>
      <c r="C1" s="1"/>
      <c r="D1" s="1"/>
      <c r="E1" s="2"/>
      <c r="F1" s="2"/>
      <c r="G1" s="2"/>
      <c r="H1" s="2"/>
    </row>
    <row r="2" ht="33" customHeight="1" spans="1:12">
      <c r="A2" s="3" t="s">
        <v>60</v>
      </c>
      <c r="B2" s="3"/>
      <c r="C2" s="3"/>
      <c r="D2" s="3"/>
      <c r="E2" s="3"/>
      <c r="F2" s="3"/>
      <c r="G2" s="3"/>
      <c r="H2" s="3"/>
    </row>
    <row r="3" ht="21" customHeight="1" spans="1:12">
      <c r="A3" s="4" t="s">
        <v>1</v>
      </c>
      <c r="B3" s="5" t="s">
        <v>34</v>
      </c>
      <c r="C3" s="5" t="s">
        <v>35</v>
      </c>
      <c r="D3" s="5" t="s">
        <v>36</v>
      </c>
      <c r="E3" s="5" t="s">
        <v>37</v>
      </c>
      <c r="F3" s="5" t="s">
        <v>38</v>
      </c>
      <c r="G3" s="6"/>
      <c r="H3" s="7"/>
    </row>
    <row r="4" ht="24" customHeight="1" spans="1:12">
      <c r="A4" s="8"/>
      <c r="B4" s="9"/>
      <c r="C4" s="9"/>
      <c r="D4" s="9"/>
      <c r="E4" s="9"/>
      <c r="F4" s="9" t="s">
        <v>39</v>
      </c>
      <c r="G4" s="10" t="s">
        <v>40</v>
      </c>
      <c r="H4" s="11" t="s">
        <v>7</v>
      </c>
    </row>
    <row r="5" ht="27" customHeight="1" spans="1:12">
      <c r="A5" s="8"/>
      <c r="B5" s="12" t="s">
        <v>41</v>
      </c>
      <c r="C5" s="12"/>
      <c r="D5" s="13"/>
      <c r="E5" s="14"/>
      <c r="F5" s="13"/>
      <c r="G5" s="15"/>
      <c r="H5" s="16"/>
      <c r="K5" s="17"/>
      <c r="L5" s="17"/>
    </row>
    <row r="6" ht="67.5" spans="1:12">
      <c r="A6" s="8">
        <v>1</v>
      </c>
      <c r="B6" s="12" t="s">
        <v>61</v>
      </c>
      <c r="C6" s="12" t="s">
        <v>62</v>
      </c>
      <c r="D6" s="9" t="s">
        <v>44</v>
      </c>
      <c r="E6" s="9">
        <v>2942.87</v>
      </c>
      <c r="F6" s="9"/>
      <c r="G6" s="18">
        <f>E6*F6</f>
        <v>0</v>
      </c>
      <c r="H6" s="16"/>
      <c r="K6" s="19"/>
      <c r="L6" s="20"/>
    </row>
    <row r="7" ht="61" customHeight="1" spans="1:12">
      <c r="A7" s="8">
        <v>2</v>
      </c>
      <c r="B7" s="12" t="s">
        <v>63</v>
      </c>
      <c r="C7" s="12" t="s">
        <v>64</v>
      </c>
      <c r="D7" s="9" t="s">
        <v>44</v>
      </c>
      <c r="E7" s="9">
        <v>2821.34</v>
      </c>
      <c r="F7" s="9"/>
      <c r="G7" s="18">
        <f>E7*F7</f>
        <v>0</v>
      </c>
      <c r="H7" s="16"/>
      <c r="K7" s="19"/>
      <c r="L7" s="20"/>
    </row>
    <row r="8" ht="38" customHeight="1" spans="1:12">
      <c r="A8" s="8"/>
      <c r="B8" s="12" t="s">
        <v>48</v>
      </c>
      <c r="C8" s="12"/>
      <c r="D8" s="13"/>
      <c r="E8" s="9"/>
      <c r="F8" s="13"/>
      <c r="G8" s="18"/>
      <c r="H8" s="16"/>
      <c r="K8" s="20"/>
      <c r="L8" s="20"/>
    </row>
    <row r="9" ht="61" customHeight="1" spans="1:12">
      <c r="A9" s="8">
        <v>3</v>
      </c>
      <c r="B9" s="12" t="s">
        <v>65</v>
      </c>
      <c r="C9" s="12" t="s">
        <v>66</v>
      </c>
      <c r="D9" s="9" t="s">
        <v>44</v>
      </c>
      <c r="E9" s="9">
        <v>8730.38</v>
      </c>
      <c r="F9" s="9"/>
      <c r="G9" s="18">
        <f>E9*F9</f>
        <v>0</v>
      </c>
      <c r="H9" s="16"/>
      <c r="K9" s="19"/>
      <c r="L9" s="20"/>
    </row>
    <row r="10" ht="67.5" spans="1:12">
      <c r="A10" s="8">
        <v>4</v>
      </c>
      <c r="B10" s="12" t="s">
        <v>65</v>
      </c>
      <c r="C10" s="12" t="s">
        <v>67</v>
      </c>
      <c r="D10" s="9" t="s">
        <v>44</v>
      </c>
      <c r="E10" s="9">
        <v>8730.38</v>
      </c>
      <c r="F10" s="9"/>
      <c r="G10" s="18">
        <f>E10*F10</f>
        <v>0</v>
      </c>
      <c r="H10" s="16"/>
      <c r="K10" s="19"/>
      <c r="L10" s="20"/>
    </row>
    <row r="11" ht="54" spans="1:12">
      <c r="A11" s="8">
        <v>5</v>
      </c>
      <c r="B11" s="12" t="s">
        <v>68</v>
      </c>
      <c r="C11" s="12" t="s">
        <v>69</v>
      </c>
      <c r="D11" s="13" t="s">
        <v>44</v>
      </c>
      <c r="E11" s="9">
        <v>437.46</v>
      </c>
      <c r="F11" s="13"/>
      <c r="G11" s="18">
        <f>E11*F11</f>
        <v>0</v>
      </c>
      <c r="H11" s="16"/>
      <c r="K11" s="20"/>
      <c r="L11" s="20"/>
    </row>
    <row r="12" ht="54" spans="1:12">
      <c r="A12" s="8">
        <v>6</v>
      </c>
      <c r="B12" s="12" t="s">
        <v>70</v>
      </c>
      <c r="C12" s="12" t="s">
        <v>71</v>
      </c>
      <c r="D12" s="13" t="s">
        <v>44</v>
      </c>
      <c r="E12" s="9">
        <v>456.49</v>
      </c>
      <c r="F12" s="13"/>
      <c r="G12" s="18">
        <f>E12*F12</f>
        <v>0</v>
      </c>
      <c r="H12" s="16"/>
      <c r="K12" s="20"/>
      <c r="L12" s="20"/>
    </row>
    <row r="13" ht="54" spans="1:12">
      <c r="A13" s="8">
        <v>7</v>
      </c>
      <c r="B13" s="12" t="s">
        <v>72</v>
      </c>
      <c r="C13" s="12" t="s">
        <v>73</v>
      </c>
      <c r="D13" s="13" t="s">
        <v>44</v>
      </c>
      <c r="E13" s="9">
        <v>446.38</v>
      </c>
      <c r="F13" s="13"/>
      <c r="G13" s="18">
        <f>E13*F13</f>
        <v>0</v>
      </c>
      <c r="H13" s="16"/>
      <c r="K13" s="20"/>
      <c r="L13" s="20"/>
    </row>
    <row r="14" ht="32" customHeight="1" spans="1:12">
      <c r="A14" s="8"/>
      <c r="B14" s="12" t="s">
        <v>55</v>
      </c>
      <c r="C14" s="12"/>
      <c r="D14" s="13"/>
      <c r="E14" s="9"/>
      <c r="F14" s="13"/>
      <c r="G14" s="18"/>
      <c r="H14" s="16"/>
      <c r="K14" s="20"/>
      <c r="L14" s="20"/>
    </row>
    <row r="15" ht="54" spans="1:12">
      <c r="A15" s="8">
        <v>8</v>
      </c>
      <c r="B15" s="12" t="s">
        <v>74</v>
      </c>
      <c r="C15" s="12" t="s">
        <v>75</v>
      </c>
      <c r="D15" s="9" t="s">
        <v>44</v>
      </c>
      <c r="E15" s="9">
        <v>6326.06</v>
      </c>
      <c r="F15" s="9"/>
      <c r="G15" s="18">
        <f t="shared" ref="G15:G20" si="0">E15*F15</f>
        <v>0</v>
      </c>
      <c r="H15" s="16"/>
      <c r="K15" s="19"/>
      <c r="L15" s="20"/>
    </row>
    <row r="16" ht="54" spans="1:12">
      <c r="A16" s="8">
        <v>9</v>
      </c>
      <c r="B16" s="21" t="s">
        <v>76</v>
      </c>
      <c r="C16" s="22" t="s">
        <v>77</v>
      </c>
      <c r="D16" s="9" t="s">
        <v>44</v>
      </c>
      <c r="E16" s="21">
        <v>6326.06</v>
      </c>
      <c r="F16" s="21"/>
      <c r="G16" s="18">
        <f t="shared" si="0"/>
        <v>0</v>
      </c>
      <c r="H16" s="23"/>
      <c r="K16" s="20"/>
      <c r="L16" s="20"/>
    </row>
    <row r="17" ht="54" spans="1:8">
      <c r="A17" s="8">
        <v>10</v>
      </c>
      <c r="B17" s="21" t="s">
        <v>78</v>
      </c>
      <c r="C17" s="22" t="s">
        <v>79</v>
      </c>
      <c r="D17" s="9" t="s">
        <v>44</v>
      </c>
      <c r="E17" s="21">
        <v>76.6</v>
      </c>
      <c r="F17" s="21"/>
      <c r="G17" s="18">
        <f t="shared" si="0"/>
        <v>0</v>
      </c>
      <c r="H17" s="23"/>
    </row>
    <row r="18" ht="40.5" spans="1:8">
      <c r="A18" s="8">
        <v>11</v>
      </c>
      <c r="B18" s="21" t="s">
        <v>80</v>
      </c>
      <c r="C18" s="22" t="s">
        <v>81</v>
      </c>
      <c r="D18" s="9" t="s">
        <v>44</v>
      </c>
      <c r="E18" s="21">
        <v>539.75</v>
      </c>
      <c r="F18" s="21"/>
      <c r="G18" s="18">
        <f t="shared" si="0"/>
        <v>0</v>
      </c>
      <c r="H18" s="23"/>
    </row>
    <row r="19" ht="40.5" spans="1:8">
      <c r="A19" s="8">
        <v>12</v>
      </c>
      <c r="B19" s="21" t="s">
        <v>82</v>
      </c>
      <c r="C19" s="22" t="s">
        <v>83</v>
      </c>
      <c r="D19" s="9" t="s">
        <v>44</v>
      </c>
      <c r="E19" s="21">
        <v>627.39</v>
      </c>
      <c r="F19" s="21"/>
      <c r="G19" s="18">
        <f t="shared" si="0"/>
        <v>0</v>
      </c>
      <c r="H19" s="23"/>
    </row>
    <row r="20" ht="54" spans="1:8">
      <c r="A20" s="8">
        <v>13</v>
      </c>
      <c r="B20" s="21" t="s">
        <v>78</v>
      </c>
      <c r="C20" s="22" t="s">
        <v>84</v>
      </c>
      <c r="D20" s="9" t="s">
        <v>44</v>
      </c>
      <c r="E20" s="21">
        <v>57.68</v>
      </c>
      <c r="F20" s="21"/>
      <c r="G20" s="18">
        <f t="shared" si="0"/>
        <v>0</v>
      </c>
      <c r="H20" s="23"/>
    </row>
    <row r="21" ht="40" customHeight="1" spans="1:8">
      <c r="A21" s="24"/>
      <c r="B21" s="21" t="s">
        <v>85</v>
      </c>
      <c r="C21" s="21"/>
      <c r="D21" s="21"/>
      <c r="E21" s="21"/>
      <c r="F21" s="21"/>
      <c r="G21" s="18"/>
      <c r="H21" s="23"/>
    </row>
    <row r="22" ht="59" customHeight="1" spans="1:8">
      <c r="A22" s="24">
        <v>14</v>
      </c>
      <c r="B22" s="21" t="s">
        <v>86</v>
      </c>
      <c r="C22" s="22" t="s">
        <v>87</v>
      </c>
      <c r="D22" s="21" t="s">
        <v>88</v>
      </c>
      <c r="E22" s="21">
        <v>568</v>
      </c>
      <c r="F22" s="21"/>
      <c r="G22" s="18">
        <f>E22*F22</f>
        <v>0</v>
      </c>
      <c r="H22" s="23"/>
    </row>
    <row r="23" ht="40" customHeight="1" spans="1:8">
      <c r="A23" s="25" t="s">
        <v>59</v>
      </c>
      <c r="B23" s="26"/>
      <c r="C23" s="26"/>
      <c r="D23" s="26"/>
      <c r="E23" s="26"/>
      <c r="F23" s="26"/>
      <c r="G23" s="27">
        <f>SUM(G6:G22)</f>
        <v>0</v>
      </c>
      <c r="H23" s="28"/>
    </row>
  </sheetData>
  <mergeCells count="9">
    <mergeCell ref="A1:H1"/>
    <mergeCell ref="A2:H2"/>
    <mergeCell ref="F3:H3"/>
    <mergeCell ref="A23:F23"/>
    <mergeCell ref="A3:A4"/>
    <mergeCell ref="B3:B4"/>
    <mergeCell ref="C3:C4"/>
    <mergeCell ref="D3:D4"/>
    <mergeCell ref="E3:E4"/>
  </mergeCells>
  <pageMargins left="0.75" right="0.75" top="1" bottom="1" header="0.5" footer="0.5"/>
  <pageSetup paperSize="9" scale="76"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汇总表</vt:lpstr>
      <vt:lpstr>编制说明</vt:lpstr>
      <vt:lpstr>报价汇总表</vt:lpstr>
      <vt:lpstr>2号宿舍楼</vt:lpstr>
      <vt:lpstr>6号地下车库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范忆辉</cp:lastModifiedBy>
  <dcterms:created xsi:type="dcterms:W3CDTF">2025-12-05T06:25:00Z</dcterms:created>
  <dcterms:modified xsi:type="dcterms:W3CDTF">2026-02-03T06:35:16Z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D0DC26E3B60E48F0B76B8AC02AE04618_13</vt:lpwstr>
  </property>
  <property fmtid="{D5CDD505-2E9C-101B-9397-08002B2CF9AE}" pid="3" name="KSOProductBuildVer">
    <vt:lpwstr>2052-12.1.0.24657</vt:lpwstr>
  </property>
  <property fmtid="{D5CDD505-2E9C-101B-9397-08002B2CF9AE}" pid="4" name="CalculationRule">
    <vt:i4>0</vt:i4>
  </property>
</Properties>
</file>