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655" tabRatio="902" firstSheet="2" activeTab="2"/>
  </bookViews>
  <sheets>
    <sheet name="封-2 采购控制价封面" sheetId="21" r:id="rId1"/>
    <sheet name="汇总表" sheetId="22" r:id="rId2"/>
    <sheet name="编制说明" sheetId="23" r:id="rId3"/>
    <sheet name="报价汇总表" sheetId="1" r:id="rId4"/>
    <sheet name="1号楼幕墙" sheetId="2" r:id="rId5"/>
    <sheet name="2号楼幕墙" sheetId="25" r:id="rId6"/>
    <sheet name="3号楼钢结构" sheetId="26" r:id="rId7"/>
  </sheets>
  <definedNames>
    <definedName name="_xlnm.Print_Area" localSheetId="1">汇总表!$A$1:$G$5</definedName>
    <definedName name="_xlnm.Print_Area" localSheetId="2">编制说明!$A$1:$A$11</definedName>
    <definedName name="_xlnm.Print_Titles" localSheetId="4">'1号楼幕墙'!$1:$4</definedName>
    <definedName name="_xlnm.Print_Area" localSheetId="4">'1号楼幕墙'!$A$1:$H$16</definedName>
    <definedName name="_xlnm.Print_Area" localSheetId="5">'2号楼幕墙'!$A$1:$H$13</definedName>
    <definedName name="_xlnm.Print_Area" localSheetId="6">'3号楼钢结构'!$A$1:$H$12</definedName>
    <definedName name="_xlnm.Print_Area" localSheetId="3">报价汇总表!$A$1:$D$10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<sst xmlns="http://schemas.openxmlformats.org/spreadsheetml/2006/main" count="169" uniqueCount="109">
  <si>
    <t>松山湖机器人智创城项目-幕墙工程</t>
  </si>
  <si>
    <t>采 购 控 制 价</t>
  </si>
  <si>
    <t>招  标  人：</t>
  </si>
  <si>
    <t>东莞市城市工程建设集团有限公司</t>
  </si>
  <si>
    <t>编  制  人：</t>
  </si>
  <si>
    <t>编制时间：   年   月   日</t>
  </si>
  <si>
    <t>审  核  人：</t>
  </si>
  <si>
    <t>审核时间：   年   月   日</t>
  </si>
  <si>
    <t>年   月   日</t>
  </si>
  <si>
    <t>松山湖机器人智创城项目-幕墙工程
限价费用汇总表</t>
  </si>
  <si>
    <t>序号</t>
  </si>
  <si>
    <t>费用名称</t>
  </si>
  <si>
    <t>控制价（元）</t>
  </si>
  <si>
    <t xml:space="preserve">采购限价
</t>
  </si>
  <si>
    <t>投标人报价
不含税
（元）</t>
  </si>
  <si>
    <t>投标人报价
含税
（元）</t>
  </si>
  <si>
    <t>备注</t>
  </si>
  <si>
    <t>工程费用</t>
  </si>
  <si>
    <t>汇总报价</t>
  </si>
  <si>
    <t>小写：</t>
  </si>
  <si>
    <t>大写：</t>
  </si>
  <si>
    <t>编制说明</t>
  </si>
  <si>
    <t>1、招标范围：松山湖机器人智创城项目-幕墙工程施工所包含的全部工程内容及其他为实现合同目的所涉及的承包范围。详见工程量清单及施工图纸，具体内容按照施工图纸、图纸会审、设计变更通知，甲方修改通知等设计文件，并按照相关标准规范、施工组织设计、专项施工方案、分项工程技术交底等有关技术文件的要求施工，确保工程验收质量，并有义务协助工程通过主管部门验收合格。</t>
  </si>
  <si>
    <t>2、本项目为固定综合总价包干，标价工程量清单视为承包人为完成总价合同中所需的全部费用。依据图纸、标准与规范应在工程量清单中计量但未计量的工作或存在其他工程量缺陷的，合同价款均不予以调整。综合单价包含人工费、材料费、材料损耗、场内外运输费、装卸费、现场安装、施工所需的操作平台、其他辅材、成品保护、垃圾清理等措施费用，文明工地增加费、夜间施工费、赶工措施费等投标人在投标单价中综合考虑。满足本项目设计参数及项目技术要求，并通过政府验收。以上价格为开工程专用增值税发票适用。</t>
  </si>
  <si>
    <t>3、工程量计算规则：本项目执行《建设工程工程量清单计价标准》（GB_T 50500-2024）有关计价规定进行工程计量。工程量清单中开列的工程量应包括由图纸、标准与规范应在工程量清单中计量但未计量的所有工作，其任何遗漏或错误既不能使合同无效，也不能免除承包人按照图纸、标准与规范实施合同工程的任何责任。</t>
  </si>
  <si>
    <t>4、本项目报价需根据招标文件及技术标准和工序要求等进行综合考虑，中标后不再调整。</t>
  </si>
  <si>
    <t>5、报价人应巨细无疑考虑现场、图纸等实际情况(如:运输条件、施工场地等)；报价人也应深入理解技术要求和验收要求,所有在招标时提供的文件均认为已完整无误包含在单价之中。</t>
  </si>
  <si>
    <t>6、对于其他变更增加或减少工程，相同或相近项目单价优先采用清单中单价结算，清单中没有适用或类似于变更工程的价格，按中标下浮率下浮后确定变更工程价款。中标下浮率=(1-中标价格/采购控制价)x100%。。</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</si>
  <si>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 由投标方承担经济损失。</t>
  </si>
  <si>
    <t>8、本次招标范围以招标清单项目特征描述、大样节点做法表和答疑确认部位为准，具体详招标清单。</t>
  </si>
  <si>
    <t>9、本次招标投标报价需投标单位自行填报。</t>
  </si>
  <si>
    <t>10、品牌要求：详品牌要求表</t>
  </si>
  <si>
    <t>报价汇总表</t>
  </si>
  <si>
    <t>工程名称：松山湖机器人智创城项目</t>
  </si>
  <si>
    <t>工程名称</t>
  </si>
  <si>
    <t>金额（元）</t>
  </si>
  <si>
    <t>松山湖机器人智创城项目-1号厂房-幕墙工程</t>
  </si>
  <si>
    <t>松山湖机器人智创城项目-2号宿舍楼-幕墙工程</t>
  </si>
  <si>
    <t>松山湖机器人智创城项目-3号仓库-钢结构工程</t>
  </si>
  <si>
    <t>不含税合计</t>
  </si>
  <si>
    <r>
      <rPr>
        <sz val="10"/>
        <rFont val="宋体"/>
        <charset val="134"/>
      </rPr>
      <t>税金（</t>
    </r>
    <r>
      <rPr>
        <u/>
        <sz val="10"/>
        <rFont val="宋体"/>
        <charset val="134"/>
      </rPr>
      <t xml:space="preserve"> 9 </t>
    </r>
    <r>
      <rPr>
        <sz val="10"/>
        <rFont val="宋体"/>
        <charset val="134"/>
      </rPr>
      <t>%）</t>
    </r>
  </si>
  <si>
    <t>含税合计</t>
  </si>
  <si>
    <t>报价表</t>
  </si>
  <si>
    <t>工程名称：松山湖机器人智创城项目1号厂房-幕墙工程</t>
  </si>
  <si>
    <t>项目编码</t>
  </si>
  <si>
    <t>项目名称</t>
  </si>
  <si>
    <t>项目特征描述</t>
  </si>
  <si>
    <t>计量
单位</t>
  </si>
  <si>
    <t>工程量</t>
  </si>
  <si>
    <t>综合单价</t>
  </si>
  <si>
    <t>合价</t>
  </si>
  <si>
    <t>钢结构铝板雨蓬</t>
  </si>
  <si>
    <t>010604001001</t>
  </si>
  <si>
    <t>钢梁</t>
  </si>
  <si>
    <t>1.钢材品种、规格:Q355B HN500*200*10*16mm、口300*150*8mm、φ219*10mm、口400*200*8mm、口150*100*5mm、口200*100*6mm
2.构件涂(镀)层要求:钢构件表面均应进行喷砂除锈处理，喷涂环氧富锌底漆防锈底漆二道,漆膜厚度70 ,环氧云铁中间漆一道,漆膜厚度60 ,氟碳面漆二道
3.防火要求:采用薄型NB防火涂料,涂层厚度3&lt;t≤7（1.5h）
4.符合图纸及相关规范标准要求</t>
  </si>
  <si>
    <t>t</t>
  </si>
  <si>
    <t>010608002001</t>
  </si>
  <si>
    <t>高强螺栓</t>
  </si>
  <si>
    <t>1.各连接大样节点处
2.螺栓种类、规格:高强螺栓M24
3.符合图纸及相关规范标准要求</t>
  </si>
  <si>
    <t>套</t>
  </si>
  <si>
    <t>010506025003</t>
  </si>
  <si>
    <t>预埋铁件</t>
  </si>
  <si>
    <t>1.钢材种类:Q355B
2.规格:550*300*25mm、700*400*30mm
3.铁件尺寸:8C22铁件、L=750mm，8C22铁件、L=400mm
4.含其他连接件、规格详见图纸大样
5.符合图纸及相关规范标准要求</t>
  </si>
  <si>
    <t>010607009001</t>
  </si>
  <si>
    <t>不锈钢板水槽</t>
  </si>
  <si>
    <t>1.钢材品种、规格:2.0mm厚350mm宽不锈钢板水槽、2.0mm厚400mm宽不锈钢板水槽
2.符合图纸及相关规范标准要求</t>
  </si>
  <si>
    <t>m2</t>
  </si>
  <si>
    <t>011506001001</t>
  </si>
  <si>
    <t>装饰板雨篷</t>
  </si>
  <si>
    <t>1.骨架材料种类、规格、中距:L50*5.0镀锌角钢
2.装饰板材料品种、规格:2.5mm铝单板表面氟碳喷涂
3.符合图纸及相关规范标准要求</t>
  </si>
  <si>
    <t>011205001013</t>
  </si>
  <si>
    <t>墙、柱面装饰板</t>
  </si>
  <si>
    <t>1.龙骨材料种类、规格、中距:L50*5.0mm镀锌角钢、100*50*5mm镀锌钢方通、L50*5mm镀锌钢角码
2.面层材料品种、规格:2.5mm氟碳喷涂铝单板
3.符合图纸及相关规范标准要求</t>
  </si>
  <si>
    <t>010608002002</t>
  </si>
  <si>
    <t>1.螺栓种类、规格:M12*160倒锥形化学螺栓
2.符合图纸及相关规范标准要求</t>
  </si>
  <si>
    <t>轻钢玻璃雨蓬</t>
  </si>
  <si>
    <t>011506001002</t>
  </si>
  <si>
    <t>1.骨架材料种类、规格、中距:120*60*4mm钢方通，表面氟碳喷涂、60*60*4mm钢方通，表面氟碳喷涂
2.装饰板材料品种、规格:6+1.52PVB+6钢化夹胶清玻、铝合金副框
3.符合图纸及相关规范标准要求</t>
  </si>
  <si>
    <t>010506025004</t>
  </si>
  <si>
    <t>1.规格:200*300*10mm锚板
2.铁件尺寸:4φ12锚筋，L=180mm
3.含其他连接件、规格详见图纸大样
4.符合图纸及相关规范标准要求</t>
  </si>
  <si>
    <t>合   计</t>
  </si>
  <si>
    <t>工程名称：松山湖机器人智创城项目2号宿舍楼-幕墙工程</t>
  </si>
  <si>
    <t>010506025006</t>
  </si>
  <si>
    <t>1.预埋铁件
2.含其他连接件、规格详见图纸大样
3.符合图纸及相关规范标准要求</t>
  </si>
  <si>
    <t>010607009002</t>
  </si>
  <si>
    <t>1.钢材品种、规格:2.0mm厚200mm宽不锈钢板水槽
2.符合图纸及相关规范标准要求</t>
  </si>
  <si>
    <t>011506001003</t>
  </si>
  <si>
    <t>011205001018</t>
  </si>
  <si>
    <t>1.龙骨材料种类、规格、中距:L50x5mm镀锌角钢
2.面层材料品种、规格:2.5mm氟碳喷涂铝单板
3.符合图纸及相关规范标准要求</t>
  </si>
  <si>
    <t>011506001004</t>
  </si>
  <si>
    <t>010506025007</t>
  </si>
  <si>
    <t>工程名称：松山湖机器人智创城项目3号危弃仓库-幕墙工程</t>
  </si>
  <si>
    <t>金属结构工程</t>
  </si>
  <si>
    <t>010604001002</t>
  </si>
  <si>
    <t>1.钢材品种、规格:檩条C220X75X20X2.5，采用Q235B钢材
2.金属结构件场内运输
3.符合设计图纸以及施工规范要求</t>
  </si>
  <si>
    <t>010607002001</t>
  </si>
  <si>
    <t>钢支撑、钢拉条【斜拉条、直拉条】</t>
  </si>
  <si>
    <t>1.钢材品种、规格:斜拉条、直拉条，Φ12圆钢，采用Q235钢材
2.金属结构件场内运输
3.符合设计图纸以及施工规范要求</t>
  </si>
  <si>
    <t>010607002002</t>
  </si>
  <si>
    <t>钢支撑、钢拉条【圆套管】</t>
  </si>
  <si>
    <t>1.钢材品种、规格:圆管Φ32*2，采用Q235钢材
2.金属结构件场内运输
3.符合设计图纸以及施工规范要求</t>
  </si>
  <si>
    <t>011402003001</t>
  </si>
  <si>
    <t>金属面油漆【屋面钢结构】</t>
  </si>
  <si>
    <t>1.除锈等级:钢材表面清理金属面，除锈等级不低于Sa2  或St3级
2.油漆品种、遍数或厚度:铁红环氧底漆一道,丙烯酸漆一道,氯化橡胶漆三道
3.防火要求:3~7膨胀型薄型防火涂料
4.水性丙烯酸漆两道
5.符合设计图纸以及施工规范要求</t>
  </si>
  <si>
    <t>010506025008</t>
  </si>
  <si>
    <t>1.钢材种类:预埋钢板
2.符合设计图纸以及施工规范要求</t>
  </si>
  <si>
    <t>010605001001</t>
  </si>
  <si>
    <t>金属板屋面</t>
  </si>
  <si>
    <t>1.钢材品种、规格:1.0mm厚65-430型氟碳铝镁锰
2.钢板型号、厚度:0.476mm厚900型镀铝锌彩钢板
3.100mm厚100kg/m3岩棉
4.1.0mm厚防水透气膜
5.屋面镀锌包角板，1mm
6.符合设计图纸以及施工规范要求</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</si>
</sst>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 numFmtId="178" formatCode="0.0%"/>
    <numFmt numFmtId="179" formatCode="#,##0.00_ "/>
    <numFmt numFmtId="180" formatCode="[DBNum2][$-804]General"/>
  </numFmts>
  <fonts count="34">
    <font>
      <sz val="9"/>
      <color theme="1"/>
      <name val="??"/>
      <charset val="134"/>
      <scheme val="minor"/>
    </font>
    <font>
      <b/>
      <sz val="20"/>
      <name val="宋体"/>
      <charset val="134"/>
    </font>
    <font>
      <sz val="10"/>
      <name val="宋体"/>
      <charset val="134"/>
    </font>
    <font>
      <sz val="9"/>
      <name val="宋体"/>
      <charset val="134"/>
    </font>
    <font>
      <sz val="12"/>
      <name val="宋体"/>
      <charset val="134"/>
    </font>
    <font>
      <b/>
      <sz val="14"/>
      <name val="宋体"/>
      <charset val="134"/>
    </font>
    <font>
      <sz val="12"/>
      <color rgb="FFFF0000"/>
      <name val="宋体"/>
      <charset val="134"/>
    </font>
    <font>
      <b/>
      <sz val="12"/>
      <name val="宋体"/>
      <charset val="134"/>
    </font>
    <font>
      <b/>
      <sz val="16"/>
      <name val="宋体"/>
      <charset val="134"/>
    </font>
    <font>
      <sz val="11"/>
      <name val="宋体"/>
      <charset val="134"/>
    </font>
    <font>
      <b/>
      <sz val="18"/>
      <name val="宋体"/>
      <charset val="134"/>
    </font>
    <font>
      <b/>
      <sz val="22"/>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u/>
      <sz val="10"/>
      <name val="宋体"/>
      <charset val="13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2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23" applyNumberFormat="0" applyFill="0" applyAlignment="0" applyProtection="0">
      <alignment vertical="center"/>
    </xf>
    <xf numFmtId="0" fontId="20" fillId="0" borderId="23" applyNumberFormat="0" applyFill="0" applyAlignment="0" applyProtection="0">
      <alignment vertical="center"/>
    </xf>
    <xf numFmtId="0" fontId="21" fillId="0" borderId="24" applyNumberFormat="0" applyFill="0" applyAlignment="0" applyProtection="0">
      <alignment vertical="center"/>
    </xf>
    <xf numFmtId="0" fontId="21" fillId="0" borderId="0" applyNumberFormat="0" applyFill="0" applyBorder="0" applyAlignment="0" applyProtection="0">
      <alignment vertical="center"/>
    </xf>
    <xf numFmtId="0" fontId="22" fillId="4" borderId="25" applyNumberFormat="0" applyAlignment="0" applyProtection="0">
      <alignment vertical="center"/>
    </xf>
    <xf numFmtId="0" fontId="23" fillId="5" borderId="26" applyNumberFormat="0" applyAlignment="0" applyProtection="0">
      <alignment vertical="center"/>
    </xf>
    <xf numFmtId="0" fontId="24" fillId="5" borderId="25" applyNumberFormat="0" applyAlignment="0" applyProtection="0">
      <alignment vertical="center"/>
    </xf>
    <xf numFmtId="0" fontId="25" fillId="6" borderId="27" applyNumberFormat="0" applyAlignment="0" applyProtection="0">
      <alignment vertical="center"/>
    </xf>
    <xf numFmtId="0" fontId="26" fillId="0" borderId="28" applyNumberFormat="0" applyFill="0" applyAlignment="0" applyProtection="0">
      <alignment vertical="center"/>
    </xf>
    <xf numFmtId="0" fontId="27" fillId="0" borderId="29"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xf numFmtId="0" fontId="0" fillId="0" borderId="0"/>
  </cellStyleXfs>
  <cellXfs count="81">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right" vertical="center" wrapText="1"/>
    </xf>
    <xf numFmtId="176" fontId="3" fillId="2" borderId="6" xfId="49" applyNumberFormat="1" applyFont="1" applyFill="1" applyBorder="1" applyAlignment="1">
      <alignment horizontal="right" vertical="center" wrapText="1"/>
    </xf>
    <xf numFmtId="0" fontId="2" fillId="2" borderId="0" xfId="49" applyFont="1" applyFill="1" applyBorder="1" applyAlignment="1">
      <alignment vertical="center" wrapText="1"/>
    </xf>
    <xf numFmtId="0" fontId="2" fillId="2" borderId="0" xfId="49" applyFont="1" applyFill="1" applyBorder="1" applyAlignment="1">
      <alignment horizontal="righ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176" fontId="2" fillId="2" borderId="9" xfId="49" applyNumberFormat="1" applyFont="1" applyFill="1" applyBorder="1" applyAlignment="1">
      <alignment horizontal="right" vertical="center" wrapText="1"/>
    </xf>
    <xf numFmtId="176" fontId="2" fillId="2" borderId="6" xfId="49" applyNumberFormat="1" applyFont="1" applyFill="1" applyBorder="1" applyAlignment="1">
      <alignment horizontal="right" vertical="center" wrapText="1"/>
    </xf>
    <xf numFmtId="0" fontId="4" fillId="2" borderId="10" xfId="49" applyFont="1" applyFill="1" applyBorder="1" applyAlignment="1">
      <alignment horizontal="center" vertical="center" wrapText="1"/>
    </xf>
    <xf numFmtId="0" fontId="2" fillId="2" borderId="10" xfId="49" applyFont="1" applyFill="1" applyBorder="1" applyAlignment="1">
      <alignment horizontal="center" vertical="center" wrapText="1"/>
    </xf>
    <xf numFmtId="0" fontId="2" fillId="2" borderId="10" xfId="49" applyFont="1" applyFill="1" applyBorder="1" applyAlignment="1">
      <alignment horizontal="left" vertical="center" wrapText="1"/>
    </xf>
    <xf numFmtId="177" fontId="2" fillId="2" borderId="10" xfId="49" applyNumberFormat="1" applyFont="1" applyFill="1" applyBorder="1" applyAlignment="1">
      <alignment horizontal="right" vertical="center" wrapText="1"/>
    </xf>
    <xf numFmtId="0" fontId="2" fillId="2" borderId="10" xfId="49" applyFont="1" applyFill="1" applyBorder="1" applyAlignment="1">
      <alignment horizontal="right" vertical="center" wrapText="1"/>
    </xf>
    <xf numFmtId="0" fontId="3" fillId="2" borderId="10" xfId="49" applyFont="1" applyFill="1" applyBorder="1" applyAlignment="1">
      <alignment horizontal="right" vertical="center" wrapText="1"/>
    </xf>
    <xf numFmtId="177" fontId="2" fillId="2" borderId="10" xfId="49" applyNumberFormat="1" applyFont="1" applyFill="1" applyBorder="1" applyAlignment="1">
      <alignment vertical="center" wrapText="1"/>
    </xf>
    <xf numFmtId="0" fontId="3" fillId="2" borderId="10" xfId="49" applyFont="1" applyFill="1" applyBorder="1" applyAlignment="1">
      <alignment vertical="center" wrapText="1"/>
    </xf>
    <xf numFmtId="178" fontId="0" fillId="0" borderId="0" xfId="3" applyNumberFormat="1" applyFont="1" applyAlignment="1"/>
    <xf numFmtId="0" fontId="4" fillId="0" borderId="0" xfId="0" applyFont="1" applyFill="1" applyBorder="1" applyAlignment="1">
      <alignment vertical="center"/>
    </xf>
    <xf numFmtId="0" fontId="4" fillId="0" borderId="0" xfId="0" applyFont="1" applyFill="1" applyBorder="1" applyAlignment="1">
      <alignment vertical="center" wrapText="1"/>
    </xf>
    <xf numFmtId="0" fontId="5" fillId="0" borderId="10" xfId="0" applyFont="1" applyFill="1" applyBorder="1" applyAlignment="1">
      <alignment horizontal="center" vertical="center" wrapText="1"/>
    </xf>
    <xf numFmtId="0" fontId="4" fillId="0" borderId="10" xfId="0" applyFont="1" applyFill="1" applyBorder="1" applyAlignment="1">
      <alignment vertical="center" wrapText="1"/>
    </xf>
    <xf numFmtId="0" fontId="4" fillId="0" borderId="10" xfId="0" applyFont="1" applyFill="1" applyBorder="1" applyAlignment="1">
      <alignment horizontal="left" vertical="center" wrapText="1"/>
    </xf>
    <xf numFmtId="0" fontId="6" fillId="0" borderId="10" xfId="0" applyFont="1" applyFill="1" applyBorder="1" applyAlignment="1">
      <alignment vertical="center" wrapText="1"/>
    </xf>
    <xf numFmtId="0" fontId="7" fillId="0" borderId="10" xfId="0" applyFont="1" applyFill="1" applyBorder="1" applyAlignment="1">
      <alignment vertical="center" wrapText="1"/>
    </xf>
    <xf numFmtId="0" fontId="4" fillId="0" borderId="0" xfId="0" applyFont="1" applyFill="1" applyAlignment="1">
      <alignment vertical="center"/>
    </xf>
    <xf numFmtId="0" fontId="8" fillId="0" borderId="0" xfId="0" applyFont="1" applyFill="1" applyAlignment="1">
      <alignment horizontal="center" vertical="center" wrapText="1"/>
    </xf>
    <xf numFmtId="0" fontId="8" fillId="0" borderId="0" xfId="0" applyFont="1" applyFill="1" applyAlignment="1">
      <alignment horizontal="center" vertical="center"/>
    </xf>
    <xf numFmtId="176" fontId="8" fillId="0" borderId="0" xfId="0" applyNumberFormat="1" applyFont="1" applyFill="1" applyAlignment="1">
      <alignment horizontal="center" vertical="center"/>
    </xf>
    <xf numFmtId="0" fontId="7" fillId="0" borderId="10" xfId="0" applyFont="1" applyFill="1" applyBorder="1" applyAlignment="1">
      <alignment horizontal="center" vertical="center"/>
    </xf>
    <xf numFmtId="176" fontId="7" fillId="0" borderId="10" xfId="0" applyNumberFormat="1" applyFont="1" applyFill="1" applyBorder="1" applyAlignment="1">
      <alignment horizontal="center" vertical="center" wrapText="1"/>
    </xf>
    <xf numFmtId="0" fontId="7" fillId="0" borderId="10" xfId="0" applyFont="1" applyFill="1" applyBorder="1" applyAlignment="1">
      <alignment horizontal="center" vertical="center" wrapText="1"/>
    </xf>
    <xf numFmtId="0" fontId="4" fillId="0" borderId="10" xfId="0" applyFont="1" applyFill="1" applyBorder="1" applyAlignment="1">
      <alignment horizontal="center" vertical="center"/>
    </xf>
    <xf numFmtId="0" fontId="4" fillId="0" borderId="10" xfId="0" applyFont="1" applyFill="1" applyBorder="1" applyAlignment="1">
      <alignment vertical="center"/>
    </xf>
    <xf numFmtId="179" fontId="4" fillId="0" borderId="10" xfId="0" applyNumberFormat="1" applyFont="1" applyFill="1" applyBorder="1" applyAlignment="1">
      <alignment vertical="center"/>
    </xf>
    <xf numFmtId="0" fontId="3" fillId="0" borderId="10" xfId="0" applyFont="1" applyFill="1" applyBorder="1" applyAlignment="1">
      <alignment vertical="center"/>
    </xf>
    <xf numFmtId="176" fontId="4" fillId="0" borderId="0" xfId="0" applyNumberFormat="1" applyFont="1" applyFill="1" applyAlignment="1">
      <alignment vertical="center"/>
    </xf>
    <xf numFmtId="0" fontId="7" fillId="0" borderId="11" xfId="0" applyFont="1" applyFill="1" applyBorder="1" applyAlignment="1">
      <alignment horizontal="center" vertical="center"/>
    </xf>
    <xf numFmtId="0" fontId="7" fillId="0" borderId="12" xfId="0" applyFont="1" applyFill="1" applyBorder="1" applyAlignment="1">
      <alignment horizontal="center" vertical="center"/>
    </xf>
    <xf numFmtId="0" fontId="7" fillId="0" borderId="13" xfId="0" applyFont="1" applyFill="1" applyBorder="1" applyAlignment="1">
      <alignment horizontal="center" vertical="center"/>
    </xf>
    <xf numFmtId="176" fontId="4" fillId="0" borderId="10" xfId="0" applyNumberFormat="1" applyFont="1" applyFill="1" applyBorder="1" applyAlignment="1">
      <alignment vertical="center"/>
    </xf>
    <xf numFmtId="179" fontId="4" fillId="0" borderId="14" xfId="0" applyNumberFormat="1" applyFont="1" applyFill="1" applyBorder="1" applyAlignment="1">
      <alignment horizontal="center" vertical="center"/>
    </xf>
    <xf numFmtId="179" fontId="4" fillId="0" borderId="15" xfId="0" applyNumberFormat="1" applyFont="1" applyFill="1" applyBorder="1" applyAlignment="1">
      <alignment horizontal="center" vertical="center"/>
    </xf>
    <xf numFmtId="179" fontId="4" fillId="0" borderId="16" xfId="0" applyNumberFormat="1" applyFont="1" applyFill="1" applyBorder="1" applyAlignment="1">
      <alignment horizontal="center" vertical="center"/>
    </xf>
    <xf numFmtId="0" fontId="7" fillId="0" borderId="17" xfId="0" applyFont="1" applyFill="1" applyBorder="1" applyAlignment="1">
      <alignment horizontal="center" vertical="center"/>
    </xf>
    <xf numFmtId="0" fontId="7" fillId="0" borderId="18" xfId="0" applyFont="1" applyFill="1" applyBorder="1" applyAlignment="1">
      <alignment horizontal="center" vertical="center"/>
    </xf>
    <xf numFmtId="0" fontId="7" fillId="0" borderId="19" xfId="0" applyFont="1" applyFill="1" applyBorder="1" applyAlignment="1">
      <alignment horizontal="center" vertical="center"/>
    </xf>
    <xf numFmtId="180" fontId="9" fillId="0" borderId="14" xfId="0" applyNumberFormat="1" applyFont="1" applyFill="1" applyBorder="1" applyAlignment="1">
      <alignment horizontal="center" vertical="center"/>
    </xf>
    <xf numFmtId="180" fontId="9" fillId="0" borderId="15" xfId="0" applyNumberFormat="1" applyFont="1" applyFill="1" applyBorder="1" applyAlignment="1">
      <alignment horizontal="center" vertical="center"/>
    </xf>
    <xf numFmtId="180" fontId="9" fillId="0" borderId="16" xfId="0" applyNumberFormat="1" applyFont="1" applyFill="1" applyBorder="1" applyAlignment="1">
      <alignment horizontal="center" vertical="center"/>
    </xf>
    <xf numFmtId="0" fontId="0" fillId="0" borderId="0" xfId="49" applyFont="1" applyFill="1" applyAlignment="1"/>
    <xf numFmtId="0" fontId="3" fillId="2" borderId="0" xfId="49" applyFont="1" applyFill="1" applyAlignment="1">
      <alignment horizontal="left" vertical="center" wrapText="1"/>
    </xf>
    <xf numFmtId="0" fontId="10" fillId="2" borderId="20" xfId="49" applyFont="1" applyFill="1" applyBorder="1" applyAlignment="1">
      <alignment horizontal="center" wrapText="1"/>
    </xf>
    <xf numFmtId="0" fontId="10" fillId="2" borderId="0" xfId="49" applyFont="1" applyFill="1" applyAlignment="1">
      <alignment horizontal="left" wrapText="1"/>
    </xf>
    <xf numFmtId="0" fontId="11" fillId="2" borderId="0" xfId="49" applyFont="1" applyFill="1" applyAlignment="1">
      <alignment horizontal="center" wrapText="1"/>
    </xf>
    <xf numFmtId="0" fontId="11" fillId="2" borderId="0" xfId="49" applyFont="1" applyFill="1" applyAlignment="1">
      <alignment wrapText="1"/>
    </xf>
    <xf numFmtId="0" fontId="5" fillId="2" borderId="0" xfId="49" applyFont="1" applyFill="1" applyAlignment="1">
      <alignment horizontal="center" wrapText="1"/>
    </xf>
    <xf numFmtId="0" fontId="12" fillId="2" borderId="20" xfId="49" applyFont="1" applyFill="1" applyBorder="1" applyAlignment="1">
      <alignment horizontal="center" wrapText="1"/>
    </xf>
    <xf numFmtId="0" fontId="5" fillId="2" borderId="0" xfId="49" applyFont="1" applyFill="1" applyAlignment="1">
      <alignment horizontal="right" wrapText="1"/>
    </xf>
    <xf numFmtId="0" fontId="2" fillId="2" borderId="21" xfId="49" applyFont="1" applyFill="1" applyBorder="1" applyAlignment="1">
      <alignment horizontal="center" vertical="top" wrapText="1"/>
    </xf>
    <xf numFmtId="0" fontId="4" fillId="2" borderId="0" xfId="49" applyFont="1" applyFill="1" applyAlignment="1">
      <alignment horizontal="left" wrapText="1"/>
    </xf>
    <xf numFmtId="0" fontId="12" fillId="2" borderId="20" xfId="49" applyFont="1" applyFill="1" applyBorder="1" applyAlignment="1">
      <alignment wrapText="1"/>
    </xf>
    <xf numFmtId="0" fontId="12" fillId="2" borderId="0" xfId="49" applyFont="1" applyFill="1" applyBorder="1" applyAlignment="1">
      <alignment horizontal="left" wrapText="1"/>
    </xf>
    <xf numFmtId="0" fontId="2" fillId="2" borderId="0" xfId="49" applyFont="1" applyFill="1" applyBorder="1" applyAlignment="1">
      <alignment horizontal="center" vertical="top" wrapText="1"/>
    </xf>
    <xf numFmtId="0" fontId="3" fillId="2" borderId="0" xfId="49" applyFont="1" applyFill="1" applyAlignment="1">
      <alignment horizontal="center" vertical="center" wrapText="1"/>
    </xf>
    <xf numFmtId="0" fontId="4" fillId="2" borderId="0" xfId="49" applyFont="1" applyFill="1" applyAlignment="1">
      <alignment vertical="center" wrapText="1"/>
    </xf>
    <xf numFmtId="0" fontId="5" fillId="2" borderId="0" xfId="49" applyFont="1" applyFill="1" applyAlignment="1">
      <alignment horizontal="left" wrapText="1"/>
    </xf>
    <xf numFmtId="0" fontId="3" fillId="2" borderId="0" xfId="49" applyFont="1" applyFill="1" applyAlignment="1">
      <alignment horizontal="right" vertical="top" wrapText="1"/>
    </xf>
    <xf numFmtId="0" fontId="3" fillId="2" borderId="0" xfId="49" applyFont="1" applyFill="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view="pageBreakPreview" zoomScaleNormal="100" workbookViewId="0">
      <selection activeCell="A2" sqref="A2:G2"/>
    </sheetView>
  </sheetViews>
  <sheetFormatPr defaultColWidth="8.1047619047619" defaultRowHeight="12" outlineLevelCol="6"/>
  <cols>
    <col min="1" max="1" width="15.752380952381" style="62" customWidth="1"/>
    <col min="2" max="2" width="2.25714285714286" style="62" customWidth="1"/>
    <col min="3" max="3" width="19.5047619047619" style="62" customWidth="1"/>
    <col min="4" max="4" width="22.3714285714286" style="62" customWidth="1"/>
    <col min="5" max="5" width="38.5428571428571" style="62" customWidth="1"/>
    <col min="6" max="6" width="2.4" style="62" customWidth="1"/>
    <col min="7" max="7" width="10.2952380952381" style="62" customWidth="1"/>
    <col min="8" max="16384" width="8.1047619047619" style="62"/>
  </cols>
  <sheetData>
    <row r="1" ht="127.5" customHeight="1" spans="1:7">
      <c r="A1" s="63"/>
      <c r="B1" s="63"/>
      <c r="C1" s="64" t="s">
        <v>0</v>
      </c>
      <c r="D1" s="64"/>
      <c r="E1" s="64"/>
      <c r="F1" s="64"/>
      <c r="G1" s="65"/>
    </row>
    <row r="2" ht="60" customHeight="1" spans="1:7">
      <c r="A2" s="66" t="s">
        <v>1</v>
      </c>
      <c r="B2" s="66"/>
      <c r="C2" s="66"/>
      <c r="D2" s="66"/>
      <c r="E2" s="66"/>
      <c r="F2" s="66"/>
      <c r="G2" s="66"/>
    </row>
    <row r="3" ht="75" customHeight="1" spans="1:7">
      <c r="A3" s="67"/>
      <c r="B3" s="68" t="s">
        <v>2</v>
      </c>
      <c r="C3" s="68"/>
      <c r="D3" s="69" t="s">
        <v>3</v>
      </c>
      <c r="E3" s="69"/>
      <c r="F3" s="67"/>
      <c r="G3" s="67"/>
    </row>
    <row r="4" ht="65" customHeight="1" spans="1:7">
      <c r="A4" s="67"/>
      <c r="B4" s="70"/>
      <c r="C4" s="70"/>
      <c r="D4" s="71"/>
      <c r="E4" s="71"/>
      <c r="F4" s="67"/>
      <c r="G4" s="67"/>
    </row>
    <row r="5" ht="60" customHeight="1" spans="1:7">
      <c r="A5" s="72"/>
      <c r="B5" s="68" t="s">
        <v>4</v>
      </c>
      <c r="C5" s="68"/>
      <c r="D5" s="73"/>
      <c r="E5" s="74" t="s">
        <v>5</v>
      </c>
      <c r="F5" s="72"/>
      <c r="G5" s="72"/>
    </row>
    <row r="6" ht="36" customHeight="1" spans="1:7">
      <c r="A6" s="72"/>
      <c r="B6" s="70"/>
      <c r="C6" s="70"/>
      <c r="D6" s="71"/>
      <c r="E6" s="75"/>
      <c r="F6" s="72"/>
      <c r="G6" s="72"/>
    </row>
    <row r="7" ht="60.75" customHeight="1" spans="1:7">
      <c r="A7" s="72"/>
      <c r="B7" s="68" t="s">
        <v>6</v>
      </c>
      <c r="C7" s="68"/>
      <c r="D7" s="73"/>
      <c r="E7" s="74" t="s">
        <v>7</v>
      </c>
      <c r="F7" s="72"/>
      <c r="G7" s="72"/>
    </row>
    <row r="8" ht="36" customHeight="1" spans="1:7">
      <c r="A8" s="72"/>
      <c r="B8" s="76"/>
      <c r="C8" s="76"/>
      <c r="D8" s="71"/>
      <c r="E8" s="75"/>
      <c r="F8" s="76"/>
      <c r="G8" s="76"/>
    </row>
    <row r="9" ht="69.75" customHeight="1" spans="1:7">
      <c r="A9" s="72"/>
      <c r="B9" s="77"/>
      <c r="C9" s="77"/>
      <c r="D9" s="68" t="s">
        <v>8</v>
      </c>
      <c r="E9" s="68"/>
      <c r="F9" s="72"/>
      <c r="G9" s="72"/>
    </row>
    <row r="10" ht="18" customHeight="1" spans="1:7">
      <c r="A10" s="72"/>
      <c r="B10" s="77"/>
      <c r="C10" s="77"/>
      <c r="D10" s="78"/>
      <c r="E10" s="78"/>
      <c r="F10" s="79"/>
      <c r="G10" s="79"/>
    </row>
    <row r="11" ht="18" customHeight="1" spans="1:7">
      <c r="A11" s="63"/>
      <c r="B11" s="63"/>
      <c r="C11" s="76"/>
      <c r="D11" s="76"/>
      <c r="E11" s="76"/>
      <c r="F11" s="76"/>
      <c r="G11" s="80"/>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rintOptions horizontalCentered="1"/>
  <pageMargins left="0.116416666666667" right="0.116416666666667" top="0.59375" bottom="0" header="0.59375" footer="0"/>
  <pageSetup paperSize="9" scale="8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5"/>
  <sheetViews>
    <sheetView view="pageBreakPreview" zoomScaleNormal="100" workbookViewId="0">
      <selection activeCell="J3" sqref="J3"/>
    </sheetView>
  </sheetViews>
  <sheetFormatPr defaultColWidth="10.6666666666667" defaultRowHeight="14.25" outlineLevelRow="4"/>
  <cols>
    <col min="1" max="1" width="8.14285714285714" style="37" customWidth="1"/>
    <col min="2" max="2" width="22.6761904761905" style="37" customWidth="1"/>
    <col min="3" max="3" width="33.7809523809524" style="37" customWidth="1"/>
    <col min="4" max="4" width="24.4285714285714" style="37" customWidth="1"/>
    <col min="5" max="6" width="28.152380952381" style="37" customWidth="1"/>
    <col min="7" max="7" width="24.6" style="37" customWidth="1"/>
    <col min="8" max="8" width="10.6666666666667" style="37"/>
    <col min="9" max="9" width="14.8571428571429" style="37" customWidth="1"/>
    <col min="10" max="10" width="13.7142857142857" style="37" customWidth="1"/>
    <col min="11" max="16384" width="10.6666666666667" style="37"/>
  </cols>
  <sheetData>
    <row r="1" s="37" customFormat="1" ht="54" customHeight="1" spans="1:10">
      <c r="A1" s="38" t="s">
        <v>9</v>
      </c>
      <c r="B1" s="39"/>
      <c r="C1" s="39"/>
      <c r="D1" s="40"/>
      <c r="E1" s="39"/>
      <c r="F1" s="39"/>
      <c r="G1" s="39"/>
    </row>
    <row r="2" s="37" customFormat="1" ht="52" customHeight="1" spans="1:10">
      <c r="A2" s="41" t="s">
        <v>10</v>
      </c>
      <c r="B2" s="41" t="s">
        <v>11</v>
      </c>
      <c r="C2" s="41" t="s">
        <v>12</v>
      </c>
      <c r="D2" s="42" t="s">
        <v>13</v>
      </c>
      <c r="E2" s="43" t="s">
        <v>14</v>
      </c>
      <c r="F2" s="43" t="s">
        <v>15</v>
      </c>
      <c r="G2" s="41" t="s">
        <v>16</v>
      </c>
    </row>
    <row r="3" s="37" customFormat="1" ht="52" customHeight="1" spans="1:10">
      <c r="A3" s="44">
        <v>1</v>
      </c>
      <c r="B3" s="45" t="s">
        <v>17</v>
      </c>
      <c r="C3" s="46">
        <f>报价汇总表!C10</f>
        <v>1855864.179593</v>
      </c>
      <c r="D3" s="46">
        <f>C3*(1-12%)</f>
        <v>1633160.47804184</v>
      </c>
      <c r="E3" s="46"/>
      <c r="F3" s="46"/>
      <c r="G3" s="47"/>
      <c r="I3" s="48">
        <f>D3/1.09</f>
        <v>1498312.365176</v>
      </c>
      <c r="J3" s="48">
        <f>I3*0.09</f>
        <v>134848.11286584</v>
      </c>
    </row>
    <row r="4" s="37" customFormat="1" ht="52" customHeight="1" spans="1:10">
      <c r="A4" s="49" t="s">
        <v>18</v>
      </c>
      <c r="B4" s="50"/>
      <c r="C4" s="51"/>
      <c r="D4" s="52" t="s">
        <v>19</v>
      </c>
      <c r="E4" s="53">
        <f>F3</f>
        <v>0</v>
      </c>
      <c r="F4" s="54"/>
      <c r="G4" s="55"/>
    </row>
    <row r="5" s="37" customFormat="1" ht="52" customHeight="1" spans="1:10">
      <c r="A5" s="56"/>
      <c r="B5" s="57"/>
      <c r="C5" s="58"/>
      <c r="D5" s="52" t="s">
        <v>20</v>
      </c>
      <c r="E5" s="59" t="str">
        <f>IF(E4&lt;0,"负","")&amp;IF(TRUNC(E4)=E4,TEXT(IF(E4&lt;0,-E4,E4),"[DBNum2]")&amp;"元整",IF(TRUNC(E4*10)=E4*10,TEXT(TRUNC(IF(E4&lt;0,-E4,E4)),"[DBNum2]")&amp;"元"&amp;TEXT(RIGHT(E4),"[DBNum2]")&amp;"角整",TEXT(TRUNC(E4),"[DBNum2]")&amp;"元"&amp;IF(ISNUMBER(FIND(".0",E4)),"零",TEXT(LEFT(RIGHT(E4,2)),"[DBNum2]")&amp;"角")&amp;TEXT(RIGHT(E4),"[DBNum2]")&amp;"分"))</f>
        <v>零元整</v>
      </c>
      <c r="F5" s="60"/>
      <c r="G5" s="61"/>
    </row>
  </sheetData>
  <mergeCells count="4">
    <mergeCell ref="A1:G1"/>
    <mergeCell ref="E4:G4"/>
    <mergeCell ref="E5:G5"/>
    <mergeCell ref="A4:C5"/>
  </mergeCells>
  <pageMargins left="0.75" right="0.75" top="1" bottom="1" header="0.5" footer="0.5"/>
  <pageSetup paperSize="9" scale="56"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tabSelected="1" view="pageBreakPreview" zoomScaleNormal="100" workbookViewId="0">
      <selection activeCell="A3" sqref="A3"/>
    </sheetView>
  </sheetViews>
  <sheetFormatPr defaultColWidth="13.0380952380952" defaultRowHeight="33" customHeight="1"/>
  <cols>
    <col min="1" max="1" width="142.219047619048" style="31" customWidth="1"/>
    <col min="2" max="32" width="13.3428571428571" style="30"/>
    <col min="33" max="16384" width="13.0380952380952" style="30"/>
  </cols>
  <sheetData>
    <row r="1" s="30" customFormat="1" ht="43" customHeight="1" spans="1:10">
      <c r="A1" s="32" t="s">
        <v>21</v>
      </c>
    </row>
    <row r="2" s="30" customFormat="1" ht="90" customHeight="1" spans="1:10">
      <c r="A2" s="33" t="s">
        <v>22</v>
      </c>
    </row>
    <row r="3" s="30" customFormat="1" ht="123" customHeight="1" spans="1:10">
      <c r="A3" s="34" t="s">
        <v>23</v>
      </c>
    </row>
    <row r="4" s="30" customFormat="1" ht="82" customHeight="1" spans="1:10">
      <c r="A4" s="35" t="s">
        <v>24</v>
      </c>
    </row>
    <row r="5" s="30" customFormat="1" ht="37" customHeight="1" spans="1:10">
      <c r="A5" s="33" t="s">
        <v>25</v>
      </c>
    </row>
    <row r="6" s="30" customFormat="1" ht="53" customHeight="1" spans="1:10">
      <c r="A6" s="33" t="s">
        <v>26</v>
      </c>
    </row>
    <row r="7" s="30" customFormat="1" ht="54" customHeight="1" spans="1:10">
      <c r="A7" s="33" t="s">
        <v>27</v>
      </c>
    </row>
    <row r="8" s="30" customFormat="1" ht="48" customHeight="1" spans="1:10">
      <c r="A8" s="33" t="s">
        <v>28</v>
      </c>
    </row>
    <row r="9" s="30" customFormat="1" ht="34" customHeight="1" spans="1:10">
      <c r="A9" s="33" t="s">
        <v>29</v>
      </c>
    </row>
    <row r="10" s="30" customFormat="1" ht="34" customHeight="1" spans="1:10">
      <c r="A10" s="33" t="s">
        <v>30</v>
      </c>
    </row>
    <row r="11" s="30" customFormat="1" customHeight="1" spans="1:10">
      <c r="A11" s="36" t="s">
        <v>31</v>
      </c>
      <c r="B11" s="33"/>
      <c r="C11" s="33"/>
      <c r="D11" s="33"/>
      <c r="E11" s="33"/>
      <c r="F11" s="33"/>
      <c r="G11" s="33"/>
      <c r="H11" s="33"/>
      <c r="I11" s="33"/>
      <c r="J11" s="33"/>
    </row>
    <row r="12" s="30" customFormat="1" customHeight="1" spans="1:10">
      <c r="A12" s="31"/>
    </row>
    <row r="13" s="30" customFormat="1" customHeight="1"/>
  </sheetData>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
  <sheetViews>
    <sheetView showGridLines="0" showZeros="0" view="pageBreakPreview" zoomScaleNormal="100" workbookViewId="0">
      <selection activeCell="E8" sqref="E8"/>
    </sheetView>
  </sheetViews>
  <sheetFormatPr defaultColWidth="9" defaultRowHeight="12" outlineLevelCol="5"/>
  <cols>
    <col min="1" max="1" width="12.3333333333333" customWidth="1"/>
    <col min="2" max="2" width="63" customWidth="1"/>
    <col min="3" max="3" width="19.8380952380952" customWidth="1"/>
    <col min="4" max="4" width="15.6666666666667" customWidth="1"/>
    <col min="5" max="5" width="11.2857142857143" customWidth="1"/>
    <col min="6" max="6" width="12.8571428571429"/>
  </cols>
  <sheetData>
    <row r="1" ht="39.75" customHeight="1" spans="1:6">
      <c r="A1" s="1" t="s">
        <v>32</v>
      </c>
      <c r="B1" s="1"/>
      <c r="C1" s="1"/>
      <c r="D1" s="1"/>
    </row>
    <row r="2" ht="28.5" customHeight="1" spans="1:6">
      <c r="A2" s="3" t="s">
        <v>33</v>
      </c>
      <c r="B2" s="3"/>
      <c r="C2" s="3"/>
      <c r="D2" s="3"/>
    </row>
    <row r="3" ht="18" customHeight="1" spans="1:6">
      <c r="A3" s="21" t="s">
        <v>10</v>
      </c>
      <c r="B3" s="21" t="s">
        <v>34</v>
      </c>
      <c r="C3" s="21" t="s">
        <v>35</v>
      </c>
      <c r="D3" s="21" t="s">
        <v>16</v>
      </c>
    </row>
    <row r="4" ht="20" customHeight="1" spans="1:6">
      <c r="A4" s="21"/>
      <c r="B4" s="21"/>
      <c r="C4" s="21"/>
      <c r="D4" s="21"/>
    </row>
    <row r="5" ht="33" customHeight="1" spans="1:6">
      <c r="A5" s="22">
        <v>1</v>
      </c>
      <c r="B5" s="23" t="s">
        <v>36</v>
      </c>
      <c r="C5" s="24">
        <f>'1号楼幕墙'!H16</f>
        <v>1315911.85536</v>
      </c>
      <c r="D5" s="25"/>
    </row>
    <row r="6" ht="33" customHeight="1" spans="1:6">
      <c r="A6" s="22">
        <v>2</v>
      </c>
      <c r="B6" s="23" t="s">
        <v>37</v>
      </c>
      <c r="C6" s="24">
        <f>'2号楼幕墙'!H13</f>
        <v>247860.62334</v>
      </c>
      <c r="D6" s="25"/>
    </row>
    <row r="7" ht="33" customHeight="1" spans="1:6">
      <c r="A7" s="22">
        <v>3</v>
      </c>
      <c r="B7" s="23" t="s">
        <v>38</v>
      </c>
      <c r="C7" s="24">
        <f>'3号楼钢结构'!H12</f>
        <v>138855.209</v>
      </c>
      <c r="D7" s="25"/>
    </row>
    <row r="8" ht="27" customHeight="1" spans="1:6">
      <c r="A8" s="22">
        <v>4</v>
      </c>
      <c r="B8" s="22" t="s">
        <v>39</v>
      </c>
      <c r="C8" s="24">
        <f>SUM(C5:C7)</f>
        <v>1702627.6877</v>
      </c>
      <c r="D8" s="26"/>
      <c r="E8" s="24"/>
    </row>
    <row r="9" ht="27" customHeight="1" spans="1:6">
      <c r="A9" s="22">
        <v>5</v>
      </c>
      <c r="B9" s="22" t="s">
        <v>40</v>
      </c>
      <c r="C9" s="27">
        <f>C8*0.09</f>
        <v>153236.491893</v>
      </c>
      <c r="D9" s="28"/>
    </row>
    <row r="10" ht="25.5" customHeight="1" spans="1:6">
      <c r="A10" s="22">
        <v>6</v>
      </c>
      <c r="B10" s="22" t="s">
        <v>41</v>
      </c>
      <c r="C10" s="27">
        <f>SUM(C8:C9)</f>
        <v>1855864.179593</v>
      </c>
      <c r="D10" s="28"/>
      <c r="F10" s="29"/>
    </row>
  </sheetData>
  <mergeCells count="6">
    <mergeCell ref="A1:D1"/>
    <mergeCell ref="A2:D2"/>
    <mergeCell ref="A3:A4"/>
    <mergeCell ref="B3:B4"/>
    <mergeCell ref="C3:C4"/>
    <mergeCell ref="D3:D4"/>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showGridLines="0" showZeros="0" view="pageBreakPreview" zoomScaleNormal="100" workbookViewId="0">
      <selection activeCell="C6" sqref="C6"/>
    </sheetView>
  </sheetViews>
  <sheetFormatPr defaultColWidth="9" defaultRowHeight="12"/>
  <cols>
    <col min="1" max="1" width="9.5047619047619" customWidth="1"/>
    <col min="2" max="2" width="19.6666666666667" customWidth="1"/>
    <col min="3" max="3" width="18.1619047619048" customWidth="1"/>
    <col min="4" max="4" width="24.4285714285714" customWidth="1"/>
    <col min="5" max="5" width="7.16190476190476" customWidth="1"/>
    <col min="6" max="6" width="8" customWidth="1"/>
    <col min="7" max="8" width="12.1714285714286" customWidth="1"/>
    <col min="9" max="10" width="12.8571428571429"/>
  </cols>
  <sheetData>
    <row r="1" customFormat="1" ht="39.75" customHeight="1" spans="1:10">
      <c r="A1" s="1" t="s">
        <v>42</v>
      </c>
      <c r="B1" s="1"/>
      <c r="C1" s="1"/>
      <c r="D1" s="1"/>
      <c r="E1" s="1"/>
      <c r="F1" s="1"/>
      <c r="G1" s="2"/>
      <c r="H1" s="2"/>
    </row>
    <row r="2" customFormat="1" ht="28.5" customHeight="1" spans="1:10">
      <c r="A2" s="3" t="s">
        <v>43</v>
      </c>
      <c r="B2" s="3"/>
      <c r="C2" s="3"/>
      <c r="D2" s="3"/>
      <c r="E2" s="3"/>
      <c r="F2" s="3"/>
      <c r="G2" s="4"/>
      <c r="H2" s="4"/>
    </row>
    <row r="3" customFormat="1" ht="17.25" customHeight="1" spans="1:10">
      <c r="A3" s="5" t="s">
        <v>10</v>
      </c>
      <c r="B3" s="6" t="s">
        <v>44</v>
      </c>
      <c r="C3" s="6" t="s">
        <v>45</v>
      </c>
      <c r="D3" s="6" t="s">
        <v>46</v>
      </c>
      <c r="E3" s="6" t="s">
        <v>47</v>
      </c>
      <c r="F3" s="6" t="s">
        <v>48</v>
      </c>
      <c r="G3" s="6" t="s">
        <v>35</v>
      </c>
      <c r="H3" s="7"/>
    </row>
    <row r="4" customFormat="1" ht="17.25" customHeight="1" spans="1:10">
      <c r="A4" s="8"/>
      <c r="B4" s="9"/>
      <c r="C4" s="9"/>
      <c r="D4" s="9"/>
      <c r="E4" s="9"/>
      <c r="F4" s="9"/>
      <c r="G4" s="9" t="s">
        <v>49</v>
      </c>
      <c r="H4" s="10" t="s">
        <v>50</v>
      </c>
    </row>
    <row r="5" customFormat="1" ht="28" customHeight="1" spans="1:10">
      <c r="A5" s="8"/>
      <c r="B5" s="11"/>
      <c r="C5" s="11" t="s">
        <v>51</v>
      </c>
      <c r="D5" s="11"/>
      <c r="E5" s="11"/>
      <c r="F5" s="12"/>
      <c r="G5" s="12"/>
      <c r="H5" s="13"/>
    </row>
    <row r="6" customFormat="1" ht="204" spans="1:10">
      <c r="A6" s="8">
        <v>1</v>
      </c>
      <c r="B6" s="11" t="s">
        <v>52</v>
      </c>
      <c r="C6" s="11" t="s">
        <v>53</v>
      </c>
      <c r="D6" s="11" t="s">
        <v>54</v>
      </c>
      <c r="E6" s="9" t="s">
        <v>55</v>
      </c>
      <c r="F6" s="12">
        <v>45.024</v>
      </c>
      <c r="G6" s="12">
        <v>13114.66</v>
      </c>
      <c r="H6" s="14">
        <f>F6*G6</f>
        <v>590474.45184</v>
      </c>
      <c r="I6" s="15"/>
      <c r="J6" s="16"/>
    </row>
    <row r="7" customFormat="1" ht="60" spans="1:10">
      <c r="A7" s="8">
        <v>2</v>
      </c>
      <c r="B7" s="11" t="s">
        <v>56</v>
      </c>
      <c r="C7" s="11" t="s">
        <v>57</v>
      </c>
      <c r="D7" s="11" t="s">
        <v>58</v>
      </c>
      <c r="E7" s="9" t="s">
        <v>59</v>
      </c>
      <c r="F7" s="12">
        <v>32</v>
      </c>
      <c r="G7" s="12">
        <v>16.14</v>
      </c>
      <c r="H7" s="14">
        <f t="shared" ref="H7:H12" si="0">F7*G7</f>
        <v>516.48</v>
      </c>
    </row>
    <row r="8" customFormat="1" ht="120" spans="1:10">
      <c r="A8" s="8">
        <v>3</v>
      </c>
      <c r="B8" s="11" t="s">
        <v>60</v>
      </c>
      <c r="C8" s="11" t="s">
        <v>61</v>
      </c>
      <c r="D8" s="11" t="s">
        <v>62</v>
      </c>
      <c r="E8" s="9" t="s">
        <v>55</v>
      </c>
      <c r="F8" s="12">
        <v>3.622</v>
      </c>
      <c r="G8" s="12">
        <v>9355.16</v>
      </c>
      <c r="H8" s="14">
        <f t="shared" si="0"/>
        <v>33884.38952</v>
      </c>
    </row>
    <row r="9" customFormat="1" ht="72" spans="1:10">
      <c r="A9" s="8">
        <v>4</v>
      </c>
      <c r="B9" s="11" t="s">
        <v>63</v>
      </c>
      <c r="C9" s="11" t="s">
        <v>64</v>
      </c>
      <c r="D9" s="11" t="s">
        <v>65</v>
      </c>
      <c r="E9" s="9" t="s">
        <v>66</v>
      </c>
      <c r="F9" s="12">
        <v>176.45</v>
      </c>
      <c r="G9" s="12">
        <v>379.19</v>
      </c>
      <c r="H9" s="14">
        <f t="shared" si="0"/>
        <v>66908.0755</v>
      </c>
    </row>
    <row r="10" customFormat="1" ht="84" spans="1:10">
      <c r="A10" s="8">
        <v>5</v>
      </c>
      <c r="B10" s="11" t="s">
        <v>67</v>
      </c>
      <c r="C10" s="11" t="s">
        <v>68</v>
      </c>
      <c r="D10" s="11" t="s">
        <v>69</v>
      </c>
      <c r="E10" s="9" t="s">
        <v>66</v>
      </c>
      <c r="F10" s="12">
        <v>1421.47</v>
      </c>
      <c r="G10" s="12">
        <v>387.58</v>
      </c>
      <c r="H10" s="14">
        <f t="shared" si="0"/>
        <v>550933.3426</v>
      </c>
    </row>
    <row r="11" customFormat="1" ht="96" spans="1:10">
      <c r="A11" s="8">
        <v>6</v>
      </c>
      <c r="B11" s="11" t="s">
        <v>70</v>
      </c>
      <c r="C11" s="11" t="s">
        <v>71</v>
      </c>
      <c r="D11" s="11" t="s">
        <v>72</v>
      </c>
      <c r="E11" s="9" t="s">
        <v>66</v>
      </c>
      <c r="F11" s="12">
        <v>92.81</v>
      </c>
      <c r="G11" s="12">
        <v>466.39</v>
      </c>
      <c r="H11" s="14">
        <f t="shared" si="0"/>
        <v>43285.6559</v>
      </c>
    </row>
    <row r="12" customFormat="1" ht="48" spans="1:10">
      <c r="A12" s="8">
        <v>7</v>
      </c>
      <c r="B12" s="11" t="s">
        <v>73</v>
      </c>
      <c r="C12" s="11" t="s">
        <v>57</v>
      </c>
      <c r="D12" s="11" t="s">
        <v>74</v>
      </c>
      <c r="E12" s="9" t="s">
        <v>59</v>
      </c>
      <c r="F12" s="12">
        <v>9</v>
      </c>
      <c r="G12" s="12">
        <v>11.82</v>
      </c>
      <c r="H12" s="14">
        <f t="shared" si="0"/>
        <v>106.38</v>
      </c>
    </row>
    <row r="13" customFormat="1" ht="30" customHeight="1" spans="1:10">
      <c r="A13" s="8"/>
      <c r="B13" s="11"/>
      <c r="C13" s="11" t="s">
        <v>75</v>
      </c>
      <c r="D13" s="11"/>
      <c r="E13" s="11"/>
      <c r="F13" s="12"/>
      <c r="G13" s="12"/>
      <c r="H13" s="20"/>
    </row>
    <row r="14" customFormat="1" ht="108" spans="1:10">
      <c r="A14" s="8">
        <v>8</v>
      </c>
      <c r="B14" s="11" t="s">
        <v>76</v>
      </c>
      <c r="C14" s="11" t="s">
        <v>75</v>
      </c>
      <c r="D14" s="11" t="s">
        <v>77</v>
      </c>
      <c r="E14" s="9" t="s">
        <v>66</v>
      </c>
      <c r="F14" s="12">
        <v>38.3</v>
      </c>
      <c r="G14" s="12">
        <v>736.38</v>
      </c>
      <c r="H14" s="14">
        <v>28203.35</v>
      </c>
    </row>
    <row r="15" customFormat="1" ht="84" spans="1:10">
      <c r="A15" s="8">
        <v>9</v>
      </c>
      <c r="B15" s="11" t="s">
        <v>78</v>
      </c>
      <c r="C15" s="11" t="s">
        <v>61</v>
      </c>
      <c r="D15" s="11" t="s">
        <v>79</v>
      </c>
      <c r="E15" s="9" t="s">
        <v>55</v>
      </c>
      <c r="F15" s="12">
        <v>0.171</v>
      </c>
      <c r="G15" s="12">
        <v>9355.16</v>
      </c>
      <c r="H15" s="14">
        <v>1599.73</v>
      </c>
    </row>
    <row r="16" customFormat="1" ht="28.5" customHeight="1" spans="1:10">
      <c r="A16" s="17" t="s">
        <v>80</v>
      </c>
      <c r="B16" s="18"/>
      <c r="C16" s="18"/>
      <c r="D16" s="18"/>
      <c r="E16" s="18"/>
      <c r="F16" s="18"/>
      <c r="G16" s="18"/>
      <c r="H16" s="19">
        <f>SUM(H6:H15)</f>
        <v>1315911.85536</v>
      </c>
    </row>
    <row r="17" customFormat="1" ht="24" customHeight="1"/>
  </sheetData>
  <mergeCells count="12">
    <mergeCell ref="A1:H1"/>
    <mergeCell ref="A2:D2"/>
    <mergeCell ref="E2:F2"/>
    <mergeCell ref="G2:H2"/>
    <mergeCell ref="G3:H3"/>
    <mergeCell ref="A16:G16"/>
    <mergeCell ref="A3:A4"/>
    <mergeCell ref="B3:B4"/>
    <mergeCell ref="C3:C4"/>
    <mergeCell ref="D3:D4"/>
    <mergeCell ref="E3:E4"/>
    <mergeCell ref="F3:F4"/>
  </mergeCells>
  <printOptions horizontalCentered="1"/>
  <pageMargins left="0.118055555555556" right="0.118055555555556" top="0.275" bottom="0" header="0.594444444444444" footer="0"/>
  <pageSetup paperSize="9" scale="93" orientation="portrait"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4"/>
  <sheetViews>
    <sheetView view="pageBreakPreview" zoomScaleNormal="100" workbookViewId="0">
      <selection activeCell="D7" sqref="D7"/>
    </sheetView>
  </sheetViews>
  <sheetFormatPr defaultColWidth="9" defaultRowHeight="12"/>
  <cols>
    <col min="1" max="1" width="9.5047619047619" customWidth="1"/>
    <col min="2" max="2" width="19.6666666666667" customWidth="1"/>
    <col min="3" max="3" width="18.1619047619048" customWidth="1"/>
    <col min="4" max="4" width="24.4285714285714" customWidth="1"/>
    <col min="5" max="5" width="7.16190476190476" customWidth="1"/>
    <col min="6" max="6" width="8" customWidth="1"/>
    <col min="7" max="8" width="12.1714285714286" customWidth="1"/>
    <col min="9" max="10" width="12.8571428571429"/>
  </cols>
  <sheetData>
    <row r="1" customFormat="1" ht="39.75" customHeight="1" spans="1:10">
      <c r="A1" s="1" t="s">
        <v>42</v>
      </c>
      <c r="B1" s="1"/>
      <c r="C1" s="1"/>
      <c r="D1" s="1"/>
      <c r="E1" s="1"/>
      <c r="F1" s="1"/>
      <c r="G1" s="2"/>
      <c r="H1" s="2"/>
    </row>
    <row r="2" customFormat="1" ht="28.5" customHeight="1" spans="1:10">
      <c r="A2" s="3" t="s">
        <v>81</v>
      </c>
      <c r="B2" s="3"/>
      <c r="C2" s="3"/>
      <c r="D2" s="3"/>
      <c r="E2" s="3"/>
      <c r="F2" s="3"/>
      <c r="G2" s="4"/>
      <c r="H2" s="4"/>
    </row>
    <row r="3" customFormat="1" ht="17.25" customHeight="1" spans="1:10">
      <c r="A3" s="5" t="s">
        <v>10</v>
      </c>
      <c r="B3" s="6" t="s">
        <v>44</v>
      </c>
      <c r="C3" s="6" t="s">
        <v>45</v>
      </c>
      <c r="D3" s="6" t="s">
        <v>46</v>
      </c>
      <c r="E3" s="6" t="s">
        <v>47</v>
      </c>
      <c r="F3" s="6" t="s">
        <v>48</v>
      </c>
      <c r="G3" s="6" t="s">
        <v>35</v>
      </c>
      <c r="H3" s="7"/>
    </row>
    <row r="4" customFormat="1" ht="17.25" customHeight="1" spans="1:10">
      <c r="A4" s="8"/>
      <c r="B4" s="9"/>
      <c r="C4" s="9"/>
      <c r="D4" s="9"/>
      <c r="E4" s="9"/>
      <c r="F4" s="9"/>
      <c r="G4" s="9" t="s">
        <v>49</v>
      </c>
      <c r="H4" s="10" t="s">
        <v>50</v>
      </c>
    </row>
    <row r="5" customFormat="1" ht="28" customHeight="1" spans="1:10">
      <c r="A5" s="8"/>
      <c r="B5" s="11"/>
      <c r="C5" s="11" t="s">
        <v>51</v>
      </c>
      <c r="D5" s="11"/>
      <c r="E5" s="11"/>
      <c r="F5" s="12"/>
      <c r="G5" s="12"/>
      <c r="H5" s="13"/>
    </row>
    <row r="6" customFormat="1" ht="60" spans="1:10">
      <c r="A6" s="8">
        <v>1</v>
      </c>
      <c r="B6" s="11" t="s">
        <v>82</v>
      </c>
      <c r="C6" s="11" t="s">
        <v>61</v>
      </c>
      <c r="D6" s="11" t="s">
        <v>83</v>
      </c>
      <c r="E6" s="9" t="s">
        <v>55</v>
      </c>
      <c r="F6" s="12">
        <v>0.367</v>
      </c>
      <c r="G6" s="12">
        <v>9355.16</v>
      </c>
      <c r="H6" s="14">
        <f>F6*G6</f>
        <v>3433.34372</v>
      </c>
      <c r="I6" s="15"/>
      <c r="J6" s="16"/>
    </row>
    <row r="7" customFormat="1" ht="48" spans="1:10">
      <c r="A7" s="8">
        <v>2</v>
      </c>
      <c r="B7" s="11" t="s">
        <v>84</v>
      </c>
      <c r="C7" s="11" t="s">
        <v>64</v>
      </c>
      <c r="D7" s="11" t="s">
        <v>85</v>
      </c>
      <c r="E7" s="9" t="s">
        <v>66</v>
      </c>
      <c r="F7" s="12">
        <v>68.25</v>
      </c>
      <c r="G7" s="12">
        <v>379.19</v>
      </c>
      <c r="H7" s="14">
        <f>F7*G7</f>
        <v>25879.7175</v>
      </c>
    </row>
    <row r="8" customFormat="1" ht="84" spans="1:10">
      <c r="A8" s="8">
        <v>3</v>
      </c>
      <c r="B8" s="11" t="s">
        <v>86</v>
      </c>
      <c r="C8" s="11" t="s">
        <v>68</v>
      </c>
      <c r="D8" s="11" t="s">
        <v>69</v>
      </c>
      <c r="E8" s="9" t="s">
        <v>66</v>
      </c>
      <c r="F8" s="12">
        <v>386.27</v>
      </c>
      <c r="G8" s="12">
        <v>456.76</v>
      </c>
      <c r="H8" s="14">
        <f>F8*G8</f>
        <v>176432.6852</v>
      </c>
    </row>
    <row r="9" customFormat="1" ht="72" spans="1:10">
      <c r="A9" s="8">
        <v>4</v>
      </c>
      <c r="B9" s="11" t="s">
        <v>87</v>
      </c>
      <c r="C9" s="11" t="s">
        <v>71</v>
      </c>
      <c r="D9" s="11" t="s">
        <v>88</v>
      </c>
      <c r="E9" s="9" t="s">
        <v>66</v>
      </c>
      <c r="F9" s="12">
        <v>45.68</v>
      </c>
      <c r="G9" s="12">
        <v>372.64</v>
      </c>
      <c r="H9" s="14">
        <f>F9*G9</f>
        <v>17022.1952</v>
      </c>
    </row>
    <row r="10" customFormat="1" ht="28" customHeight="1" spans="1:10">
      <c r="A10" s="8"/>
      <c r="B10" s="11"/>
      <c r="C10" s="11" t="s">
        <v>75</v>
      </c>
      <c r="D10" s="11"/>
      <c r="E10" s="11"/>
      <c r="F10" s="12"/>
      <c r="G10" s="12"/>
      <c r="H10" s="14"/>
    </row>
    <row r="11" customFormat="1" ht="108" spans="1:10">
      <c r="A11" s="8">
        <v>5</v>
      </c>
      <c r="B11" s="11" t="s">
        <v>89</v>
      </c>
      <c r="C11" s="11" t="s">
        <v>75</v>
      </c>
      <c r="D11" s="11" t="s">
        <v>77</v>
      </c>
      <c r="E11" s="9" t="s">
        <v>66</v>
      </c>
      <c r="F11" s="12">
        <v>36.66</v>
      </c>
      <c r="G11" s="12">
        <v>643.13</v>
      </c>
      <c r="H11" s="14">
        <f>F11*G11</f>
        <v>23577.1458</v>
      </c>
    </row>
    <row r="12" customFormat="1" ht="84" spans="1:10">
      <c r="A12" s="8">
        <v>6</v>
      </c>
      <c r="B12" s="11" t="s">
        <v>90</v>
      </c>
      <c r="C12" s="11" t="s">
        <v>61</v>
      </c>
      <c r="D12" s="11" t="s">
        <v>79</v>
      </c>
      <c r="E12" s="9" t="s">
        <v>55</v>
      </c>
      <c r="F12" s="12">
        <v>0.162</v>
      </c>
      <c r="G12" s="12">
        <v>9355.16</v>
      </c>
      <c r="H12" s="14">
        <f>F12*G12</f>
        <v>1515.53592</v>
      </c>
    </row>
    <row r="13" customFormat="1" ht="28.5" customHeight="1" spans="1:10">
      <c r="A13" s="17" t="s">
        <v>80</v>
      </c>
      <c r="B13" s="18"/>
      <c r="C13" s="18"/>
      <c r="D13" s="18"/>
      <c r="E13" s="18"/>
      <c r="F13" s="18"/>
      <c r="G13" s="18"/>
      <c r="H13" s="19">
        <f>SUM(H6:H12)</f>
        <v>247860.62334</v>
      </c>
    </row>
    <row r="14" customFormat="1" ht="24" customHeight="1"/>
  </sheetData>
  <mergeCells count="12">
    <mergeCell ref="A1:H1"/>
    <mergeCell ref="A2:D2"/>
    <mergeCell ref="E2:F2"/>
    <mergeCell ref="G2:H2"/>
    <mergeCell ref="G3:H3"/>
    <mergeCell ref="A13:G13"/>
    <mergeCell ref="A3:A4"/>
    <mergeCell ref="B3:B4"/>
    <mergeCell ref="C3:C4"/>
    <mergeCell ref="D3:D4"/>
    <mergeCell ref="E3:E4"/>
    <mergeCell ref="F3:F4"/>
  </mergeCells>
  <pageMargins left="0.75" right="0.75" top="1" bottom="1" header="0.5" footer="0.5"/>
  <pageSetup paperSize="9" scale="86" orientation="portrait"/>
  <headerFooter/>
  <colBreaks count="1" manualBreakCount="1">
    <brk id="8" max="1048575" man="1"/>
  </col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view="pageBreakPreview" zoomScaleNormal="100" workbookViewId="0">
      <selection activeCell="D6" sqref="D6"/>
    </sheetView>
  </sheetViews>
  <sheetFormatPr defaultColWidth="9" defaultRowHeight="12"/>
  <cols>
    <col min="1" max="1" width="9.5047619047619" customWidth="1"/>
    <col min="2" max="2" width="19.6666666666667" customWidth="1"/>
    <col min="3" max="3" width="18.1619047619048" customWidth="1"/>
    <col min="4" max="4" width="24.4285714285714" customWidth="1"/>
    <col min="5" max="5" width="7.16190476190476" customWidth="1"/>
    <col min="6" max="6" width="8" customWidth="1"/>
    <col min="7" max="8" width="12.1714285714286" customWidth="1"/>
    <col min="9" max="10" width="12.8571428571429"/>
  </cols>
  <sheetData>
    <row r="1" customFormat="1" ht="39.75" customHeight="1" spans="1:10">
      <c r="A1" s="1" t="s">
        <v>42</v>
      </c>
      <c r="B1" s="1"/>
      <c r="C1" s="1"/>
      <c r="D1" s="1"/>
      <c r="E1" s="1"/>
      <c r="F1" s="1"/>
      <c r="G1" s="2"/>
      <c r="H1" s="2"/>
    </row>
    <row r="2" customFormat="1" ht="28.5" customHeight="1" spans="1:10">
      <c r="A2" s="3" t="s">
        <v>91</v>
      </c>
      <c r="B2" s="3"/>
      <c r="C2" s="3"/>
      <c r="D2" s="3"/>
      <c r="E2" s="3"/>
      <c r="F2" s="3"/>
      <c r="G2" s="4"/>
      <c r="H2" s="4"/>
    </row>
    <row r="3" customFormat="1" ht="17.25" customHeight="1" spans="1:10">
      <c r="A3" s="5" t="s">
        <v>10</v>
      </c>
      <c r="B3" s="6" t="s">
        <v>44</v>
      </c>
      <c r="C3" s="6" t="s">
        <v>45</v>
      </c>
      <c r="D3" s="6" t="s">
        <v>46</v>
      </c>
      <c r="E3" s="6" t="s">
        <v>47</v>
      </c>
      <c r="F3" s="6" t="s">
        <v>48</v>
      </c>
      <c r="G3" s="6" t="s">
        <v>35</v>
      </c>
      <c r="H3" s="7"/>
    </row>
    <row r="4" customFormat="1" ht="17.25" customHeight="1" spans="1:10">
      <c r="A4" s="8"/>
      <c r="B4" s="9"/>
      <c r="C4" s="9"/>
      <c r="D4" s="9"/>
      <c r="E4" s="9"/>
      <c r="F4" s="9"/>
      <c r="G4" s="9" t="s">
        <v>49</v>
      </c>
      <c r="H4" s="10" t="s">
        <v>50</v>
      </c>
    </row>
    <row r="5" customFormat="1" ht="30" customHeight="1" spans="1:10">
      <c r="A5" s="8"/>
      <c r="B5" s="11"/>
      <c r="C5" s="11" t="s">
        <v>92</v>
      </c>
      <c r="D5" s="11"/>
      <c r="E5" s="11"/>
      <c r="F5" s="12"/>
      <c r="G5" s="12"/>
      <c r="H5" s="13"/>
    </row>
    <row r="6" customFormat="1" ht="72" spans="1:10">
      <c r="A6" s="8">
        <v>1</v>
      </c>
      <c r="B6" s="11" t="s">
        <v>93</v>
      </c>
      <c r="C6" s="11" t="s">
        <v>53</v>
      </c>
      <c r="D6" s="11" t="s">
        <v>94</v>
      </c>
      <c r="E6" s="9" t="s">
        <v>55</v>
      </c>
      <c r="F6" s="12">
        <v>1.064</v>
      </c>
      <c r="G6" s="12">
        <v>6916.78</v>
      </c>
      <c r="H6" s="14">
        <f t="shared" ref="H6:H11" si="0">F6*G6</f>
        <v>7359.45392</v>
      </c>
    </row>
    <row r="7" customFormat="1" ht="72" spans="1:10">
      <c r="A7" s="8">
        <v>2</v>
      </c>
      <c r="B7" s="11" t="s">
        <v>95</v>
      </c>
      <c r="C7" s="11" t="s">
        <v>96</v>
      </c>
      <c r="D7" s="11" t="s">
        <v>97</v>
      </c>
      <c r="E7" s="9" t="s">
        <v>55</v>
      </c>
      <c r="F7" s="12">
        <v>0.096</v>
      </c>
      <c r="G7" s="12">
        <v>7231.24</v>
      </c>
      <c r="H7" s="14">
        <f t="shared" si="0"/>
        <v>694.19904</v>
      </c>
    </row>
    <row r="8" customFormat="1" ht="60" spans="1:10">
      <c r="A8" s="8">
        <v>3</v>
      </c>
      <c r="B8" s="11" t="s">
        <v>98</v>
      </c>
      <c r="C8" s="11" t="s">
        <v>99</v>
      </c>
      <c r="D8" s="11" t="s">
        <v>100</v>
      </c>
      <c r="E8" s="9" t="s">
        <v>55</v>
      </c>
      <c r="F8" s="12">
        <v>0.073</v>
      </c>
      <c r="G8" s="12">
        <v>7231.24</v>
      </c>
      <c r="H8" s="14">
        <f t="shared" si="0"/>
        <v>527.88052</v>
      </c>
    </row>
    <row r="9" customFormat="1" ht="132" spans="1:10">
      <c r="A9" s="8">
        <v>4</v>
      </c>
      <c r="B9" s="11" t="s">
        <v>101</v>
      </c>
      <c r="C9" s="11" t="s">
        <v>102</v>
      </c>
      <c r="D9" s="11" t="s">
        <v>103</v>
      </c>
      <c r="E9" s="9" t="s">
        <v>66</v>
      </c>
      <c r="F9" s="12">
        <v>144.28</v>
      </c>
      <c r="G9" s="12">
        <v>106.36</v>
      </c>
      <c r="H9" s="14">
        <f t="shared" si="0"/>
        <v>15345.6208</v>
      </c>
    </row>
    <row r="10" customFormat="1" ht="36" spans="1:10">
      <c r="A10" s="8">
        <v>5</v>
      </c>
      <c r="B10" s="11" t="s">
        <v>104</v>
      </c>
      <c r="C10" s="11" t="s">
        <v>61</v>
      </c>
      <c r="D10" s="11" t="s">
        <v>105</v>
      </c>
      <c r="E10" s="9" t="s">
        <v>55</v>
      </c>
      <c r="F10" s="12">
        <v>0.092</v>
      </c>
      <c r="G10" s="12">
        <v>9355.16</v>
      </c>
      <c r="H10" s="14">
        <f t="shared" si="0"/>
        <v>860.67472</v>
      </c>
    </row>
    <row r="11" customFormat="1" ht="108" spans="1:10">
      <c r="A11" s="8">
        <v>6</v>
      </c>
      <c r="B11" s="11" t="s">
        <v>106</v>
      </c>
      <c r="C11" s="11" t="s">
        <v>107</v>
      </c>
      <c r="D11" s="11" t="s">
        <v>108</v>
      </c>
      <c r="E11" s="9" t="s">
        <v>66</v>
      </c>
      <c r="F11" s="12">
        <v>212.1</v>
      </c>
      <c r="G11" s="12">
        <v>537.8</v>
      </c>
      <c r="H11" s="14">
        <f t="shared" si="0"/>
        <v>114067.38</v>
      </c>
      <c r="I11" s="15"/>
      <c r="J11" s="16"/>
    </row>
    <row r="12" customFormat="1" ht="28.5" customHeight="1" spans="1:10">
      <c r="A12" s="17" t="s">
        <v>80</v>
      </c>
      <c r="B12" s="18"/>
      <c r="C12" s="18"/>
      <c r="D12" s="18"/>
      <c r="E12" s="18"/>
      <c r="F12" s="18"/>
      <c r="G12" s="18"/>
      <c r="H12" s="19">
        <f>SUM(H6:H11)</f>
        <v>138855.209</v>
      </c>
    </row>
    <row r="13" ht="24" customHeight="1"/>
  </sheetData>
  <mergeCells count="12">
    <mergeCell ref="A1:H1"/>
    <mergeCell ref="A2:D2"/>
    <mergeCell ref="E2:F2"/>
    <mergeCell ref="G2:H2"/>
    <mergeCell ref="G3:H3"/>
    <mergeCell ref="A12:G12"/>
    <mergeCell ref="A3:A4"/>
    <mergeCell ref="B3:B4"/>
    <mergeCell ref="C3:C4"/>
    <mergeCell ref="D3:D4"/>
    <mergeCell ref="E3:E4"/>
    <mergeCell ref="F3:F4"/>
  </mergeCells>
  <pageMargins left="0.75" right="0.75" top="1" bottom="1" header="0.5" footer="0.5"/>
  <pageSetup paperSize="9" scale="86"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封-2 采购控制价封面</vt:lpstr>
      <vt:lpstr>汇总表</vt:lpstr>
      <vt:lpstr>编制说明</vt:lpstr>
      <vt:lpstr>报价汇总表</vt:lpstr>
      <vt:lpstr>1号楼幕墙</vt:lpstr>
      <vt:lpstr>2号楼幕墙</vt:lpstr>
      <vt:lpstr>3号楼钢结构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性杜涟兄盼</cp:lastModifiedBy>
  <dcterms:created xsi:type="dcterms:W3CDTF">2025-04-16T20:24:00Z</dcterms:created>
  <dcterms:modified xsi:type="dcterms:W3CDTF">2026-03-05T03:57:07Z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EA235EE6BCF749049837E5E0727AFB10_13</vt:lpwstr>
  </property>
  <property fmtid="{D5CDD505-2E9C-101B-9397-08002B2CF9AE}" pid="4" name="CalculationRule">
    <vt:i4>0</vt:i4>
  </property>
</Properties>
</file>