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02" firstSheet="2" activeTab="2"/>
  </bookViews>
  <sheets>
    <sheet name="封-2 采购控制价封面" sheetId="21" r:id="rId1"/>
    <sheet name="汇总表" sheetId="22" r:id="rId2"/>
    <sheet name="编制说明" sheetId="23" r:id="rId3"/>
    <sheet name="报价汇总表" sheetId="1" r:id="rId4"/>
    <sheet name="1号楼幕墙" sheetId="2" r:id="rId5"/>
    <sheet name="2号楼幕墙" sheetId="25" r:id="rId6"/>
    <sheet name="3号楼钢结构" sheetId="26" r:id="rId7"/>
  </sheets>
  <definedNames>
    <definedName name="_xlnm.Print_Area" localSheetId="1">汇总表!$A$1:$G$5</definedName>
    <definedName name="_xlnm.Print_Area" localSheetId="2">编制说明!$A$1:$A$11</definedName>
    <definedName name="_xlnm.Print_Titles" localSheetId="4">'1号楼幕墙'!$1:$4</definedName>
    <definedName name="_xlnm.Print_Area" localSheetId="4">'1号楼幕墙'!$A$1:$H$16</definedName>
    <definedName name="_xlnm.Print_Area" localSheetId="5">'2号楼幕墙'!$A$1:$H$13</definedName>
    <definedName name="_xlnm.Print_Area" localSheetId="6">'3号楼钢结构'!$A$1:$H$12</definedName>
    <definedName name="_xlnm.Print_Area" localSheetId="3">报价汇总表!$A$1:$D$10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<sst xmlns="http://schemas.openxmlformats.org/spreadsheetml/2006/main" count="169" uniqueCount="109">
  <si>
    <t>松山湖机器人智创城项目-幕墙工程</t>
  </si>
  <si>
    <t>采 购 控 制 价</t>
  </si>
  <si>
    <t>招  标  人：</t>
  </si>
  <si>
    <t>东莞市城市工程建设集团有限公司</t>
  </si>
  <si>
    <t>编  制  人：</t>
  </si>
  <si>
    <t>编制时间：   年   月   日</t>
  </si>
  <si>
    <t>审  核  人：</t>
  </si>
  <si>
    <t>审核时间：   年   月   日</t>
  </si>
  <si>
    <t>年   月   日</t>
  </si>
  <si>
    <t>松山湖机器人智创城项目-幕墙工程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</si>
  <si>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</si>
  <si>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</si>
  <si>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</si>
  <si>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</si>
  <si>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</si>
  <si>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</si>
  <si>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</si>
  <si>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</si>
  <si>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</si>
  <si>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</si>
  <si>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</si>
  <si>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</si>
  <si>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幕墙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</si>
  <si>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</si>
  <si>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</si>
  <si>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</si>
  <si>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</si>
  <si>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</si>
  <si>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</si>
  <si>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</si>
  <si>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</si>
  <si>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</si>
  <si>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</si>
  <si>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t>
  </si>
  <si>
    <t>工程名称</t>
  </si>
  <si>
    <t>金额（元）</t>
  </si>
  <si>
    <t>松山湖机器人智创城项目-1号厂房-幕墙工程</t>
  </si>
  <si>
    <t>松山湖机器人智创城项目-2号宿舍楼-幕墙工程</t>
  </si>
  <si>
    <t>松山湖机器人智创城项目-3号仓库-钢结构工程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</si>
  <si>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</si>
  <si>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</si>
  <si>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</si>
  <si>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</si>
  <si>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工程名称：松山湖机器人智创城项目1号厂房-幕墙工程</t>
  </si>
  <si>
    <t>项目编码</t>
  </si>
  <si>
    <t>项目名称</t>
  </si>
  <si>
    <t>项目特征描述</t>
  </si>
  <si>
    <t>计量
单位</t>
  </si>
  <si>
    <t>工程量</t>
  </si>
  <si>
    <t>综合单价</t>
  </si>
  <si>
    <t>合价</t>
  </si>
  <si>
    <t>钢结构铝板雨蓬</t>
  </si>
  <si>
    <t>010604001001</t>
  </si>
  <si>
    <t>钢梁</t>
  </si>
  <si>
    <t>1.钢材品种、规格:Q355B HN500*200*10*16mm、口300*150*8mm、φ219*10mm、口400*200*8mm、口150*100*5mm、口200*100*6mm
2.构件涂(镀)层要求:钢构件表面均应进行喷砂除锈处理，喷涂环氧富锌底漆防锈底漆二道,漆膜厚度70 ,环氧云铁中间漆一道,漆膜厚度60 ,氟碳面漆二道
3.防火要求:采用薄型NB防火涂料,涂层厚度3&lt;t≤7（1.5h）
4.符合图纸及相关规范标准要求</t>
  </si>
  <si>
    <t>t</t>
  </si>
  <si>
    <t>010608002001</t>
  </si>
  <si>
    <t>高强螺栓</t>
  </si>
  <si>
    <t>1.各连接大样节点处
2.螺栓种类、规格:高强螺栓M24
3.符合图纸及相关规范标准要求</t>
  </si>
  <si>
    <t>套</t>
  </si>
  <si>
    <t>010506025003</t>
  </si>
  <si>
    <t>预埋铁件</t>
  </si>
  <si>
    <t>1.钢材种类:Q355B
2.规格:550*300*25mm、700*400*30mm
3.铁件尺寸:8C22铁件、L=750mm，8C22铁件、L=400mm
4.含其他连接件、规格详见图纸大样
5.符合图纸及相关规范标准要求</t>
  </si>
  <si>
    <t>010607009001</t>
  </si>
  <si>
    <t>不锈钢板水槽</t>
  </si>
  <si>
    <t>1.钢材品种、规格:2.0mm厚350mm宽不锈钢板水槽、2.0mm厚400mm宽不锈钢板水槽
2.符合图纸及相关规范标准要求</t>
  </si>
  <si>
    <t>m2</t>
  </si>
  <si>
    <t>011506001001</t>
  </si>
  <si>
    <t>装饰板雨篷</t>
  </si>
  <si>
    <t>1.骨架材料种类、规格、中距:L50*5.0镀锌角钢
2.装饰板材料品种、规格:2.5mm铝单板表面氟碳喷涂
3.符合图纸及相关规范标准要求</t>
  </si>
  <si>
    <t>011205001013</t>
  </si>
  <si>
    <t>墙、柱面装饰板</t>
  </si>
  <si>
    <t>1.龙骨材料种类、规格、中距:L50*5.0mm镀锌角钢、100*50*5mm镀锌钢方通、L50*5mm镀锌钢角码
2.面层材料品种、规格:2.5mm氟碳喷涂铝单板
3.符合图纸及相关规范标准要求</t>
  </si>
  <si>
    <t>010608002002</t>
  </si>
  <si>
    <t>1.螺栓种类、规格:M12*160倒锥形化学螺栓
2.符合图纸及相关规范标准要求</t>
  </si>
  <si>
    <t>轻钢玻璃雨蓬</t>
  </si>
  <si>
    <t>011506001002</t>
  </si>
  <si>
    <t>1.骨架材料种类、规格、中距:120*60*4mm钢方通，表面氟碳喷涂、60*60*4mm钢方通，表面氟碳喷涂
2.装饰板材料品种、规格:6+1.52PVB+6钢化夹胶清玻、铝合金副框
3.符合图纸及相关规范标准要求</t>
  </si>
  <si>
    <t>010506025004</t>
  </si>
  <si>
    <t>1.规格:200*300*10mm锚板
2.铁件尺寸:4φ12锚筋，L=180mm
3.含其他连接件、规格详见图纸大样
4.符合图纸及相关规范标准要求</t>
  </si>
  <si>
    <t>合   计</t>
  </si>
  <si>
    <t>工程名称：松山湖机器人智创城项目2号宿舍楼-幕墙工程</t>
  </si>
  <si>
    <t>010506025006</t>
  </si>
  <si>
    <t>1.预埋铁件
2.含其他连接件、规格详见图纸大样
3.符合图纸及相关规范标准要求</t>
  </si>
  <si>
    <t>010607009002</t>
  </si>
  <si>
    <t>1.钢材品种、规格:2.0mm厚200mm宽不锈钢板水槽
2.符合图纸及相关规范标准要求</t>
  </si>
  <si>
    <t>011506001003</t>
  </si>
  <si>
    <t>011205001018</t>
  </si>
  <si>
    <t>1.龙骨材料种类、规格、中距:L50x5mm镀锌角钢
2.面层材料品种、规格:2.5mm氟碳喷涂铝单板
3.符合图纸及相关规范标准要求</t>
  </si>
  <si>
    <t>011506001004</t>
  </si>
  <si>
    <t>010506025007</t>
  </si>
  <si>
    <t>工程名称：松山湖机器人智创城项目3号危弃仓库-幕墙工程</t>
  </si>
  <si>
    <t>金属结构工程</t>
  </si>
  <si>
    <t>010604001002</t>
  </si>
  <si>
    <t>1.钢材品种、规格:檩条C220X75X20X2.5，采用Q235B钢材
2.金属结构件场内运输
3.符合设计图纸以及施工规范要求</t>
  </si>
  <si>
    <t>010607002001</t>
  </si>
  <si>
    <t>钢支撑、钢拉条【斜拉条、直拉条】</t>
  </si>
  <si>
    <t>1.钢材品种、规格:斜拉条、直拉条，Φ12圆钢，采用Q235钢材
2.金属结构件场内运输
3.符合设计图纸以及施工规范要求</t>
  </si>
  <si>
    <t>010607002002</t>
  </si>
  <si>
    <t>钢支撑、钢拉条【圆套管】</t>
  </si>
  <si>
    <t>1.钢材品种、规格:圆管Φ32*2，采用Q235钢材
2.金属结构件场内运输
3.符合设计图纸以及施工规范要求</t>
  </si>
  <si>
    <t>011402003001</t>
  </si>
  <si>
    <t>金属面油漆【屋面钢结构】</t>
  </si>
  <si>
    <t>1.除锈等级:钢材表面清理金属面，除锈等级不低于Sa2  或St3级
2.油漆品种、遍数或厚度:铁红环氧底漆一道,丙烯酸漆一道,氯化橡胶漆三道
3.防火要求:3~7膨胀型薄型防火涂料
4.水性丙烯酸漆两道
5.符合设计图纸以及施工规范要求</t>
  </si>
  <si>
    <t>010506025008</t>
  </si>
  <si>
    <t>1.钢材种类:预埋钢板
2.符合设计图纸以及施工规范要求</t>
  </si>
  <si>
    <t>010605001001</t>
  </si>
  <si>
    <t>金属板屋面</t>
  </si>
  <si>
    <t>1.钢材品种、规格:1.0mm厚65-430型氟碳铝镁锰
2.钢板型号、厚度:0.476mm厚900型镀铝锌彩钢板
3.100mm厚100kg/m3岩棉
4.1.0mm厚防水透气膜
5.屋面镀锌包角板，1mm
6.符合设计图纸以及施工规范要求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</si>
</sst>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 numFmtId="179" formatCode="#,##0.00_ "/>
    <numFmt numFmtId="180"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3" applyNumberFormat="0" applyFill="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1" fillId="0" borderId="0" applyNumberFormat="0" applyFill="0" applyBorder="0" applyAlignment="0" applyProtection="0">
      <alignment vertical="center"/>
    </xf>
    <xf numFmtId="0" fontId="22" fillId="4" borderId="25" applyNumberFormat="0" applyAlignment="0" applyProtection="0">
      <alignment vertical="center"/>
    </xf>
    <xf numFmtId="0" fontId="23" fillId="5" borderId="26" applyNumberFormat="0" applyAlignment="0" applyProtection="0">
      <alignment vertical="center"/>
    </xf>
    <xf numFmtId="0" fontId="24" fillId="5" borderId="25" applyNumberFormat="0" applyAlignment="0" applyProtection="0">
      <alignment vertical="center"/>
    </xf>
    <xf numFmtId="0" fontId="25" fillId="6" borderId="27" applyNumberFormat="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8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2" fillId="2" borderId="0" xfId="49" applyFont="1" applyFill="1" applyBorder="1" applyAlignment="1">
      <alignment vertical="center" wrapText="1"/>
    </xf>
    <xf numFmtId="0" fontId="2" fillId="2" borderId="0"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0" fontId="4" fillId="2" borderId="10"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7"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77"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178" fontId="0" fillId="0" borderId="0" xfId="3" applyNumberFormat="1" applyFont="1" applyAlignment="1"/>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7" fillId="0" borderId="10" xfId="0" applyFont="1" applyFill="1" applyBorder="1" applyAlignment="1">
      <alignment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10" xfId="0" applyFont="1" applyFill="1" applyBorder="1" applyAlignment="1">
      <alignment horizontal="center" vertical="center"/>
    </xf>
    <xf numFmtId="176" fontId="7" fillId="0"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9" fontId="4" fillId="0" borderId="10" xfId="0" applyNumberFormat="1" applyFont="1" applyFill="1" applyBorder="1" applyAlignment="1">
      <alignment vertical="center"/>
    </xf>
    <xf numFmtId="0" fontId="3" fillId="0" borderId="10" xfId="0" applyFont="1" applyFill="1" applyBorder="1" applyAlignment="1">
      <alignment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6" fontId="4" fillId="0" borderId="10" xfId="0" applyNumberFormat="1" applyFont="1" applyFill="1" applyBorder="1" applyAlignment="1">
      <alignment vertical="center"/>
    </xf>
    <xf numFmtId="179" fontId="4" fillId="0" borderId="14" xfId="0" applyNumberFormat="1" applyFont="1" applyFill="1" applyBorder="1" applyAlignment="1">
      <alignment horizontal="center" vertical="center"/>
    </xf>
    <xf numFmtId="179" fontId="4" fillId="0" borderId="15" xfId="0" applyNumberFormat="1" applyFont="1" applyFill="1" applyBorder="1" applyAlignment="1">
      <alignment horizontal="center" vertical="center"/>
    </xf>
    <xf numFmtId="179" fontId="4" fillId="0" borderId="16" xfId="0" applyNumberFormat="1"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180" fontId="9" fillId="0" borderId="14" xfId="0" applyNumberFormat="1" applyFont="1" applyFill="1" applyBorder="1" applyAlignment="1">
      <alignment horizontal="center" vertical="center"/>
    </xf>
    <xf numFmtId="180" fontId="9" fillId="0" borderId="15" xfId="0" applyNumberFormat="1" applyFont="1" applyFill="1" applyBorder="1" applyAlignment="1">
      <alignment horizontal="center" vertical="center"/>
    </xf>
    <xf numFmtId="180" fontId="9" fillId="0" borderId="16"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0" fillId="2" borderId="20"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5" fillId="2" borderId="0" xfId="49" applyFont="1" applyFill="1" applyAlignment="1">
      <alignment horizontal="center" wrapText="1"/>
    </xf>
    <xf numFmtId="0" fontId="12" fillId="2" borderId="20" xfId="49" applyFont="1" applyFill="1" applyBorder="1" applyAlignment="1">
      <alignment horizontal="center" wrapText="1"/>
    </xf>
    <xf numFmtId="0" fontId="5"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2" fillId="2" borderId="20"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A2" sqref="A2:G2"/>
    </sheetView>
  </sheetViews>
  <sheetFormatPr defaultColWidth="8.1047619047619" defaultRowHeight="12" outlineLevelCol="6"/>
  <cols>
    <col min="1" max="1" width="15.752380952381" style="61" customWidth="1"/>
    <col min="2" max="2" width="2.25714285714286" style="61" customWidth="1"/>
    <col min="3" max="3" width="19.5047619047619" style="61" customWidth="1"/>
    <col min="4" max="4" width="22.3714285714286" style="61" customWidth="1"/>
    <col min="5" max="5" width="38.5428571428571" style="61" customWidth="1"/>
    <col min="6" max="6" width="2.4" style="61" customWidth="1"/>
    <col min="7" max="7" width="10.2952380952381" style="61" customWidth="1"/>
    <col min="8" max="16384" width="8.1047619047619" style="61"/>
  </cols>
  <sheetData>
    <row r="1" ht="127.5" customHeight="1" spans="1:7">
      <c r="A1" s="62"/>
      <c r="B1" s="62"/>
      <c r="C1" s="63" t="s">
        <v>0</v>
      </c>
      <c r="D1" s="63"/>
      <c r="E1" s="63"/>
      <c r="F1" s="63"/>
      <c r="G1" s="64"/>
    </row>
    <row r="2" ht="60" customHeight="1" spans="1:7">
      <c r="A2" s="65" t="s">
        <v>1</v>
      </c>
      <c r="B2" s="65"/>
      <c r="C2" s="65"/>
      <c r="D2" s="65"/>
      <c r="E2" s="65"/>
      <c r="F2" s="65"/>
      <c r="G2" s="65"/>
    </row>
    <row r="3" ht="75" customHeight="1" spans="1:7">
      <c r="A3" s="66"/>
      <c r="B3" s="67" t="s">
        <v>2</v>
      </c>
      <c r="C3" s="67"/>
      <c r="D3" s="68" t="s">
        <v>3</v>
      </c>
      <c r="E3" s="68"/>
      <c r="F3" s="66"/>
      <c r="G3" s="66"/>
    </row>
    <row r="4" ht="65" customHeight="1" spans="1:7">
      <c r="A4" s="66"/>
      <c r="B4" s="69"/>
      <c r="C4" s="69"/>
      <c r="D4" s="70"/>
      <c r="E4" s="70"/>
      <c r="F4" s="66"/>
      <c r="G4" s="66"/>
    </row>
    <row r="5" ht="60" customHeight="1" spans="1:7">
      <c r="A5" s="71"/>
      <c r="B5" s="67" t="s">
        <v>4</v>
      </c>
      <c r="C5" s="67"/>
      <c r="D5" s="72"/>
      <c r="E5" s="73" t="s">
        <v>5</v>
      </c>
      <c r="F5" s="71"/>
      <c r="G5" s="71"/>
    </row>
    <row r="6" ht="36" customHeight="1" spans="1:7">
      <c r="A6" s="71"/>
      <c r="B6" s="69"/>
      <c r="C6" s="69"/>
      <c r="D6" s="70"/>
      <c r="E6" s="74"/>
      <c r="F6" s="71"/>
      <c r="G6" s="71"/>
    </row>
    <row r="7" ht="60.75" customHeight="1" spans="1:7">
      <c r="A7" s="71"/>
      <c r="B7" s="67" t="s">
        <v>6</v>
      </c>
      <c r="C7" s="67"/>
      <c r="D7" s="72"/>
      <c r="E7" s="73" t="s">
        <v>7</v>
      </c>
      <c r="F7" s="71"/>
      <c r="G7" s="71"/>
    </row>
    <row r="8" ht="36" customHeight="1" spans="1:7">
      <c r="A8" s="71"/>
      <c r="B8" s="75"/>
      <c r="C8" s="75"/>
      <c r="D8" s="70"/>
      <c r="E8" s="74"/>
      <c r="F8" s="75"/>
      <c r="G8" s="75"/>
    </row>
    <row r="9" ht="69.75" customHeight="1" spans="1:7">
      <c r="A9" s="71"/>
      <c r="B9" s="76"/>
      <c r="C9" s="76"/>
      <c r="D9" s="67" t="s">
        <v>8</v>
      </c>
      <c r="E9" s="67"/>
      <c r="F9" s="71"/>
      <c r="G9" s="71"/>
    </row>
    <row r="10" ht="18" customHeight="1" spans="1:7">
      <c r="A10" s="71"/>
      <c r="B10" s="76"/>
      <c r="C10" s="76"/>
      <c r="D10" s="77"/>
      <c r="E10" s="77"/>
      <c r="F10" s="78"/>
      <c r="G10" s="78"/>
    </row>
    <row r="11" ht="18" customHeight="1" spans="1:7">
      <c r="A11" s="62"/>
      <c r="B11" s="62"/>
      <c r="C11" s="75"/>
      <c r="D11" s="75"/>
      <c r="E11" s="75"/>
      <c r="F11" s="75"/>
      <c r="G11" s="7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A2" sqref="A2"/>
    </sheetView>
  </sheetViews>
  <sheetFormatPr defaultColWidth="10.6666666666667" defaultRowHeight="14.25" outlineLevelRow="4" outlineLevelCol="6"/>
  <cols>
    <col min="1" max="1" width="8.14285714285714" style="37" customWidth="1"/>
    <col min="2" max="2" width="22.6761904761905" style="37" customWidth="1"/>
    <col min="3" max="3" width="33.7809523809524" style="37" customWidth="1"/>
    <col min="4" max="4" width="24.4285714285714" style="37" customWidth="1"/>
    <col min="5" max="6" width="28.152380952381" style="37" customWidth="1"/>
    <col min="7" max="7" width="24.6" style="37" customWidth="1"/>
    <col min="8" max="16384" width="10.6666666666667" style="37"/>
  </cols>
  <sheetData>
    <row r="1" s="37" customFormat="1" ht="54" customHeight="1" spans="1:7">
      <c r="A1" s="38" t="s">
        <v>9</v>
      </c>
      <c r="B1" s="39"/>
      <c r="C1" s="39"/>
      <c r="D1" s="40"/>
      <c r="E1" s="39"/>
      <c r="F1" s="39"/>
      <c r="G1" s="39"/>
    </row>
    <row r="2" s="37" customFormat="1" ht="52" customHeight="1" spans="1:7">
      <c r="A2" s="41" t="s">
        <v>10</v>
      </c>
      <c r="B2" s="41" t="s">
        <v>11</v>
      </c>
      <c r="C2" s="41" t="s">
        <v>12</v>
      </c>
      <c r="D2" s="42" t="s">
        <v>13</v>
      </c>
      <c r="E2" s="43" t="s">
        <v>14</v>
      </c>
      <c r="F2" s="43" t="s">
        <v>15</v>
      </c>
      <c r="G2" s="41" t="s">
        <v>16</v>
      </c>
    </row>
    <row r="3" s="37" customFormat="1" ht="52" customHeight="1" spans="1:7">
      <c r="A3" s="44">
        <v>1</v>
      </c>
      <c r="B3" s="45" t="s">
        <v>17</v>
      </c>
      <c r="C3" s="46"/>
      <c r="D3" s="46"/>
      <c r="E3" s="46"/>
      <c r="F3" s="46"/>
      <c r="G3" s="47"/>
    </row>
    <row r="4" s="37" customFormat="1" ht="52" customHeight="1" spans="1:7">
      <c r="A4" s="48" t="s">
        <v>18</v>
      </c>
      <c r="B4" s="49"/>
      <c r="C4" s="50"/>
      <c r="D4" s="51" t="s">
        <v>19</v>
      </c>
      <c r="E4" s="52">
        <f>F3</f>
        <v>0</v>
      </c>
      <c r="F4" s="53"/>
      <c r="G4" s="54"/>
    </row>
    <row r="5" s="37" customFormat="1" ht="52" customHeight="1" spans="1:7">
      <c r="A5" s="55"/>
      <c r="B5" s="56"/>
      <c r="C5" s="57"/>
      <c r="D5" s="51" t="s">
        <v>20</v>
      </c>
      <c r="E5" s="58" t="str">
        <f>IF(E4&lt;0,"负","")&amp;IF(TRUNC(E4)=E4,TEXT(IF(E4&lt;0,-E4,E4),"[DBNum2]")&amp;"元整",IF(TRUNC(E4*10)=E4*10,TEXT(TRUNC(IF(E4&lt;0,-E4,E4)),"[DBNum2]")&amp;"元"&amp;TEXT(RIGHT(E4),"[DBNum2]")&amp;"角整",TEXT(TRUNC(E4),"[DBNum2]")&amp;"元"&amp;IF(ISNUMBER(FIND(".0",E4)),"零",TEXT(LEFT(RIGHT(E4,2)),"[DBNum2]")&amp;"角")&amp;TEXT(RIGHT(E4),"[DBNum2]")&amp;"分"))</f>
        <v>零元整</v>
      </c>
      <c r="F5" s="59"/>
      <c r="G5" s="60"/>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9" sqref="A9"/>
    </sheetView>
  </sheetViews>
  <sheetFormatPr defaultColWidth="13.0380952380952" defaultRowHeight="33" customHeight="1"/>
  <cols>
    <col min="1" max="1" width="142.219047619048" style="31" customWidth="1"/>
    <col min="2" max="32" width="13.3428571428571" style="30"/>
    <col min="33" max="16384" width="13.0380952380952" style="30"/>
  </cols>
  <sheetData>
    <row r="1" s="30" customFormat="1" ht="43" customHeight="1" spans="1:10">
      <c r="A1" s="32" t="s">
        <v>21</v>
      </c>
    </row>
    <row r="2" s="30" customFormat="1" ht="90" customHeight="1" spans="1:10">
      <c r="A2" s="33" t="s">
        <v>22</v>
      </c>
    </row>
    <row r="3" s="30" customFormat="1" ht="116" customHeight="1" spans="1:10">
      <c r="A3" s="34" t="s">
        <v>23</v>
      </c>
    </row>
    <row r="4" s="30" customFormat="1" ht="102" customHeight="1" spans="1:10">
      <c r="A4" s="35" t="s">
        <v>24</v>
      </c>
    </row>
    <row r="5" s="30" customFormat="1" ht="37" customHeight="1" spans="1:10">
      <c r="A5" s="33" t="s">
        <v>25</v>
      </c>
    </row>
    <row r="6" s="30" customFormat="1" ht="53" customHeight="1" spans="1:10">
      <c r="A6" s="33" t="s">
        <v>26</v>
      </c>
    </row>
    <row r="7" s="30" customFormat="1" ht="54" customHeight="1" spans="1:10">
      <c r="A7" s="33" t="s">
        <v>27</v>
      </c>
    </row>
    <row r="8" s="30" customFormat="1" ht="48" customHeight="1" spans="1:10">
      <c r="A8" s="33" t="s">
        <v>28</v>
      </c>
    </row>
    <row r="9" s="30" customFormat="1" ht="34" customHeight="1" spans="1:10">
      <c r="A9" s="33" t="s">
        <v>29</v>
      </c>
    </row>
    <row r="10" s="30" customFormat="1" ht="34" customHeight="1" spans="1:10">
      <c r="A10" s="33" t="s">
        <v>30</v>
      </c>
    </row>
    <row r="11" s="30" customFormat="1" customHeight="1" spans="1:10">
      <c r="A11" s="36" t="s">
        <v>31</v>
      </c>
      <c r="B11" s="33"/>
      <c r="C11" s="33"/>
      <c r="D11" s="33"/>
      <c r="E11" s="33"/>
      <c r="F11" s="33"/>
      <c r="G11" s="33"/>
      <c r="H11" s="33"/>
      <c r="I11" s="33"/>
      <c r="J11" s="33"/>
    </row>
    <row r="12" s="30" customFormat="1" customHeight="1" spans="1:10">
      <c r="A12" s="31"/>
    </row>
    <row r="13" s="30"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showZeros="0" view="pageBreakPreview" zoomScaleNormal="100" workbookViewId="0">
      <selection activeCell="E26" sqref="E26"/>
    </sheetView>
  </sheetViews>
  <sheetFormatPr defaultColWidth="9" defaultRowHeight="12" outlineLevelCol="5"/>
  <cols>
    <col min="1" max="1" width="12.3333333333333" customWidth="1"/>
    <col min="2" max="2" width="63" customWidth="1"/>
    <col min="3" max="3" width="19.8380952380952" customWidth="1"/>
    <col min="4" max="4" width="15.6666666666667" customWidth="1"/>
    <col min="5" max="5" width="11.2857142857143" customWidth="1"/>
    <col min="6" max="6" width="12.8571428571429"/>
  </cols>
  <sheetData>
    <row r="1" ht="39.75" customHeight="1" spans="1:6">
      <c r="A1" s="1" t="s">
        <v>32</v>
      </c>
      <c r="B1" s="1"/>
      <c r="C1" s="1"/>
      <c r="D1" s="1"/>
    </row>
    <row r="2" ht="28.5" customHeight="1" spans="1:6">
      <c r="A2" s="3" t="s">
        <v>33</v>
      </c>
      <c r="B2" s="3"/>
      <c r="C2" s="3"/>
      <c r="D2" s="3"/>
    </row>
    <row r="3" ht="18" customHeight="1" spans="1:6">
      <c r="A3" s="21" t="s">
        <v>10</v>
      </c>
      <c r="B3" s="21" t="s">
        <v>34</v>
      </c>
      <c r="C3" s="21" t="s">
        <v>35</v>
      </c>
      <c r="D3" s="21" t="s">
        <v>16</v>
      </c>
    </row>
    <row r="4" ht="20" customHeight="1" spans="1:6">
      <c r="A4" s="21"/>
      <c r="B4" s="21"/>
      <c r="C4" s="21"/>
      <c r="D4" s="21"/>
    </row>
    <row r="5" ht="33" customHeight="1" spans="1:6">
      <c r="A5" s="22">
        <v>1</v>
      </c>
      <c r="B5" s="23" t="s">
        <v>36</v>
      </c>
      <c r="C5" s="24">
        <f>'1号楼幕墙'!H16</f>
        <v>0</v>
      </c>
      <c r="D5" s="25"/>
    </row>
    <row r="6" ht="33" customHeight="1" spans="1:6">
      <c r="A6" s="22">
        <v>2</v>
      </c>
      <c r="B6" s="23" t="s">
        <v>37</v>
      </c>
      <c r="C6" s="24">
        <f>'2号楼幕墙'!H13</f>
        <v>0</v>
      </c>
      <c r="D6" s="25"/>
    </row>
    <row r="7" ht="33" customHeight="1" spans="1:6">
      <c r="A7" s="22">
        <v>3</v>
      </c>
      <c r="B7" s="23" t="s">
        <v>38</v>
      </c>
      <c r="C7" s="24">
        <f>'3号楼钢结构'!H12</f>
        <v>0</v>
      </c>
      <c r="D7" s="25"/>
    </row>
    <row r="8" ht="27" customHeight="1" spans="1:6">
      <c r="A8" s="22">
        <v>4</v>
      </c>
      <c r="B8" s="22" t="s">
        <v>39</v>
      </c>
      <c r="C8" s="24">
        <f>SUM(C5:C7)</f>
        <v>0</v>
      </c>
      <c r="D8" s="26"/>
      <c r="E8" s="24"/>
    </row>
    <row r="9" ht="27" customHeight="1" spans="1:6">
      <c r="A9" s="22">
        <v>5</v>
      </c>
      <c r="B9" s="22" t="s">
        <v>40</v>
      </c>
      <c r="C9" s="27">
        <f>C8*0.09</f>
        <v>0</v>
      </c>
      <c r="D9" s="28"/>
    </row>
    <row r="10" ht="25.5" customHeight="1" spans="1:6">
      <c r="A10" s="22">
        <v>6</v>
      </c>
      <c r="B10" s="22" t="s">
        <v>41</v>
      </c>
      <c r="C10" s="27">
        <f>SUM(C8:C9)</f>
        <v>0</v>
      </c>
      <c r="D10" s="28"/>
      <c r="F10" s="2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showZeros="0" view="pageBreakPreview" zoomScaleNormal="100" workbookViewId="0">
      <selection activeCell="D6" sqref="D6"/>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43</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28" customHeight="1" spans="1:10">
      <c r="A5" s="8"/>
      <c r="B5" s="11"/>
      <c r="C5" s="11" t="s">
        <v>51</v>
      </c>
      <c r="D5" s="11"/>
      <c r="E5" s="11"/>
      <c r="F5" s="12"/>
      <c r="G5" s="12"/>
      <c r="H5" s="13"/>
    </row>
    <row r="6" customFormat="1" ht="204" spans="1:10">
      <c r="A6" s="8">
        <v>1</v>
      </c>
      <c r="B6" s="11" t="s">
        <v>52</v>
      </c>
      <c r="C6" s="11" t="s">
        <v>53</v>
      </c>
      <c r="D6" s="11" t="s">
        <v>54</v>
      </c>
      <c r="E6" s="9" t="s">
        <v>55</v>
      </c>
      <c r="F6" s="12">
        <v>45.024</v>
      </c>
      <c r="G6" s="12"/>
      <c r="H6" s="14">
        <f>F6*G6</f>
        <v>0</v>
      </c>
      <c r="I6" s="15"/>
      <c r="J6" s="16"/>
    </row>
    <row r="7" customFormat="1" ht="60" spans="1:10">
      <c r="A7" s="8">
        <v>2</v>
      </c>
      <c r="B7" s="11" t="s">
        <v>56</v>
      </c>
      <c r="C7" s="11" t="s">
        <v>57</v>
      </c>
      <c r="D7" s="11" t="s">
        <v>58</v>
      </c>
      <c r="E7" s="9" t="s">
        <v>59</v>
      </c>
      <c r="F7" s="12">
        <v>32</v>
      </c>
      <c r="G7" s="12"/>
      <c r="H7" s="14">
        <f t="shared" ref="H7:H12" si="0">F7*G7</f>
        <v>0</v>
      </c>
    </row>
    <row r="8" customFormat="1" ht="120" spans="1:10">
      <c r="A8" s="8">
        <v>3</v>
      </c>
      <c r="B8" s="11" t="s">
        <v>60</v>
      </c>
      <c r="C8" s="11" t="s">
        <v>61</v>
      </c>
      <c r="D8" s="11" t="s">
        <v>62</v>
      </c>
      <c r="E8" s="9" t="s">
        <v>55</v>
      </c>
      <c r="F8" s="12">
        <v>3.622</v>
      </c>
      <c r="G8" s="12"/>
      <c r="H8" s="14">
        <f t="shared" si="0"/>
        <v>0</v>
      </c>
    </row>
    <row r="9" customFormat="1" ht="72" spans="1:10">
      <c r="A9" s="8">
        <v>4</v>
      </c>
      <c r="B9" s="11" t="s">
        <v>63</v>
      </c>
      <c r="C9" s="11" t="s">
        <v>64</v>
      </c>
      <c r="D9" s="11" t="s">
        <v>65</v>
      </c>
      <c r="E9" s="9" t="s">
        <v>66</v>
      </c>
      <c r="F9" s="12">
        <v>176.45</v>
      </c>
      <c r="G9" s="12"/>
      <c r="H9" s="14">
        <f t="shared" si="0"/>
        <v>0</v>
      </c>
    </row>
    <row r="10" customFormat="1" ht="84" spans="1:10">
      <c r="A10" s="8">
        <v>5</v>
      </c>
      <c r="B10" s="11" t="s">
        <v>67</v>
      </c>
      <c r="C10" s="11" t="s">
        <v>68</v>
      </c>
      <c r="D10" s="11" t="s">
        <v>69</v>
      </c>
      <c r="E10" s="9" t="s">
        <v>66</v>
      </c>
      <c r="F10" s="12">
        <v>1421.47</v>
      </c>
      <c r="G10" s="12"/>
      <c r="H10" s="14">
        <f t="shared" si="0"/>
        <v>0</v>
      </c>
    </row>
    <row r="11" customFormat="1" ht="96" spans="1:10">
      <c r="A11" s="8">
        <v>6</v>
      </c>
      <c r="B11" s="11" t="s">
        <v>70</v>
      </c>
      <c r="C11" s="11" t="s">
        <v>71</v>
      </c>
      <c r="D11" s="11" t="s">
        <v>72</v>
      </c>
      <c r="E11" s="9" t="s">
        <v>66</v>
      </c>
      <c r="F11" s="12">
        <v>92.81</v>
      </c>
      <c r="G11" s="12"/>
      <c r="H11" s="14">
        <f t="shared" si="0"/>
        <v>0</v>
      </c>
    </row>
    <row r="12" customFormat="1" ht="48" spans="1:10">
      <c r="A12" s="8">
        <v>7</v>
      </c>
      <c r="B12" s="11" t="s">
        <v>73</v>
      </c>
      <c r="C12" s="11" t="s">
        <v>57</v>
      </c>
      <c r="D12" s="11" t="s">
        <v>74</v>
      </c>
      <c r="E12" s="9" t="s">
        <v>59</v>
      </c>
      <c r="F12" s="12">
        <v>9</v>
      </c>
      <c r="G12" s="12"/>
      <c r="H12" s="14">
        <f t="shared" si="0"/>
        <v>0</v>
      </c>
    </row>
    <row r="13" customFormat="1" ht="30" customHeight="1" spans="1:10">
      <c r="A13" s="8"/>
      <c r="B13" s="11"/>
      <c r="C13" s="11" t="s">
        <v>75</v>
      </c>
      <c r="D13" s="11"/>
      <c r="E13" s="11"/>
      <c r="F13" s="12"/>
      <c r="G13" s="12"/>
      <c r="H13" s="20"/>
    </row>
    <row r="14" customFormat="1" ht="108" spans="1:10">
      <c r="A14" s="8">
        <v>8</v>
      </c>
      <c r="B14" s="11" t="s">
        <v>76</v>
      </c>
      <c r="C14" s="11" t="s">
        <v>75</v>
      </c>
      <c r="D14" s="11" t="s">
        <v>77</v>
      </c>
      <c r="E14" s="9" t="s">
        <v>66</v>
      </c>
      <c r="F14" s="12">
        <v>38.3</v>
      </c>
      <c r="G14" s="12"/>
      <c r="H14" s="14">
        <f>F14*G14</f>
        <v>0</v>
      </c>
    </row>
    <row r="15" customFormat="1" ht="84" spans="1:10">
      <c r="A15" s="8">
        <v>9</v>
      </c>
      <c r="B15" s="11" t="s">
        <v>78</v>
      </c>
      <c r="C15" s="11" t="s">
        <v>61</v>
      </c>
      <c r="D15" s="11" t="s">
        <v>79</v>
      </c>
      <c r="E15" s="9" t="s">
        <v>55</v>
      </c>
      <c r="F15" s="12">
        <v>0.171</v>
      </c>
      <c r="G15" s="12"/>
      <c r="H15" s="14">
        <f>F15*G15</f>
        <v>0</v>
      </c>
    </row>
    <row r="16" customFormat="1" ht="28.5" customHeight="1" spans="1:10">
      <c r="A16" s="17" t="s">
        <v>80</v>
      </c>
      <c r="B16" s="18"/>
      <c r="C16" s="18"/>
      <c r="D16" s="18"/>
      <c r="E16" s="18"/>
      <c r="F16" s="18"/>
      <c r="G16" s="18"/>
      <c r="H16" s="19">
        <f>SUM(H6:H15)</f>
        <v>0</v>
      </c>
    </row>
    <row r="17" customFormat="1" ht="24" customHeight="1"/>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275" bottom="0" header="0.594444444444444" footer="0"/>
  <pageSetup paperSize="9" scale="9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D6" sqref="D6"/>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81</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28" customHeight="1" spans="1:10">
      <c r="A5" s="8"/>
      <c r="B5" s="11"/>
      <c r="C5" s="11" t="s">
        <v>51</v>
      </c>
      <c r="D5" s="11"/>
      <c r="E5" s="11"/>
      <c r="F5" s="12"/>
      <c r="G5" s="12"/>
      <c r="H5" s="13"/>
    </row>
    <row r="6" customFormat="1" ht="60" spans="1:10">
      <c r="A6" s="8">
        <v>1</v>
      </c>
      <c r="B6" s="11" t="s">
        <v>82</v>
      </c>
      <c r="C6" s="11" t="s">
        <v>61</v>
      </c>
      <c r="D6" s="11" t="s">
        <v>83</v>
      </c>
      <c r="E6" s="9" t="s">
        <v>55</v>
      </c>
      <c r="F6" s="12">
        <v>0.367</v>
      </c>
      <c r="G6" s="12"/>
      <c r="H6" s="14">
        <f>F6*G6</f>
        <v>0</v>
      </c>
      <c r="I6" s="15"/>
      <c r="J6" s="16"/>
    </row>
    <row r="7" customFormat="1" ht="48" spans="1:10">
      <c r="A7" s="8">
        <v>2</v>
      </c>
      <c r="B7" s="11" t="s">
        <v>84</v>
      </c>
      <c r="C7" s="11" t="s">
        <v>64</v>
      </c>
      <c r="D7" s="11" t="s">
        <v>85</v>
      </c>
      <c r="E7" s="9" t="s">
        <v>66</v>
      </c>
      <c r="F7" s="12">
        <v>68.25</v>
      </c>
      <c r="G7" s="12"/>
      <c r="H7" s="14">
        <f>F7*G7</f>
        <v>0</v>
      </c>
    </row>
    <row r="8" customFormat="1" ht="84" spans="1:10">
      <c r="A8" s="8">
        <v>3</v>
      </c>
      <c r="B8" s="11" t="s">
        <v>86</v>
      </c>
      <c r="C8" s="11" t="s">
        <v>68</v>
      </c>
      <c r="D8" s="11" t="s">
        <v>69</v>
      </c>
      <c r="E8" s="9" t="s">
        <v>66</v>
      </c>
      <c r="F8" s="12">
        <v>386.27</v>
      </c>
      <c r="G8" s="12"/>
      <c r="H8" s="14">
        <f>F8*G8</f>
        <v>0</v>
      </c>
    </row>
    <row r="9" customFormat="1" ht="72" spans="1:10">
      <c r="A9" s="8">
        <v>4</v>
      </c>
      <c r="B9" s="11" t="s">
        <v>87</v>
      </c>
      <c r="C9" s="11" t="s">
        <v>71</v>
      </c>
      <c r="D9" s="11" t="s">
        <v>88</v>
      </c>
      <c r="E9" s="9" t="s">
        <v>66</v>
      </c>
      <c r="F9" s="12">
        <v>45.68</v>
      </c>
      <c r="G9" s="12"/>
      <c r="H9" s="14">
        <f>F9*G9</f>
        <v>0</v>
      </c>
    </row>
    <row r="10" customFormat="1" ht="28" customHeight="1" spans="1:10">
      <c r="A10" s="8"/>
      <c r="B10" s="11"/>
      <c r="C10" s="11" t="s">
        <v>75</v>
      </c>
      <c r="D10" s="11"/>
      <c r="E10" s="11"/>
      <c r="F10" s="12"/>
      <c r="G10" s="12"/>
      <c r="H10" s="14"/>
    </row>
    <row r="11" customFormat="1" ht="108" spans="1:10">
      <c r="A11" s="8">
        <v>5</v>
      </c>
      <c r="B11" s="11" t="s">
        <v>89</v>
      </c>
      <c r="C11" s="11" t="s">
        <v>75</v>
      </c>
      <c r="D11" s="11" t="s">
        <v>77</v>
      </c>
      <c r="E11" s="9" t="s">
        <v>66</v>
      </c>
      <c r="F11" s="12">
        <v>36.66</v>
      </c>
      <c r="G11" s="12"/>
      <c r="H11" s="14">
        <f>F11*G11</f>
        <v>0</v>
      </c>
    </row>
    <row r="12" customFormat="1" ht="84" spans="1:10">
      <c r="A12" s="8">
        <v>6</v>
      </c>
      <c r="B12" s="11" t="s">
        <v>90</v>
      </c>
      <c r="C12" s="11" t="s">
        <v>61</v>
      </c>
      <c r="D12" s="11" t="s">
        <v>79</v>
      </c>
      <c r="E12" s="9" t="s">
        <v>55</v>
      </c>
      <c r="F12" s="12">
        <v>0.162</v>
      </c>
      <c r="G12" s="12"/>
      <c r="H12" s="14">
        <f>F12*G12</f>
        <v>0</v>
      </c>
    </row>
    <row r="13" customFormat="1" ht="28.5" customHeight="1" spans="1:10">
      <c r="A13" s="17" t="s">
        <v>80</v>
      </c>
      <c r="B13" s="18"/>
      <c r="C13" s="18"/>
      <c r="D13" s="18"/>
      <c r="E13" s="18"/>
      <c r="F13" s="18"/>
      <c r="G13" s="18"/>
      <c r="H13" s="19">
        <f>SUM(H6:H12)</f>
        <v>0</v>
      </c>
    </row>
    <row r="14" customFormat="1" ht="24" customHeight="1"/>
  </sheetData>
  <mergeCells count="12">
    <mergeCell ref="A1:H1"/>
    <mergeCell ref="A2:D2"/>
    <mergeCell ref="E2:F2"/>
    <mergeCell ref="G2:H2"/>
    <mergeCell ref="G3:H3"/>
    <mergeCell ref="A13:G13"/>
    <mergeCell ref="A3:A4"/>
    <mergeCell ref="B3:B4"/>
    <mergeCell ref="C3:C4"/>
    <mergeCell ref="D3:D4"/>
    <mergeCell ref="E3:E4"/>
    <mergeCell ref="F3:F4"/>
  </mergeCells>
  <pageMargins left="0.75" right="0.75" top="1" bottom="1" header="0.5" footer="0.5"/>
  <pageSetup paperSize="9" scale="8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D6" sqref="D6"/>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91</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30" customHeight="1" spans="1:10">
      <c r="A5" s="8"/>
      <c r="B5" s="11"/>
      <c r="C5" s="11" t="s">
        <v>92</v>
      </c>
      <c r="D5" s="11"/>
      <c r="E5" s="11"/>
      <c r="F5" s="12"/>
      <c r="G5" s="12"/>
      <c r="H5" s="13"/>
    </row>
    <row r="6" customFormat="1" ht="72" spans="1:10">
      <c r="A6" s="8">
        <v>1</v>
      </c>
      <c r="B6" s="11" t="s">
        <v>93</v>
      </c>
      <c r="C6" s="11" t="s">
        <v>53</v>
      </c>
      <c r="D6" s="11" t="s">
        <v>94</v>
      </c>
      <c r="E6" s="9" t="s">
        <v>55</v>
      </c>
      <c r="F6" s="12">
        <v>1.064</v>
      </c>
      <c r="G6" s="12"/>
      <c r="H6" s="14">
        <f t="shared" ref="H6:H11" si="0">F6*G6</f>
        <v>0</v>
      </c>
    </row>
    <row r="7" customFormat="1" ht="72" spans="1:10">
      <c r="A7" s="8">
        <v>2</v>
      </c>
      <c r="B7" s="11" t="s">
        <v>95</v>
      </c>
      <c r="C7" s="11" t="s">
        <v>96</v>
      </c>
      <c r="D7" s="11" t="s">
        <v>97</v>
      </c>
      <c r="E7" s="9" t="s">
        <v>55</v>
      </c>
      <c r="F7" s="12">
        <v>0.096</v>
      </c>
      <c r="G7" s="12"/>
      <c r="H7" s="14">
        <f t="shared" si="0"/>
        <v>0</v>
      </c>
    </row>
    <row r="8" customFormat="1" ht="60" spans="1:10">
      <c r="A8" s="8">
        <v>3</v>
      </c>
      <c r="B8" s="11" t="s">
        <v>98</v>
      </c>
      <c r="C8" s="11" t="s">
        <v>99</v>
      </c>
      <c r="D8" s="11" t="s">
        <v>100</v>
      </c>
      <c r="E8" s="9" t="s">
        <v>55</v>
      </c>
      <c r="F8" s="12">
        <v>0.073</v>
      </c>
      <c r="G8" s="12"/>
      <c r="H8" s="14">
        <f t="shared" si="0"/>
        <v>0</v>
      </c>
    </row>
    <row r="9" customFormat="1" ht="132" spans="1:10">
      <c r="A9" s="8">
        <v>4</v>
      </c>
      <c r="B9" s="11" t="s">
        <v>101</v>
      </c>
      <c r="C9" s="11" t="s">
        <v>102</v>
      </c>
      <c r="D9" s="11" t="s">
        <v>103</v>
      </c>
      <c r="E9" s="9" t="s">
        <v>66</v>
      </c>
      <c r="F9" s="12">
        <v>144.28</v>
      </c>
      <c r="G9" s="12"/>
      <c r="H9" s="14">
        <f t="shared" si="0"/>
        <v>0</v>
      </c>
    </row>
    <row r="10" customFormat="1" ht="36" spans="1:10">
      <c r="A10" s="8">
        <v>5</v>
      </c>
      <c r="B10" s="11" t="s">
        <v>104</v>
      </c>
      <c r="C10" s="11" t="s">
        <v>61</v>
      </c>
      <c r="D10" s="11" t="s">
        <v>105</v>
      </c>
      <c r="E10" s="9" t="s">
        <v>55</v>
      </c>
      <c r="F10" s="12">
        <v>0.092</v>
      </c>
      <c r="G10" s="12"/>
      <c r="H10" s="14">
        <f t="shared" si="0"/>
        <v>0</v>
      </c>
    </row>
    <row r="11" customFormat="1" ht="108" spans="1:10">
      <c r="A11" s="8">
        <v>6</v>
      </c>
      <c r="B11" s="11" t="s">
        <v>106</v>
      </c>
      <c r="C11" s="11" t="s">
        <v>107</v>
      </c>
      <c r="D11" s="11" t="s">
        <v>108</v>
      </c>
      <c r="E11" s="9" t="s">
        <v>66</v>
      </c>
      <c r="F11" s="12">
        <v>212.1</v>
      </c>
      <c r="G11" s="12"/>
      <c r="H11" s="14">
        <f t="shared" si="0"/>
        <v>0</v>
      </c>
      <c r="I11" s="15"/>
      <c r="J11" s="16"/>
    </row>
    <row r="12" customFormat="1" ht="28.5" customHeight="1" spans="1:10">
      <c r="A12" s="17" t="s">
        <v>80</v>
      </c>
      <c r="B12" s="18"/>
      <c r="C12" s="18"/>
      <c r="D12" s="18"/>
      <c r="E12" s="18"/>
      <c r="F12" s="18"/>
      <c r="G12" s="18"/>
      <c r="H12" s="19">
        <f>SUM(H6:H11)</f>
        <v>0</v>
      </c>
    </row>
    <row r="13" ht="24" customHeight="1"/>
  </sheetData>
  <mergeCells count="12">
    <mergeCell ref="A1:H1"/>
    <mergeCell ref="A2:D2"/>
    <mergeCell ref="E2:F2"/>
    <mergeCell ref="G2:H2"/>
    <mergeCell ref="G3:H3"/>
    <mergeCell ref="A12:G12"/>
    <mergeCell ref="A3:A4"/>
    <mergeCell ref="B3:B4"/>
    <mergeCell ref="C3:C4"/>
    <mergeCell ref="D3:D4"/>
    <mergeCell ref="E3:E4"/>
    <mergeCell ref="F3:F4"/>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采购控制价封面</vt:lpstr>
      <vt:lpstr>汇总表</vt:lpstr>
      <vt:lpstr>编制说明</vt:lpstr>
      <vt:lpstr>报价汇总表</vt:lpstr>
      <vt:lpstr>1号楼幕墙</vt:lpstr>
      <vt:lpstr>2号楼幕墙</vt:lpstr>
      <vt:lpstr>3号楼钢结构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性杜涟兄盼</cp:lastModifiedBy>
  <dcterms:created xsi:type="dcterms:W3CDTF">2025-04-16T20:24:00Z</dcterms:created>
  <dcterms:modified xsi:type="dcterms:W3CDTF">2026-03-05T03:56:53Z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EA235EE6BCF749049837E5E0727AFB10_13</vt:lpwstr>
  </property>
  <property fmtid="{D5CDD505-2E9C-101B-9397-08002B2CF9AE}" pid="4" name="CalculationRule">
    <vt:i4>0</vt:i4>
  </property>
</Properties>
</file>