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采购工程量清单表 (2)" sheetId="7" r:id="rId1"/>
    <sheet name="采购限价清单表 (3)" sheetId="11" state="hidden" r:id="rId2"/>
    <sheet name="限价清单计算过程表" sheetId="1" state="hidden" r:id="rId3"/>
    <sheet name="限价清单计算过程表 (2)" sheetId="8" state="hidden" r:id="rId4"/>
  </sheets>
  <externalReferences>
    <externalReference r:id="rId5"/>
  </externalReferences>
  <definedNames>
    <definedName name="_xlnm._FilterDatabase" localSheetId="0" hidden="1">'采购工程量清单表 (2)'!$A$3:$L$107</definedName>
    <definedName name="_xlnm._FilterDatabase" localSheetId="1" hidden="1">'采购限价清单表 (3)'!$A$3:$P$113</definedName>
    <definedName name="_1_1">[1]SJK!#REF!</definedName>
    <definedName name="_1_10">[1]SJK!#REF!</definedName>
    <definedName name="_xlnm.Print_Area" localSheetId="2">限价清单计算过程表!$A$1:$Q$90</definedName>
    <definedName name="_xlnm.Print_Area" localSheetId="0">'采购工程量清单表 (2)'!$A$1:$L$107</definedName>
    <definedName name="_xlnm.Print_Titles" localSheetId="0">'采购工程量清单表 (2)'!$1:$3</definedName>
    <definedName name="_xlnm.Print_Area" localSheetId="3">'限价清单计算过程表 (2)'!$A$1:$Q$90</definedName>
    <definedName name="_xlnm.Print_Area" localSheetId="1">'采购限价清单表 (3)'!$A$1:$P$113</definedName>
    <definedName name="_xlnm.Print_Titles" localSheetId="1">'采购限价清单表 (3)'!$1:$3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<sst xmlns="http://schemas.openxmlformats.org/spreadsheetml/2006/main" count="2343" uniqueCount="337">
  <si>
    <t>东莞市凤岗镇博深高速联络线及雁鸣湖路道路工程（一期）-箱涵工程（末端排渠）劳务分包采购工程量清单</t>
  </si>
  <si>
    <t>工程名称：东莞市凤岗镇博深高速联络线及雁鸣湖路道路工程（一期）-箱涵工程（末端排渠）劳务分包</t>
  </si>
  <si>
    <t>序号</t>
  </si>
  <si>
    <t>项目编码</t>
  </si>
  <si>
    <t>名称</t>
  </si>
  <si>
    <t>项目特征</t>
  </si>
  <si>
    <t>单位</t>
  </si>
  <si>
    <t>暂定
工程量</t>
  </si>
  <si>
    <t>不含税报价（元）</t>
  </si>
  <si>
    <t>不含税报价合价（元）</t>
  </si>
  <si>
    <t>包含施工内容</t>
  </si>
  <si>
    <t>甲方供应材料、机械</t>
  </si>
  <si>
    <t>费用组成</t>
  </si>
  <si>
    <t>备注</t>
  </si>
  <si>
    <t>一、箱涵部分</t>
  </si>
  <si>
    <t>040303001003</t>
  </si>
  <si>
    <t>混凝土垫层</t>
  </si>
  <si>
    <t>1.混凝土强度等级:C20
2.泵送至建筑部位</t>
  </si>
  <si>
    <t>m3</t>
  </si>
  <si>
    <t>平整场地、测量放样、若地基承载力不足，需换填级配碎石、支模、浇垫层、人工清理等全部工作内容</t>
  </si>
  <si>
    <t>详见附件2：甲方供应材料清单、附件3：甲方供应机械清单。</t>
  </si>
  <si>
    <t>单价包含除甲供材料、机械外的全部费用</t>
  </si>
  <si>
    <t>080103001001</t>
  </si>
  <si>
    <t>垫层</t>
  </si>
  <si>
    <t>1.材料种类及配比:块石换填</t>
  </si>
  <si>
    <t>基底清理、整平、配合实验检测（触探等）、投块石及机械整平等全部工作内容</t>
  </si>
  <si>
    <t>080103001002</t>
  </si>
  <si>
    <t>1.材料种类及配比:级配碎石</t>
  </si>
  <si>
    <t>基底清理、整平、配合实验检测（触探等）、机械摊平及人工夯实等全部工作内容</t>
  </si>
  <si>
    <t>040103001007</t>
  </si>
  <si>
    <t>回填方</t>
  </si>
  <si>
    <t>1.填方材料品种:石屑</t>
  </si>
  <si>
    <t>包回填、人工夯实、冲水密实、配合试验检测、材料二次转运等全部工作内容</t>
  </si>
  <si>
    <t>060105006001</t>
  </si>
  <si>
    <t>土工布铺设</t>
  </si>
  <si>
    <t>1.铺设方式:反滤土工布400g/m2</t>
  </si>
  <si>
    <t>m2</t>
  </si>
  <si>
    <t>包铺设、固定，主材及辅材等全部工作内容</t>
  </si>
  <si>
    <t>040306003007</t>
  </si>
  <si>
    <t>箱涵底板</t>
  </si>
  <si>
    <t>1.混凝土强度等级:C35
2.泵送至建筑部位</t>
  </si>
  <si>
    <t>测量放样、基坑开挖、降排水、基底处理、钢筋安装、支模板、浇混凝土及养护、沉降缝设置及处理等全部工作内容</t>
  </si>
  <si>
    <t>040306004001</t>
  </si>
  <si>
    <t>箱涵侧墙</t>
  </si>
  <si>
    <t>测量放样、降排水、钢筋安装、搭设作业脚手架、支模板、浇混凝土及养护、沉降缝设置及处理等全部工作内容</t>
  </si>
  <si>
    <t>040306005001</t>
  </si>
  <si>
    <t>箱涵顶板</t>
  </si>
  <si>
    <t>测量放样、降排水、钢筋安装、搭设作业脚手架及满堂支架、支模板、浇混凝土及养护、沉降缝设置及处理等全部工作内容</t>
  </si>
  <si>
    <t>040303015001</t>
  </si>
  <si>
    <t>混凝土挡墙墙身</t>
  </si>
  <si>
    <t>场地平整、修临时便道、作业脚手架搭设、支撑架搭设（或盘扣架搭设，若需要）、模板安装及加固、混凝土浇筑及覆盖保湿养护、沉降缝及伸缩缝的设置和填塞等全部工作内容</t>
  </si>
  <si>
    <t>040309009001</t>
  </si>
  <si>
    <t>排(泄)水管</t>
  </si>
  <si>
    <t>1.材料品种:塑料管
2.管径:50</t>
  </si>
  <si>
    <t>m</t>
  </si>
  <si>
    <t>按设计角度安装并固定、材料二次转运、人工下料等全部工作内容</t>
  </si>
  <si>
    <t>030413003001</t>
  </si>
  <si>
    <t>滤水孔</t>
  </si>
  <si>
    <t>1.150mm d=5~20粗砾石；200mm d=20~30粗砾石
2.400g/m2 土工反滤布包管</t>
  </si>
  <si>
    <t>个</t>
  </si>
  <si>
    <t>设反滤层、包装紧实、材料二次转运等全部工作内容</t>
  </si>
  <si>
    <t>040901001001</t>
  </si>
  <si>
    <t>现浇构件钢筋</t>
  </si>
  <si>
    <t>1.材料种类:三级钢
2.钢筋规格:C10</t>
  </si>
  <si>
    <t>t</t>
  </si>
  <si>
    <t>钢筋调直、切断、弯曲、制作、绑扎、焊接、安装、除锈防锈等全部工作内容</t>
  </si>
  <si>
    <t>040901001007</t>
  </si>
  <si>
    <t>1.材料种类:三级钢
2.钢筋规格:C12~16</t>
  </si>
  <si>
    <t>钢筋切断、弯曲、制作、绑扎、焊接（或机械连接）、安装、除锈防锈等全部工作内容</t>
  </si>
  <si>
    <t>040901001008</t>
  </si>
  <si>
    <t>1.材料种类:三级钢
2.钢筋规格:C18-25</t>
  </si>
  <si>
    <t>040309001002</t>
  </si>
  <si>
    <t>金属栏杆</t>
  </si>
  <si>
    <t>1.栏杆材质、规格:Φ80*3/Φ30*2镀锌钢圆管
2.油漆品种、工艺要求:烤浅灰色氟碳漆
3.预埋件:200*200*10厚镀锌钢板，M8螺栓
4.基础:C20后浇混凝土</t>
  </si>
  <si>
    <t>基础支模、安装预埋件、浇混凝土及养护、二次转运、材料保管、作业区封闭隔离、喷漆补漆、焊接安装、成品保护等全部工作内容</t>
  </si>
  <si>
    <t>040306007002</t>
  </si>
  <si>
    <t>变形缝</t>
  </si>
  <si>
    <t>1.材质:沥青木板填塞密度不小于13kg/m，橡胶止水带，双组份聚硫密封胶填缝
2.工艺要求:详图RC01H-04-09箱涵分缝大样图</t>
  </si>
  <si>
    <t>变形缝按设计要求设置、人工清理变形缝、人工填塞平整等全部工作内容</t>
  </si>
  <si>
    <t>050102012002</t>
  </si>
  <si>
    <t>铺种草皮</t>
  </si>
  <si>
    <t>1.养护期:12个月
2.草皮种类:大叶油草
3.铺种方式:件装式,30x30cm/件,满铺</t>
  </si>
  <si>
    <t>平整绿化土、铺种草皮、二次转运、养护等全部工作内容</t>
  </si>
  <si>
    <t>粤R1-12-1</t>
  </si>
  <si>
    <t>检查井</t>
  </si>
  <si>
    <t>1.名称:PQ1+562.98~PQ1+603.87段
2.混凝土强度等级:预制混凝土圆井
3.井深:2.86m
4.检查井规格:700mm
5.φ700铸铁井盖、盖座
6.C30砼井圈
7.含踏步及安全网</t>
  </si>
  <si>
    <t>座</t>
  </si>
  <si>
    <t>材料转运、机械吊装、人工配合、砖砌溜槽、安装爬梯、挂网、踏步施工、调平井盖等全部工作内容</t>
  </si>
  <si>
    <t>1.名称:PQ1+606.01~PQ1+630.11段
2.混凝土强度等级:钢筋混凝土方井
3.井深:3.03m
4.检查井规格:1000mm
5.φ700铸铁井盖、盖座
6.C30P6砼井圈、顶板及井筒
7.含踏步及安全网</t>
  </si>
  <si>
    <t>二、消能池</t>
  </si>
  <si>
    <t>040303001006</t>
  </si>
  <si>
    <t>080103001003</t>
  </si>
  <si>
    <t>080103001004</t>
  </si>
  <si>
    <t>1.材料种类及配比:碎石</t>
  </si>
  <si>
    <t>060105006002</t>
  </si>
  <si>
    <t>040306003009</t>
  </si>
  <si>
    <t>1.混凝土强度等级:C30
2.泵送至建筑部位</t>
  </si>
  <si>
    <t>040306003008</t>
  </si>
  <si>
    <t>040306004003</t>
  </si>
  <si>
    <t>040306004002</t>
  </si>
  <si>
    <t>040306005002</t>
  </si>
  <si>
    <t>040601015001</t>
  </si>
  <si>
    <t>混凝土楼梯</t>
  </si>
  <si>
    <t>测量放样、场地平整、中粗砂垫层、反滤土工布铺设、混凝土垫层、楼梯钢筋安装、模板安装、浇混凝土及养护、设排水孔、现场清理等全部工作内容</t>
  </si>
  <si>
    <t>040303020002</t>
  </si>
  <si>
    <t>混凝土挂板</t>
  </si>
  <si>
    <t>测量放样、植筋、钢筋安装、模板安装、浇混凝土、拆模及养护、修饰等全部工作内容</t>
  </si>
  <si>
    <t>040103001005</t>
  </si>
  <si>
    <t>1.填方来源、运距:场地内1km</t>
  </si>
  <si>
    <t>保证回填料符合施工要求、配合回填料各项指标检测、测量放样、分层回填（保证宽度、压实度等）、碾压密实（人工夯实）、配合实验检测（压实度、弯沉检测等）、成品保护、材料二次转运等全部工作内容</t>
  </si>
  <si>
    <t>040103001006</t>
  </si>
  <si>
    <t>1.填方材料品种:中粗砂</t>
  </si>
  <si>
    <t>040305002002</t>
  </si>
  <si>
    <t>干砌块料</t>
  </si>
  <si>
    <t>1.材料品种、规格:干砌石护底500mm(粒径不小于300mm)</t>
  </si>
  <si>
    <t>场地平整、干砌石铺设、二次转运等全部工作内容</t>
  </si>
  <si>
    <t>040309009002</t>
  </si>
  <si>
    <t>040303023001</t>
  </si>
  <si>
    <t>混凝土冠梁</t>
  </si>
  <si>
    <t>测量放样、场地平整、混凝土垫层、钢筋安装、模板安装、浇混凝土及养护、现场清理等全部工作内容</t>
  </si>
  <si>
    <t>040901001009</t>
  </si>
  <si>
    <t>040901001010</t>
  </si>
  <si>
    <t>040901001018</t>
  </si>
  <si>
    <t>040901001023</t>
  </si>
  <si>
    <t>现浇构件钢筋【箍筋】</t>
  </si>
  <si>
    <t>040901008001</t>
  </si>
  <si>
    <t>植筋</t>
  </si>
  <si>
    <t>1.材料种类:钢筋植筋增加费 直径(mm) 14</t>
  </si>
  <si>
    <t>根</t>
  </si>
  <si>
    <t>钻孔、植入钢筋下料、清孔、灌植筋胶、插入钢筋等全部工作内容</t>
  </si>
  <si>
    <t>三、护坡支护及临时工程</t>
  </si>
  <si>
    <t>040201022001</t>
  </si>
  <si>
    <t>排水沟、截水沟</t>
  </si>
  <si>
    <t>1.断面尺寸:300*300mm
2.混凝土强度等级:C25</t>
  </si>
  <si>
    <t>测量放样、场地平整、混凝土垫层、模板安装、浇混凝土及养护、现场清理等全部工作内容</t>
  </si>
  <si>
    <t>040302008001</t>
  </si>
  <si>
    <t>喷射混凝土</t>
  </si>
  <si>
    <t>1.厚度:100mm厚
2.材料种类:C25混凝土</t>
  </si>
  <si>
    <t>基面处理、渗漏水处理、包设备（喷射机、空压机、搅拌机、供水设备等）、钢筋网安装及固定、分层喷射、养护、配合实验检验、现场清路等全部工作内容</t>
  </si>
  <si>
    <t>040302008005</t>
  </si>
  <si>
    <t>1.厚度:200mm厚
2.材料种类:C30混凝土</t>
  </si>
  <si>
    <t>010515003001</t>
  </si>
  <si>
    <t>钢筋网片</t>
  </si>
  <si>
    <t>1.钢筋种类、规格:三级钢C12@200*200钢筋网</t>
  </si>
  <si>
    <t>040302008002</t>
  </si>
  <si>
    <t>喷射混凝土（排水沟，见图RC01H-06-06）</t>
  </si>
  <si>
    <t>1.厚度:50mm厚
2.材料种类:C15混凝土</t>
  </si>
  <si>
    <t>测量放样、沟槽开挖、沟底及沟壁处理、渗漏水处理、包设备（喷射机、空压机、搅拌机、供水设备等）、钢筋网安装及固定、分层喷射、养护、配合实验检验、现场清路等全部工作内容</t>
  </si>
  <si>
    <t>040401005001</t>
  </si>
  <si>
    <t>施工导流钢管</t>
  </si>
  <si>
    <t>1.类型:临时施工导流钢管
2.材料品种:焊接钢管
3.管径、长度:DN2000</t>
  </si>
  <si>
    <t>测量放样、基槽开挖、基底整平、管底砂垫层、钢管焊接、下管、回填等全部工作内容</t>
  </si>
  <si>
    <t>040302006001</t>
  </si>
  <si>
    <t>锚杆(索) 5m</t>
  </si>
  <si>
    <t>1.钻孔直径、深度:成孔直径为110mm
2.杆体材料品种、规格、数量:C32钢筋锚杆，C10环向、纵向定位筋
3.浆液种类、强度等级:锚杆注浆水灰比为0.45~0.50水泥净浆,喷锚注浆水灰比为0.5~0.55水泥净浆</t>
  </si>
  <si>
    <t>清理坡面、确定孔位、搭脚手架、钻机就位、调整角度、钻孔、清孔、编索、安装锚杆、注浆、补浆、张拉（张拉设备的标定)、拉拔试验、封锚、制作浆体试件</t>
  </si>
  <si>
    <t>粤040101006001</t>
  </si>
  <si>
    <t>打拔拉森钢板桩</t>
  </si>
  <si>
    <t>1.桩长:9m
2.板桩厚度:IV型拉森钢板桩</t>
  </si>
  <si>
    <t>场地平整、测量放样、机械就位、钢板桩施打、钢支撑安装、开挖一层安装一层支撑、施打结束、配合设置监测点、拆除支撑、拔钢板桩同时在钢板桩背面灌入中粗砂、钢板桩及钢支撑材料二次转运、包人工机械等全部工作内容</t>
  </si>
  <si>
    <t>粤040101006002</t>
  </si>
  <si>
    <t>1.桩长:6m
2.板桩厚度:IV型拉森钢板桩</t>
  </si>
  <si>
    <t>四、拆除及土石方工程</t>
  </si>
  <si>
    <t>041001008001</t>
  </si>
  <si>
    <t>拆除混凝土结构</t>
  </si>
  <si>
    <t>1.结构形式:钢筋混凝土
2.拆除废料外运:5km</t>
  </si>
  <si>
    <t>测量放样、破除、清运、指挥交通、路面清扫等全部工作内容</t>
  </si>
  <si>
    <t>040101001001</t>
  </si>
  <si>
    <t>挖一般土方</t>
  </si>
  <si>
    <t>1.土壤类别:一二类土</t>
  </si>
  <si>
    <t>测量放样、开挖、清运、清扫路面等全部工作内容</t>
  </si>
  <si>
    <t>040103001004</t>
  </si>
  <si>
    <t>五、搭板工程</t>
  </si>
  <si>
    <t>040202015001</t>
  </si>
  <si>
    <t>水泥稳定碎(砾)石</t>
  </si>
  <si>
    <t>1.水泥含量:6%
2.石料规格:水泥石粉
3.厚度:300mm</t>
  </si>
  <si>
    <t>包铺设、整修等全部工作内容</t>
  </si>
  <si>
    <t>040303001002</t>
  </si>
  <si>
    <t>平整场地、测量放样、若地基承载力不足，需换填级配碎石、支模板、浇混凝土及养护等全部工作内容</t>
  </si>
  <si>
    <t>040303020001</t>
  </si>
  <si>
    <t>混凝土搭板</t>
  </si>
  <si>
    <t>测量放样、钢筋安装、模板安装及加固、混凝土浇筑及覆盖保湿养护、材料二次转运全部工作内容</t>
  </si>
  <si>
    <t>040303021001</t>
  </si>
  <si>
    <t>混凝土搭板枕梁</t>
  </si>
  <si>
    <t>040901001005</t>
  </si>
  <si>
    <t>040901001020</t>
  </si>
  <si>
    <t>040901001021</t>
  </si>
  <si>
    <t>040901001022</t>
  </si>
  <si>
    <t>六、U型槽</t>
  </si>
  <si>
    <t>040901006001</t>
  </si>
  <si>
    <t>后张法预应力钢筋(钢丝束、钢绞线)</t>
  </si>
  <si>
    <t>1.预应力筋种类:钢绞线
2.预应力筋规格:15.2
3.锚具种类、规格:15系列夹片式锚具和挤压锚
4.砂浆强度等级:有粘结预应力孔道灌浆采用42.5级及以上的普通硅酸盐水泥,水灰比不应大于0.42,水泥浆28天强度不得低于40MPa。严禁掺入各种含氯盐或对预应力筋有腐蚀作用的外加剂
5.压浆管材质、规格:塑料波纹管
6.详图:RC01H-07-01、RC01H-07-02</t>
  </si>
  <si>
    <t>下料、编束、穿束、波纹管定位及固定、锚垫板及弹簧筋安装、锚夹具安装、张拉平台安装、张拉设备校验、安装、张拉、封锚、压浆、材料二次转运、作业区围挡设置等全部工作内容</t>
  </si>
  <si>
    <t>040301011001</t>
  </si>
  <si>
    <t>桩头防水</t>
  </si>
  <si>
    <t>1.D800mm内
2.水泥基渗透结晶防水涂料2.0kg/m2
3.遇水膨胀止水胶</t>
  </si>
  <si>
    <t>冲洗桩头、基层处理与湿润、涂刷水泥基渗透结晶防水涂料、安装遇水膨胀止水胶、密封等全部工作内容</t>
  </si>
  <si>
    <t>040303001007</t>
  </si>
  <si>
    <t>1.混凝土强度等级:C20
2.泵送混凝土</t>
  </si>
  <si>
    <t>040303023002</t>
  </si>
  <si>
    <t>1.混凝土强度等级:C40
2.泵送混凝土</t>
  </si>
  <si>
    <t>040501019001</t>
  </si>
  <si>
    <t>混凝土渠道底板</t>
  </si>
  <si>
    <t>040501019002</t>
  </si>
  <si>
    <t>混凝土渠道墙身</t>
  </si>
  <si>
    <t>测量放样、搭设作业脚手架、钢筋安装、支模板、浇混凝土及养护等全部工作内容</t>
  </si>
  <si>
    <t>040601029001</t>
  </si>
  <si>
    <t>沉降(施工)缝</t>
  </si>
  <si>
    <t>1.材料品种:缝间嵌填低发泡聚乙烯板,表面以聚氨脂密封胶嵌缝,后包一层土工布,范围为缝两侧各1米 
2.沉降缝规格:宽20mm</t>
  </si>
  <si>
    <t>缝按设计要求设置、人工清理沉降缝、人工填塞平整等全部工作内容</t>
  </si>
  <si>
    <t>040601011001</t>
  </si>
  <si>
    <t>现浇混凝土板</t>
  </si>
  <si>
    <t>1.名称、规格:新建U型槽内现状供水涵上部检查口平台板
2.混凝土强度等级:C40
3.泵送混凝土</t>
  </si>
  <si>
    <t>040504002001</t>
  </si>
  <si>
    <t>混凝土井</t>
  </si>
  <si>
    <t>1.新建U型槽内现状供水涵上部检查口
2.规格:外径1.3*1.3m
3.混凝土强度等级:C30 S6</t>
  </si>
  <si>
    <t>测量放样、钢筋安装、支撑脚手架搭设、作业脚手架搭设、模板安装及加固、混凝土浇筑及覆盖保湿养护、材料二次转运全部工作内容</t>
  </si>
  <si>
    <t>040402009001</t>
  </si>
  <si>
    <t>边墙砌筑</t>
  </si>
  <si>
    <t>1.材料品种、规格:标准砖
2.砂浆强度等级:M7.5
3.抹灰:20厚1：2.5水泥砂浆</t>
  </si>
  <si>
    <t>测量放样、基底整平、砂浆找平、水泥砂浆砌筑、养护等全部工作内容</t>
  </si>
  <si>
    <t>040309001004</t>
  </si>
  <si>
    <t>1.栏杆材质、规格:不锈钢50*1.5，30*1.2</t>
  </si>
  <si>
    <t>安装（保证线型顺平、美观）、成品保护、人工清理、二次转运等全部工作内容</t>
  </si>
  <si>
    <t>040901001024</t>
  </si>
  <si>
    <t>040901001025</t>
  </si>
  <si>
    <t>040901001028</t>
  </si>
  <si>
    <t>040901001027</t>
  </si>
  <si>
    <t>1.材料种类:圆钢
2.钢筋规格:A10</t>
  </si>
  <si>
    <t>钢筋切断、弯曲、制作、绑扎、焊接、安装、除锈防锈等全部工作内容</t>
  </si>
  <si>
    <t>七、措施项目费</t>
  </si>
  <si>
    <t>LSSGCSF00001</t>
  </si>
  <si>
    <t>绿色施工安全防护措施费</t>
  </si>
  <si>
    <t>项</t>
  </si>
  <si>
    <t>全包</t>
  </si>
  <si>
    <t>无</t>
  </si>
  <si>
    <t>041102040002</t>
  </si>
  <si>
    <t>桥涵支架</t>
  </si>
  <si>
    <t>1.部位:箱涵内部
2.材质:钢质
3.支架类型:钢管</t>
  </si>
  <si>
    <t>041103001001</t>
  </si>
  <si>
    <t>围堰</t>
  </si>
  <si>
    <t>1.围堰类型:纤维袋围堰
2.填心材料:土，利用场内土
3.土工膜350g/m2</t>
  </si>
  <si>
    <t>041103001002</t>
  </si>
  <si>
    <t>1.围堰类型:筑土围堰
2.填心材料:土，利用场内土</t>
  </si>
  <si>
    <t>041102002001</t>
  </si>
  <si>
    <t>基础模板</t>
  </si>
  <si>
    <t>1.构件类型:砼基础垫层</t>
  </si>
  <si>
    <t>041102022001</t>
  </si>
  <si>
    <t>箱涵滑(底)板模板</t>
  </si>
  <si>
    <t>1.构件类型:渠箱模板 底板</t>
  </si>
  <si>
    <t>041102023001</t>
  </si>
  <si>
    <t>箱涵侧墙模板</t>
  </si>
  <si>
    <t>1.构件类型:渠箱模板 墙身</t>
  </si>
  <si>
    <t>041102024001</t>
  </si>
  <si>
    <t>箱涵顶板模板</t>
  </si>
  <si>
    <t>1.构件类型:渠箱模板 顶板</t>
  </si>
  <si>
    <t>041102014001</t>
  </si>
  <si>
    <t>板模板</t>
  </si>
  <si>
    <t>1.构件类型:搭板模板</t>
  </si>
  <si>
    <t>041102015002</t>
  </si>
  <si>
    <t>板梁模板</t>
  </si>
  <si>
    <t>1.构件类型:枕梁模板</t>
  </si>
  <si>
    <t>041102020001</t>
  </si>
  <si>
    <t>楼梯模板</t>
  </si>
  <si>
    <t>1.构件类型:楼梯模板</t>
  </si>
  <si>
    <t>041102015003</t>
  </si>
  <si>
    <t>1.构件类型:挂板模板</t>
  </si>
  <si>
    <t>041102017001</t>
  </si>
  <si>
    <t>挡墙模板</t>
  </si>
  <si>
    <t>1.构件类型:挡墙</t>
  </si>
  <si>
    <t>041102006001</t>
  </si>
  <si>
    <t>冠梁模板</t>
  </si>
  <si>
    <t>1.构件类型:冠梁</t>
  </si>
  <si>
    <t>041102002002</t>
  </si>
  <si>
    <t>1.构件类型:水沟模板</t>
  </si>
  <si>
    <t>041102035001</t>
  </si>
  <si>
    <t>池壁(隔墙)模板</t>
  </si>
  <si>
    <t>1.构件类型:井壁模板</t>
  </si>
  <si>
    <t>041101001002</t>
  </si>
  <si>
    <t>墙面脚手架</t>
  </si>
  <si>
    <t>1.单排脚手架(钢管) 高度(m以内) 10</t>
  </si>
  <si>
    <t>041101005001</t>
  </si>
  <si>
    <t>井字架</t>
  </si>
  <si>
    <t>1.井深:木制井字架 井深(m以内) 4</t>
  </si>
  <si>
    <t>预算包干费</t>
  </si>
  <si>
    <t>八、百千万工程</t>
  </si>
  <si>
    <t>\</t>
  </si>
  <si>
    <t>百千万工程
（暂列金额）</t>
  </si>
  <si>
    <t>包含具体施工内容根据后续业主方确定的百千万工程进行安排。</t>
  </si>
  <si>
    <t>（该部分不参与竞争报价，以实际结算金额为准）</t>
  </si>
  <si>
    <t>东莞市凤岗镇博深高速联络线及雁鸣湖路道路工程（一期）-箱涵工程（末端排渠）劳务分包采购限价清单</t>
  </si>
  <si>
    <t>预算未调整人工费单价</t>
  </si>
  <si>
    <t>调整系数</t>
  </si>
  <si>
    <t>调整后人工费单价</t>
  </si>
  <si>
    <t>调整后人工费合价（采购限价）</t>
  </si>
  <si>
    <t>采购控制价单价（元）</t>
  </si>
  <si>
    <t>采购控制价合价（元）</t>
  </si>
  <si>
    <t>场地平整、修临时便道、作业脚手架搭设、支撑架搭设（或盘扣架大搭设，若需要）、模板安装及加固、混凝土浇筑及覆盖保湿养护、沉降缝及伸缩缝的设置和填塞等全部工作内容</t>
  </si>
  <si>
    <t>材料转运、机械吊装、人工配合、砖砌流槽、安装爬梯、挂网、踏步施工、调平井盖等全部工作内容</t>
  </si>
  <si>
    <t>基面处理、渗漏水处理、包设备（喷射机、空压机、搅拌机、供水设备等）、钢筋网安装及固定、分层喷射、养护、配合实验检验、现场情路等全部工作内容</t>
  </si>
  <si>
    <t>测量放样、沟槽开挖、沟底及沟壁处理、渗漏水处理、包设备（喷射机、空压机、搅拌机、供水设备等）、钢筋网安装及固定、分层喷射、养护、配合实验检验、现场情路等全部工作内容</t>
  </si>
  <si>
    <t>场地平整、测量放样、机械就位、钢板桩施打、钢支撑安装、开挖一层安装安装一层支撑、施打结束、配合设置监测点、拆除支撑、拔钢板桩同时在钢板桩背面灌入中粗砂、钢板桩及钢支撑材料二次转运、包人工机械等全部工作内容</t>
  </si>
  <si>
    <t>机械设备租赁+材料租赁</t>
  </si>
  <si>
    <t>机械设备租赁</t>
  </si>
  <si>
    <t>其他措施项目费</t>
  </si>
  <si>
    <t>土方转运到场、土方装袋、码砌、压实、防水堵漏、拆除、相差清理等全部工作内容</t>
  </si>
  <si>
    <t>土方转运到场、围堰外部结构搭建、土方填筑、压实、防水堵漏、拆除、相差清理等全部工作内容</t>
  </si>
  <si>
    <t>模板制作、安装、加固、拆除、现场清理等全部工作内容</t>
  </si>
  <si>
    <t>脚手架制作、安装、加固、拆除、现场清理等全部工作内容</t>
  </si>
  <si>
    <t>井字架制作、安装、加固、拆除、现场清理等全部工作内容</t>
  </si>
  <si>
    <t>劳务分包部分不含税价合计</t>
  </si>
  <si>
    <r>
      <rPr>
        <sz val="10"/>
        <rFont val="宋体"/>
        <charset val="134"/>
        <scheme val="minor"/>
      </rPr>
      <t>劳务分包部分税金（</t>
    </r>
    <r>
      <rPr>
        <u/>
        <sz val="10"/>
        <rFont val="宋体"/>
        <charset val="134"/>
        <scheme val="minor"/>
      </rPr>
      <t xml:space="preserve"> 9 </t>
    </r>
    <r>
      <rPr>
        <sz val="10"/>
        <rFont val="宋体"/>
        <charset val="134"/>
        <scheme val="minor"/>
      </rPr>
      <t>%）</t>
    </r>
  </si>
  <si>
    <t>劳务分包部分含税总价</t>
  </si>
  <si>
    <t>百千万工程</t>
  </si>
  <si>
    <t>百千万工程部分不含税价合计</t>
  </si>
  <si>
    <r>
      <rPr>
        <sz val="10"/>
        <rFont val="宋体"/>
        <charset val="134"/>
        <scheme val="minor"/>
      </rPr>
      <t>百千万工程部分税金（</t>
    </r>
    <r>
      <rPr>
        <u/>
        <sz val="10"/>
        <rFont val="宋体"/>
        <charset val="134"/>
        <scheme val="minor"/>
      </rPr>
      <t xml:space="preserve"> 9 </t>
    </r>
    <r>
      <rPr>
        <sz val="10"/>
        <rFont val="宋体"/>
        <charset val="134"/>
        <scheme val="minor"/>
      </rPr>
      <t>%）</t>
    </r>
  </si>
  <si>
    <t>百千万工程部分含税总价</t>
  </si>
  <si>
    <t>不含税价合计</t>
  </si>
  <si>
    <r>
      <rPr>
        <sz val="10"/>
        <rFont val="宋体"/>
        <charset val="134"/>
        <scheme val="minor"/>
      </rPr>
      <t>税金（</t>
    </r>
    <r>
      <rPr>
        <u/>
        <sz val="10"/>
        <rFont val="宋体"/>
        <charset val="134"/>
        <scheme val="minor"/>
      </rPr>
      <t xml:space="preserve"> 9 </t>
    </r>
    <r>
      <rPr>
        <sz val="10"/>
        <rFont val="宋体"/>
        <charset val="134"/>
        <scheme val="minor"/>
      </rPr>
      <t>%）</t>
    </r>
  </si>
  <si>
    <t>含税总价</t>
  </si>
  <si>
    <t xml:space="preserve">说明：
1、工程地点：东莞市凤岗镇，不含税单价已包括且不限于所需的劳务、材料、水费、电费、人员住宿费、人员伙食费、人员办公场地费、乙方自有机械机具的进退场费、成品维护用、安全文明施工费、场地清理费、管理费、利润及政策性文件规定的各项应有费用及采购文件明示或暗示的所有一切风险、责任和义务的费用等完成项目的全部费用。
2、采购清单中数量为暂定数量，结算数量以甲方确认验收合格的实际数量为准。
3、其他注意事项详见采购需求书及合同文件。
4、百千万工程最终结算价：按业主审定预算价下浮20%作为最终结算价，若审定预算价下浮20%后的最终结算价低于中标单位成本价，则最终结算价由甲乙双方协商确定。
</t>
  </si>
  <si>
    <t>劳务费：290.5万元</t>
  </si>
  <si>
    <t>东莞市凤岗镇博深高速联络线及雁鸣湖路道路工程（一期）项目-箱涵工程（末端排渠）专业分包限价清单</t>
  </si>
  <si>
    <t>工程名称：东莞市凤岗镇博深高速联络线及雁鸣湖路道路工程（一期）项目箱涵工程（末端排渠）专业分包</t>
  </si>
  <si>
    <t>预算单价</t>
  </si>
  <si>
    <t>预算合价</t>
  </si>
  <si>
    <t>调整后预算单</t>
  </si>
  <si>
    <t>调整后预算合价</t>
  </si>
  <si>
    <t>限价下浮率</t>
  </si>
  <si>
    <t>不含税限价
（元）</t>
  </si>
  <si>
    <t>不含税限价金额
（元）</t>
  </si>
  <si>
    <t>甲供材料机械</t>
  </si>
  <si>
    <t>040103002001</t>
  </si>
  <si>
    <t>余方弃置</t>
  </si>
  <si>
    <t>1.废弃料品种:原开挖土
2.运距:场内转运2km</t>
  </si>
  <si>
    <t>装运、堆放在指定位置、平整等全部工作内容</t>
  </si>
  <si>
    <t xml:space="preserve">说明：
1、本次采购清单工程量暂定，合同单价采用综合单价的形式，主要材料（钢筋/混凝土）价格涨跌5%以内不予调整，材料价格涨跌超5%时根据材料价格差异调整条款调整。综合单价（包括但不限于人工费、材料费、机械费、材料装卸、材料转运费、管理费、利润、税金等）；
2、其他要求具体详见用户需求书。
</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</si>
</sst>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Red]\(0.00\)"/>
    <numFmt numFmtId="178" formatCode="0.00_ "/>
    <numFmt numFmtId="179" formatCode="0_);[Red]\(0\)"/>
  </numFmts>
  <fonts count="39">
    <font>
      <sz val="11"/>
      <color theme="1"/>
      <name val="宋体"/>
      <charset val="134"/>
      <scheme val="minor"/>
    </font>
    <font>
      <b/>
      <sz val="16"/>
      <name val="宋体"/>
      <charset val="0"/>
    </font>
    <font>
      <b/>
      <u/>
      <sz val="16"/>
      <name val="宋体"/>
      <charset val="0"/>
    </font>
    <font>
      <b/>
      <sz val="12"/>
      <name val="宋体"/>
      <charset val="0"/>
    </font>
    <font>
      <b/>
      <sz val="10"/>
      <color theme="1"/>
      <name val="宋体"/>
      <charset val="134"/>
    </font>
    <font>
      <b/>
      <sz val="10"/>
      <name val="宋体"/>
      <charset val="134"/>
    </font>
    <font>
      <b/>
      <sz val="11"/>
      <color theme="1"/>
      <name val="宋体"/>
      <charset val="134"/>
      <scheme val="minor"/>
    </font>
    <font>
      <sz val="10"/>
      <name val="宋体"/>
      <charset val="134"/>
      <scheme val="minor"/>
    </font>
    <font>
      <sz val="10"/>
      <name val="宋体"/>
      <charset val="134"/>
    </font>
    <font>
      <sz val="10"/>
      <color theme="1"/>
      <name val="宋体"/>
      <charset val="134"/>
      <scheme val="minor"/>
    </font>
    <font>
      <sz val="10"/>
      <color theme="1"/>
      <name val="宋体"/>
      <charset val="134"/>
    </font>
    <font>
      <sz val="11"/>
      <name val="宋体"/>
      <charset val="134"/>
      <scheme val="minor"/>
    </font>
    <font>
      <sz val="9"/>
      <color theme="1"/>
      <name val="宋体"/>
      <charset val="134"/>
      <scheme val="minor"/>
    </font>
    <font>
      <sz val="10"/>
      <color rgb="FFFF0000"/>
      <name val="宋体"/>
      <charset val="134"/>
    </font>
    <font>
      <sz val="11"/>
      <color rgb="FFFF0000"/>
      <name val="宋体"/>
      <charset val="134"/>
      <scheme val="minor"/>
    </font>
    <font>
      <sz val="10"/>
      <color rgb="FFFF0000"/>
      <name val="宋体"/>
      <charset val="134"/>
      <scheme val="minor"/>
    </font>
    <font>
      <b/>
      <sz val="10"/>
      <name val="宋体"/>
      <charset val="134"/>
      <scheme val="minor"/>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u/>
      <sz val="10"/>
      <name val="宋体"/>
      <charset val="134"/>
      <scheme val="minor"/>
    </font>
  </fonts>
  <fills count="35">
    <fill>
      <patternFill patternType="none"/>
    </fill>
    <fill>
      <patternFill patternType="gray125"/>
    </fill>
    <fill>
      <patternFill patternType="solid">
        <fgColor indexed="9"/>
        <bgColor indexed="1"/>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right/>
      <top style="thin">
        <color auto="1"/>
      </top>
      <bottom/>
      <diagonal/>
    </border>
    <border>
      <left/>
      <right style="thin">
        <color auto="1"/>
      </right>
      <top style="thin">
        <color auto="1"/>
      </top>
      <bottom/>
      <diagonal/>
    </border>
    <border>
      <left style="thin">
        <color auto="1"/>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4" borderId="1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5" fillId="0" borderId="0" applyNumberFormat="0" applyFill="0" applyBorder="0" applyAlignment="0" applyProtection="0">
      <alignment vertical="center"/>
    </xf>
    <xf numFmtId="0" fontId="26" fillId="5" borderId="17" applyNumberFormat="0" applyAlignment="0" applyProtection="0">
      <alignment vertical="center"/>
    </xf>
    <xf numFmtId="0" fontId="27" fillId="6" borderId="18" applyNumberFormat="0" applyAlignment="0" applyProtection="0">
      <alignment vertical="center"/>
    </xf>
    <xf numFmtId="0" fontId="28" fillId="6" borderId="17" applyNumberFormat="0" applyAlignment="0" applyProtection="0">
      <alignment vertical="center"/>
    </xf>
    <xf numFmtId="0" fontId="29" fillId="7" borderId="19" applyNumberFormat="0" applyAlignment="0" applyProtection="0">
      <alignment vertical="center"/>
    </xf>
    <xf numFmtId="0" fontId="30" fillId="0" borderId="20" applyNumberFormat="0" applyFill="0" applyAlignment="0" applyProtection="0">
      <alignment vertical="center"/>
    </xf>
    <xf numFmtId="0" fontId="31" fillId="0" borderId="21"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xf numFmtId="0" fontId="12" fillId="0" borderId="0"/>
    <xf numFmtId="0" fontId="37" fillId="0" borderId="0">
      <alignment vertical="center"/>
    </xf>
  </cellStyleXfs>
  <cellXfs count="104">
    <xf numFmtId="0" fontId="0" fillId="0" borderId="0" xfId="0">
      <alignment vertical="center"/>
    </xf>
    <xf numFmtId="0" fontId="0" fillId="0" borderId="0" xfId="0" applyAlignment="1">
      <alignment vertical="center"/>
    </xf>
    <xf numFmtId="0" fontId="1"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176" fontId="4"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7" fillId="2" borderId="1" xfId="49" applyFont="1" applyFill="1" applyBorder="1" applyAlignment="1">
      <alignment horizontal="left" vertical="center" wrapText="1"/>
    </xf>
    <xf numFmtId="0" fontId="8" fillId="2" borderId="2" xfId="49" applyFont="1" applyFill="1" applyBorder="1" applyAlignment="1">
      <alignment horizontal="left" vertical="center" wrapText="1"/>
    </xf>
    <xf numFmtId="0" fontId="8" fillId="2" borderId="2" xfId="49" applyFont="1" applyFill="1" applyBorder="1" applyAlignment="1">
      <alignment horizontal="right" vertical="center" wrapText="1"/>
    </xf>
    <xf numFmtId="0" fontId="7" fillId="2" borderId="1" xfId="49" applyFont="1" applyFill="1" applyBorder="1" applyAlignment="1">
      <alignment horizontal="center" vertical="center" wrapText="1"/>
    </xf>
    <xf numFmtId="0" fontId="9" fillId="0" borderId="1" xfId="49" applyFont="1" applyBorder="1" applyAlignment="1">
      <alignment vertical="center"/>
    </xf>
    <xf numFmtId="0" fontId="9" fillId="0" borderId="1" xfId="49" applyFont="1" applyBorder="1" applyAlignment="1">
      <alignment wrapText="1"/>
    </xf>
    <xf numFmtId="0" fontId="9" fillId="0" borderId="1" xfId="49" applyFont="1" applyBorder="1"/>
    <xf numFmtId="0" fontId="8" fillId="2" borderId="2" xfId="49" applyFont="1" applyFill="1" applyBorder="1" applyAlignment="1">
      <alignment horizontal="center" vertical="center" wrapText="1"/>
    </xf>
    <xf numFmtId="0" fontId="8" fillId="2" borderId="1" xfId="49" applyFont="1" applyFill="1" applyBorder="1" applyAlignment="1">
      <alignment horizontal="right" vertical="center" wrapText="1"/>
    </xf>
    <xf numFmtId="9" fontId="8" fillId="2" borderId="1" xfId="49" applyNumberFormat="1" applyFont="1" applyFill="1" applyBorder="1" applyAlignment="1">
      <alignment horizontal="right" vertical="center" wrapText="1"/>
    </xf>
    <xf numFmtId="0" fontId="10" fillId="3"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wrapText="1"/>
    </xf>
    <xf numFmtId="0" fontId="9" fillId="0" borderId="1" xfId="49" applyFont="1" applyBorder="1" applyAlignment="1">
      <alignment horizontal="center" vertical="center"/>
    </xf>
    <xf numFmtId="0" fontId="10" fillId="0" borderId="0" xfId="49" applyFont="1" applyFill="1" applyAlignment="1">
      <alignment vertical="center" wrapText="1"/>
    </xf>
    <xf numFmtId="0" fontId="8" fillId="2" borderId="1" xfId="49" applyFont="1" applyFill="1" applyBorder="1" applyAlignment="1">
      <alignment horizontal="left" vertical="center" wrapText="1"/>
    </xf>
    <xf numFmtId="0" fontId="8" fillId="2" borderId="1" xfId="49" applyFont="1" applyFill="1" applyBorder="1" applyAlignment="1">
      <alignment horizontal="center" vertical="center" wrapText="1"/>
    </xf>
    <xf numFmtId="0" fontId="9" fillId="0" borderId="1" xfId="49" applyFont="1" applyBorder="1" applyAlignment="1">
      <alignment horizontal="center" vertical="center" wrapText="1"/>
    </xf>
    <xf numFmtId="177" fontId="9" fillId="0" borderId="1" xfId="0" applyNumberFormat="1" applyFont="1" applyBorder="1" applyAlignment="1">
      <alignment horizontal="center" vertical="center"/>
    </xf>
    <xf numFmtId="177" fontId="9" fillId="0" borderId="1" xfId="0" applyNumberFormat="1" applyFont="1" applyBorder="1">
      <alignment vertical="center"/>
    </xf>
    <xf numFmtId="177" fontId="7" fillId="0" borderId="1" xfId="0" applyNumberFormat="1" applyFont="1" applyBorder="1" applyAlignment="1">
      <alignment horizontal="center" vertical="center"/>
    </xf>
    <xf numFmtId="0" fontId="9" fillId="0" borderId="0" xfId="0" applyFont="1" applyAlignment="1">
      <alignment horizontal="left" vertical="top" wrapText="1"/>
    </xf>
    <xf numFmtId="0" fontId="9" fillId="0" borderId="0" xfId="0" applyFont="1" applyAlignment="1">
      <alignment horizontal="left" vertical="center" wrapText="1"/>
    </xf>
    <xf numFmtId="0" fontId="0" fillId="0" borderId="0" xfId="0" applyFill="1">
      <alignment vertical="center"/>
    </xf>
    <xf numFmtId="0" fontId="11" fillId="0" borderId="0" xfId="0" applyFont="1" applyFill="1">
      <alignment vertical="center"/>
    </xf>
    <xf numFmtId="0" fontId="8" fillId="0" borderId="2" xfId="49" applyFont="1" applyFill="1" applyBorder="1" applyAlignment="1">
      <alignment horizontal="right" vertical="center" wrapText="1"/>
    </xf>
    <xf numFmtId="0" fontId="8" fillId="0" borderId="1" xfId="0" applyFont="1" applyFill="1" applyBorder="1" applyAlignment="1" applyProtection="1">
      <alignment horizontal="left" vertical="center" wrapText="1"/>
    </xf>
    <xf numFmtId="0" fontId="8" fillId="0" borderId="1" xfId="0" applyFont="1" applyFill="1" applyBorder="1" applyAlignment="1" applyProtection="1">
      <alignment vertical="center" wrapText="1"/>
    </xf>
    <xf numFmtId="177" fontId="0" fillId="0" borderId="1" xfId="0" applyNumberFormat="1" applyBorder="1" applyAlignment="1">
      <alignment horizontal="center" vertical="center" wrapText="1"/>
    </xf>
    <xf numFmtId="0" fontId="7" fillId="0" borderId="1" xfId="49" applyFont="1" applyFill="1" applyBorder="1" applyAlignment="1">
      <alignment horizontal="center" vertical="center" wrapText="1"/>
    </xf>
    <xf numFmtId="0" fontId="8" fillId="0" borderId="2" xfId="49" applyFont="1" applyFill="1" applyBorder="1" applyAlignment="1">
      <alignment horizontal="left" vertical="center" wrapText="1"/>
    </xf>
    <xf numFmtId="0" fontId="8" fillId="0" borderId="2" xfId="49" applyFont="1" applyFill="1" applyBorder="1" applyAlignment="1">
      <alignment horizontal="center" vertical="center" wrapText="1"/>
    </xf>
    <xf numFmtId="0" fontId="8" fillId="0" borderId="1" xfId="49" applyFont="1" applyFill="1" applyBorder="1" applyAlignment="1">
      <alignment horizontal="right" vertical="center" wrapText="1"/>
    </xf>
    <xf numFmtId="0" fontId="10" fillId="0" borderId="1" xfId="0" applyFont="1" applyFill="1" applyBorder="1" applyAlignment="1" applyProtection="1">
      <alignment horizontal="left" vertical="center" wrapText="1"/>
    </xf>
    <xf numFmtId="177" fontId="0" fillId="0" borderId="1" xfId="0" applyNumberFormat="1" applyFill="1" applyBorder="1" applyAlignment="1">
      <alignment horizontal="center" vertical="center" wrapText="1"/>
    </xf>
    <xf numFmtId="0" fontId="12" fillId="0" borderId="0" xfId="49" applyFont="1" applyFill="1" applyAlignment="1"/>
    <xf numFmtId="0" fontId="8" fillId="2" borderId="3" xfId="49" applyFont="1" applyFill="1" applyBorder="1" applyAlignment="1">
      <alignment horizontal="right" vertical="center" wrapText="1"/>
    </xf>
    <xf numFmtId="0" fontId="8" fillId="2" borderId="4" xfId="49" applyFont="1" applyFill="1" applyBorder="1" applyAlignment="1">
      <alignment vertical="center" wrapText="1"/>
    </xf>
    <xf numFmtId="0" fontId="8" fillId="2" borderId="5" xfId="49" applyFont="1" applyFill="1" applyBorder="1" applyAlignment="1">
      <alignment vertical="center" wrapText="1"/>
    </xf>
    <xf numFmtId="0" fontId="8" fillId="2" borderId="2" xfId="49" applyFont="1" applyFill="1" applyBorder="1" applyAlignment="1">
      <alignment vertical="center" wrapText="1"/>
    </xf>
    <xf numFmtId="177" fontId="9" fillId="0" borderId="1" xfId="0" applyNumberFormat="1" applyFont="1" applyBorder="1" applyAlignment="1">
      <alignment horizontal="center" vertical="center" wrapText="1"/>
    </xf>
    <xf numFmtId="0" fontId="8" fillId="0" borderId="1" xfId="49" applyFont="1" applyFill="1" applyBorder="1" applyAlignment="1">
      <alignment horizontal="center" vertical="center" wrapText="1"/>
    </xf>
    <xf numFmtId="0" fontId="8" fillId="0" borderId="1" xfId="49" applyFont="1" applyFill="1" applyBorder="1" applyAlignment="1">
      <alignment horizontal="left" vertical="center" wrapText="1"/>
    </xf>
    <xf numFmtId="0" fontId="8" fillId="0" borderId="1" xfId="49" applyFont="1" applyFill="1" applyBorder="1" applyAlignment="1">
      <alignment vertical="center" wrapText="1"/>
    </xf>
    <xf numFmtId="177" fontId="8" fillId="0" borderId="1" xfId="0" applyNumberFormat="1" applyFont="1" applyFill="1" applyBorder="1" applyAlignment="1">
      <alignment horizontal="center" vertical="center"/>
    </xf>
    <xf numFmtId="0" fontId="13" fillId="0" borderId="1" xfId="49" applyFont="1" applyFill="1" applyBorder="1" applyAlignment="1">
      <alignment horizontal="center" vertical="center" wrapText="1"/>
    </xf>
    <xf numFmtId="0" fontId="8" fillId="0" borderId="6" xfId="49" applyFont="1" applyFill="1" applyBorder="1" applyAlignment="1">
      <alignment vertical="center" wrapText="1"/>
    </xf>
    <xf numFmtId="178" fontId="13" fillId="0" borderId="1" xfId="49" applyNumberFormat="1" applyFont="1" applyFill="1" applyBorder="1" applyAlignment="1">
      <alignment horizontal="right" vertical="center" wrapText="1"/>
    </xf>
    <xf numFmtId="178" fontId="8" fillId="0" borderId="2" xfId="49" applyNumberFormat="1" applyFont="1" applyFill="1" applyBorder="1" applyAlignment="1">
      <alignment horizontal="right" vertical="center" wrapText="1"/>
    </xf>
    <xf numFmtId="177" fontId="14" fillId="0" borderId="1"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xf>
    <xf numFmtId="177" fontId="15" fillId="0" borderId="1" xfId="0" applyNumberFormat="1" applyFont="1" applyFill="1" applyBorder="1" applyAlignment="1">
      <alignment horizontal="center" vertical="center"/>
    </xf>
    <xf numFmtId="177" fontId="0" fillId="0" borderId="1" xfId="0" applyNumberFormat="1" applyFill="1" applyBorder="1" applyAlignment="1">
      <alignment horizontal="center" vertical="center"/>
    </xf>
    <xf numFmtId="177" fontId="7" fillId="0" borderId="1" xfId="0" applyNumberFormat="1" applyFont="1" applyFill="1" applyBorder="1" applyAlignment="1">
      <alignment horizontal="center" vertical="center"/>
    </xf>
    <xf numFmtId="0" fontId="9" fillId="0" borderId="7" xfId="0" applyFont="1" applyFill="1" applyBorder="1" applyAlignment="1">
      <alignment horizontal="left" vertical="top" wrapText="1"/>
    </xf>
    <xf numFmtId="0" fontId="9" fillId="0" borderId="8" xfId="0" applyFont="1" applyFill="1" applyBorder="1" applyAlignment="1">
      <alignment horizontal="left" vertical="top" wrapText="1"/>
    </xf>
    <xf numFmtId="177" fontId="9" fillId="0" borderId="9" xfId="0" applyNumberFormat="1" applyFont="1" applyFill="1" applyBorder="1" applyAlignment="1">
      <alignment horizontal="center" vertical="center"/>
    </xf>
    <xf numFmtId="0" fontId="8" fillId="0" borderId="10" xfId="49" applyFont="1" applyFill="1" applyBorder="1" applyAlignment="1">
      <alignment horizontal="right" vertical="center" wrapText="1"/>
    </xf>
    <xf numFmtId="0" fontId="9" fillId="0" borderId="11" xfId="0" applyFont="1" applyFill="1" applyBorder="1" applyAlignment="1">
      <alignment horizontal="left" vertical="top" wrapText="1"/>
    </xf>
    <xf numFmtId="0" fontId="9" fillId="0" borderId="12" xfId="0" applyFont="1" applyFill="1" applyBorder="1" applyAlignment="1">
      <alignment horizontal="left" vertical="top" wrapText="1"/>
    </xf>
    <xf numFmtId="0" fontId="9" fillId="0" borderId="0" xfId="0" applyFont="1" applyFill="1" applyAlignment="1">
      <alignment horizontal="left" vertical="top" wrapText="1"/>
    </xf>
    <xf numFmtId="0" fontId="6" fillId="0" borderId="0" xfId="0" applyFont="1">
      <alignment vertical="center"/>
    </xf>
    <xf numFmtId="0" fontId="6" fillId="0" borderId="0" xfId="0" applyFont="1" applyFill="1">
      <alignment vertical="center"/>
    </xf>
    <xf numFmtId="0" fontId="16" fillId="2" borderId="1" xfId="49" applyFont="1" applyFill="1" applyBorder="1" applyAlignment="1">
      <alignment horizontal="left" vertical="center" wrapText="1"/>
    </xf>
    <xf numFmtId="0" fontId="5" fillId="2" borderId="2" xfId="49" applyFont="1" applyFill="1" applyBorder="1" applyAlignment="1">
      <alignment horizontal="left" vertical="center" wrapText="1"/>
    </xf>
    <xf numFmtId="0" fontId="5" fillId="2" borderId="2" xfId="49" applyFont="1" applyFill="1" applyBorder="1" applyAlignment="1">
      <alignment horizontal="right" vertical="center" wrapText="1"/>
    </xf>
    <xf numFmtId="0" fontId="16" fillId="2" borderId="1" xfId="49" applyFont="1" applyFill="1" applyBorder="1" applyAlignment="1">
      <alignment horizontal="center" vertical="center" wrapText="1"/>
    </xf>
    <xf numFmtId="0" fontId="17" fillId="0" borderId="1" xfId="49" applyFont="1" applyBorder="1" applyAlignment="1">
      <alignment wrapText="1"/>
    </xf>
    <xf numFmtId="0" fontId="17" fillId="0" borderId="1" xfId="49" applyFont="1" applyBorder="1"/>
    <xf numFmtId="0" fontId="5" fillId="2" borderId="2" xfId="49" applyFont="1" applyFill="1" applyBorder="1" applyAlignment="1">
      <alignment horizontal="center" vertical="center" wrapText="1"/>
    </xf>
    <xf numFmtId="0" fontId="5" fillId="2" borderId="1" xfId="49" applyFont="1" applyFill="1" applyBorder="1" applyAlignment="1">
      <alignment horizontal="center" vertical="center" wrapText="1"/>
    </xf>
    <xf numFmtId="0" fontId="4" fillId="3" borderId="1" xfId="0" applyFont="1" applyFill="1" applyBorder="1" applyAlignment="1" applyProtection="1">
      <alignment horizontal="left"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pplyProtection="1">
      <alignment vertical="center" wrapText="1"/>
    </xf>
    <xf numFmtId="177" fontId="6" fillId="0" borderId="1" xfId="0" applyNumberFormat="1" applyFont="1" applyBorder="1" applyAlignment="1">
      <alignment horizontal="center" vertical="center" wrapText="1"/>
    </xf>
    <xf numFmtId="0" fontId="16" fillId="0" borderId="1" xfId="49" applyFont="1" applyFill="1" applyBorder="1" applyAlignment="1">
      <alignment horizontal="center" vertical="center" wrapText="1"/>
    </xf>
    <xf numFmtId="0" fontId="5" fillId="0" borderId="2" xfId="49" applyFont="1" applyFill="1" applyBorder="1" applyAlignment="1">
      <alignment horizontal="left" vertical="center" wrapText="1"/>
    </xf>
    <xf numFmtId="0" fontId="5" fillId="0" borderId="2" xfId="49" applyFont="1" applyFill="1" applyBorder="1" applyAlignment="1">
      <alignment horizontal="center" vertical="center" wrapText="1"/>
    </xf>
    <xf numFmtId="0" fontId="5" fillId="0" borderId="1" xfId="49" applyFont="1" applyFill="1" applyBorder="1" applyAlignment="1">
      <alignment horizontal="center" vertical="center" wrapText="1"/>
    </xf>
    <xf numFmtId="0" fontId="4" fillId="0" borderId="1" xfId="0" applyFont="1" applyFill="1" applyBorder="1" applyAlignment="1" applyProtection="1">
      <alignment horizontal="left" vertical="center" wrapText="1"/>
    </xf>
    <xf numFmtId="177" fontId="6" fillId="0" borderId="1" xfId="0" applyNumberFormat="1" applyFont="1" applyFill="1" applyBorder="1" applyAlignment="1">
      <alignment horizontal="center" vertical="center" wrapText="1"/>
    </xf>
    <xf numFmtId="177" fontId="17" fillId="0" borderId="1" xfId="0" applyNumberFormat="1" applyFont="1" applyBorder="1" applyAlignment="1">
      <alignment horizontal="center" vertical="center"/>
    </xf>
    <xf numFmtId="0" fontId="5" fillId="2" borderId="4" xfId="49" applyFont="1" applyFill="1" applyBorder="1" applyAlignment="1">
      <alignment vertical="center" wrapText="1"/>
    </xf>
    <xf numFmtId="0" fontId="5" fillId="2" borderId="13" xfId="49" applyFont="1" applyFill="1" applyBorder="1" applyAlignment="1">
      <alignment vertical="center" wrapText="1"/>
    </xf>
    <xf numFmtId="177" fontId="17" fillId="0" borderId="1" xfId="0" applyNumberFormat="1" applyFont="1" applyBorder="1">
      <alignment vertical="center"/>
    </xf>
    <xf numFmtId="0" fontId="8" fillId="2" borderId="10" xfId="49" applyFont="1" applyFill="1" applyBorder="1" applyAlignment="1">
      <alignment horizontal="left" vertical="center" wrapText="1"/>
    </xf>
    <xf numFmtId="0" fontId="8" fillId="2" borderId="10" xfId="49" applyFont="1" applyFill="1" applyBorder="1" applyAlignment="1">
      <alignment vertical="center" wrapText="1"/>
    </xf>
    <xf numFmtId="0" fontId="8" fillId="2" borderId="10" xfId="49" applyFont="1" applyFill="1" applyBorder="1" applyAlignment="1">
      <alignment horizontal="center" vertical="center" wrapText="1"/>
    </xf>
    <xf numFmtId="177" fontId="9" fillId="0" borderId="9" xfId="0" applyNumberFormat="1" applyFont="1" applyBorder="1" applyAlignment="1">
      <alignment horizontal="center" vertical="center"/>
    </xf>
    <xf numFmtId="0" fontId="8" fillId="2" borderId="9" xfId="49" applyFont="1" applyFill="1" applyBorder="1" applyAlignment="1">
      <alignment horizontal="center" vertical="center" wrapText="1"/>
    </xf>
    <xf numFmtId="177" fontId="9" fillId="0" borderId="9" xfId="0" applyNumberFormat="1" applyFont="1" applyBorder="1">
      <alignment vertical="center"/>
    </xf>
    <xf numFmtId="179" fontId="9" fillId="0" borderId="1" xfId="0" applyNumberFormat="1" applyFont="1" applyBorder="1" applyAlignment="1">
      <alignment horizontal="center" vertical="center"/>
    </xf>
    <xf numFmtId="0" fontId="5" fillId="0" borderId="1" xfId="49" applyFont="1" applyFill="1" applyBorder="1" applyAlignment="1">
      <alignment horizontal="left" vertical="center" wrapText="1"/>
    </xf>
    <xf numFmtId="0" fontId="5" fillId="0" borderId="1" xfId="49" applyFont="1" applyFill="1" applyBorder="1" applyAlignment="1">
      <alignment vertical="center" wrapText="1"/>
    </xf>
    <xf numFmtId="177" fontId="5" fillId="0" borderId="1" xfId="0" applyNumberFormat="1" applyFont="1" applyFill="1" applyBorder="1" applyAlignment="1">
      <alignment horizontal="center" vertical="center"/>
    </xf>
    <xf numFmtId="178" fontId="8" fillId="0" borderId="1" xfId="49" applyNumberFormat="1" applyFont="1" applyFill="1" applyBorder="1" applyAlignment="1">
      <alignment horizontal="right" vertical="center" wrapText="1"/>
    </xf>
    <xf numFmtId="177" fontId="7" fillId="0" borderId="1" xfId="0" applyNumberFormat="1"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南方医院估算工程09.12.18"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7"/>
  <sheetViews>
    <sheetView tabSelected="1" view="pageBreakPreview" zoomScaleNormal="100" workbookViewId="0">
      <pane ySplit="3" topLeftCell="A86" activePane="bottomLeft" state="frozen"/>
      <selection/>
      <selection pane="bottomLeft" activeCell="N51" sqref="N51"/>
    </sheetView>
  </sheetViews>
  <sheetFormatPr defaultColWidth="9" defaultRowHeight="13.5"/>
  <cols>
    <col min="3" max="3" width="16.7333333333333" customWidth="1"/>
    <col min="4" max="4" width="34.2333333333333" customWidth="1"/>
    <col min="5" max="5" width="6.51666666666667" customWidth="1"/>
    <col min="6" max="6" width="7.70833333333333" customWidth="1"/>
    <col min="7" max="7" width="13.675" customWidth="1"/>
    <col min="8" max="8" width="12.0583333333333" customWidth="1"/>
    <col min="9" max="9" width="22.6" customWidth="1"/>
    <col min="10" max="11" width="12.0583333333333" customWidth="1"/>
    <col min="12" max="12" width="19.7833333333333" customWidth="1"/>
  </cols>
  <sheetData>
    <row r="1" ht="46" customHeight="1" spans="1:12">
      <c r="A1" s="2" t="s">
        <v>0</v>
      </c>
      <c r="B1" s="2"/>
      <c r="C1" s="3"/>
      <c r="D1" s="3"/>
      <c r="E1" s="3"/>
      <c r="F1" s="3"/>
      <c r="G1" s="3"/>
      <c r="H1" s="3"/>
      <c r="I1" s="3"/>
      <c r="J1" s="3"/>
      <c r="K1" s="3"/>
      <c r="L1" s="3"/>
    </row>
    <row r="2" ht="30" customHeight="1" spans="1:12">
      <c r="A2" s="4" t="s">
        <v>1</v>
      </c>
      <c r="B2" s="4"/>
      <c r="C2" s="4"/>
      <c r="D2" s="4"/>
      <c r="E2" s="4"/>
      <c r="F2" s="4"/>
      <c r="G2" s="4"/>
      <c r="H2" s="4"/>
      <c r="I2" s="4"/>
      <c r="J2" s="4"/>
      <c r="K2" s="4"/>
      <c r="L2" s="4"/>
    </row>
    <row r="3" ht="41" customHeight="1" spans="1:12">
      <c r="A3" s="5" t="s">
        <v>2</v>
      </c>
      <c r="B3" s="5" t="s">
        <v>3</v>
      </c>
      <c r="C3" s="5" t="s">
        <v>4</v>
      </c>
      <c r="D3" s="5" t="s">
        <v>5</v>
      </c>
      <c r="E3" s="5" t="s">
        <v>6</v>
      </c>
      <c r="F3" s="6" t="s">
        <v>7</v>
      </c>
      <c r="G3" s="6" t="s">
        <v>8</v>
      </c>
      <c r="H3" s="6" t="s">
        <v>9</v>
      </c>
      <c r="I3" s="6" t="s">
        <v>10</v>
      </c>
      <c r="J3" s="6" t="s">
        <v>11</v>
      </c>
      <c r="K3" s="6" t="s">
        <v>12</v>
      </c>
      <c r="L3" s="7" t="s">
        <v>13</v>
      </c>
    </row>
    <row r="4" s="68" customFormat="1" ht="40" customHeight="1" spans="1:12">
      <c r="A4" s="70"/>
      <c r="B4" s="71"/>
      <c r="C4" s="71" t="s">
        <v>14</v>
      </c>
      <c r="D4" s="71"/>
      <c r="E4" s="71"/>
      <c r="F4" s="72"/>
      <c r="G4" s="72"/>
      <c r="H4" s="73"/>
      <c r="I4" s="74"/>
      <c r="J4" s="75"/>
      <c r="K4" s="75"/>
      <c r="L4" s="75"/>
    </row>
    <row r="5" ht="100" customHeight="1" spans="1:12">
      <c r="A5" s="11">
        <v>1</v>
      </c>
      <c r="B5" s="9" t="s">
        <v>15</v>
      </c>
      <c r="C5" s="9" t="s">
        <v>16</v>
      </c>
      <c r="D5" s="9" t="s">
        <v>17</v>
      </c>
      <c r="E5" s="15" t="s">
        <v>18</v>
      </c>
      <c r="F5" s="15">
        <v>467.97</v>
      </c>
      <c r="G5" s="15"/>
      <c r="H5" s="23"/>
      <c r="I5" s="18" t="s">
        <v>19</v>
      </c>
      <c r="J5" s="33" t="s">
        <v>20</v>
      </c>
      <c r="K5" s="34" t="s">
        <v>21</v>
      </c>
      <c r="L5" s="35"/>
    </row>
    <row r="6" ht="100" customHeight="1" spans="1:12">
      <c r="A6" s="11">
        <v>2</v>
      </c>
      <c r="B6" s="9" t="s">
        <v>22</v>
      </c>
      <c r="C6" s="9" t="s">
        <v>23</v>
      </c>
      <c r="D6" s="9" t="s">
        <v>24</v>
      </c>
      <c r="E6" s="15" t="s">
        <v>18</v>
      </c>
      <c r="F6" s="15">
        <v>303.78</v>
      </c>
      <c r="G6" s="15"/>
      <c r="H6" s="23"/>
      <c r="I6" s="18" t="s">
        <v>25</v>
      </c>
      <c r="J6" s="33" t="s">
        <v>20</v>
      </c>
      <c r="K6" s="34" t="s">
        <v>21</v>
      </c>
      <c r="L6" s="35"/>
    </row>
    <row r="7" ht="100" customHeight="1" spans="1:12">
      <c r="A7" s="11">
        <v>3</v>
      </c>
      <c r="B7" s="9" t="s">
        <v>26</v>
      </c>
      <c r="C7" s="9" t="s">
        <v>23</v>
      </c>
      <c r="D7" s="9" t="s">
        <v>27</v>
      </c>
      <c r="E7" s="15" t="s">
        <v>18</v>
      </c>
      <c r="F7" s="15">
        <v>421.99</v>
      </c>
      <c r="G7" s="15"/>
      <c r="H7" s="23"/>
      <c r="I7" s="18" t="s">
        <v>28</v>
      </c>
      <c r="J7" s="33" t="s">
        <v>20</v>
      </c>
      <c r="K7" s="34" t="s">
        <v>21</v>
      </c>
      <c r="L7" s="35"/>
    </row>
    <row r="8" ht="100" customHeight="1" spans="1:12">
      <c r="A8" s="11">
        <v>4</v>
      </c>
      <c r="B8" s="9" t="s">
        <v>29</v>
      </c>
      <c r="C8" s="9" t="s">
        <v>30</v>
      </c>
      <c r="D8" s="9" t="s">
        <v>31</v>
      </c>
      <c r="E8" s="15" t="s">
        <v>18</v>
      </c>
      <c r="F8" s="15">
        <v>109.5</v>
      </c>
      <c r="G8" s="15"/>
      <c r="H8" s="23"/>
      <c r="I8" s="18" t="s">
        <v>32</v>
      </c>
      <c r="J8" s="33" t="s">
        <v>20</v>
      </c>
      <c r="K8" s="34" t="s">
        <v>21</v>
      </c>
      <c r="L8" s="35"/>
    </row>
    <row r="9" ht="100" customHeight="1" spans="1:12">
      <c r="A9" s="11">
        <v>5</v>
      </c>
      <c r="B9" s="9" t="s">
        <v>33</v>
      </c>
      <c r="C9" s="9" t="s">
        <v>34</v>
      </c>
      <c r="D9" s="9" t="s">
        <v>35</v>
      </c>
      <c r="E9" s="15" t="s">
        <v>36</v>
      </c>
      <c r="F9" s="15">
        <v>395.78</v>
      </c>
      <c r="G9" s="15"/>
      <c r="H9" s="23"/>
      <c r="I9" s="18" t="s">
        <v>37</v>
      </c>
      <c r="J9" s="33" t="s">
        <v>20</v>
      </c>
      <c r="K9" s="34" t="s">
        <v>21</v>
      </c>
      <c r="L9" s="35"/>
    </row>
    <row r="10" ht="100" customHeight="1" spans="1:12">
      <c r="A10" s="11">
        <v>6</v>
      </c>
      <c r="B10" s="9" t="s">
        <v>38</v>
      </c>
      <c r="C10" s="9" t="s">
        <v>39</v>
      </c>
      <c r="D10" s="9" t="s">
        <v>40</v>
      </c>
      <c r="E10" s="15" t="s">
        <v>18</v>
      </c>
      <c r="F10" s="15">
        <v>2726.62</v>
      </c>
      <c r="G10" s="15"/>
      <c r="H10" s="23"/>
      <c r="I10" s="18" t="s">
        <v>41</v>
      </c>
      <c r="J10" s="33" t="s">
        <v>20</v>
      </c>
      <c r="K10" s="34" t="s">
        <v>21</v>
      </c>
      <c r="L10" s="35"/>
    </row>
    <row r="11" ht="100" customHeight="1" spans="1:12">
      <c r="A11" s="11">
        <v>7</v>
      </c>
      <c r="B11" s="9" t="s">
        <v>42</v>
      </c>
      <c r="C11" s="9" t="s">
        <v>43</v>
      </c>
      <c r="D11" s="9" t="s">
        <v>40</v>
      </c>
      <c r="E11" s="15" t="s">
        <v>18</v>
      </c>
      <c r="F11" s="15">
        <v>1564.45</v>
      </c>
      <c r="G11" s="15"/>
      <c r="H11" s="23"/>
      <c r="I11" s="18" t="s">
        <v>44</v>
      </c>
      <c r="J11" s="33" t="s">
        <v>20</v>
      </c>
      <c r="K11" s="34" t="s">
        <v>21</v>
      </c>
      <c r="L11" s="35"/>
    </row>
    <row r="12" ht="100" customHeight="1" spans="1:12">
      <c r="A12" s="11">
        <v>8</v>
      </c>
      <c r="B12" s="9" t="s">
        <v>45</v>
      </c>
      <c r="C12" s="9" t="s">
        <v>46</v>
      </c>
      <c r="D12" s="9" t="s">
        <v>40</v>
      </c>
      <c r="E12" s="15" t="s">
        <v>18</v>
      </c>
      <c r="F12" s="15">
        <v>1984.77</v>
      </c>
      <c r="G12" s="15"/>
      <c r="H12" s="23"/>
      <c r="I12" s="18" t="s">
        <v>47</v>
      </c>
      <c r="J12" s="33" t="s">
        <v>20</v>
      </c>
      <c r="K12" s="34" t="s">
        <v>21</v>
      </c>
      <c r="L12" s="35"/>
    </row>
    <row r="13" ht="100" customHeight="1" spans="1:12">
      <c r="A13" s="11">
        <v>9</v>
      </c>
      <c r="B13" s="9" t="s">
        <v>48</v>
      </c>
      <c r="C13" s="9" t="s">
        <v>49</v>
      </c>
      <c r="D13" s="9" t="s">
        <v>40</v>
      </c>
      <c r="E13" s="15" t="s">
        <v>18</v>
      </c>
      <c r="F13" s="15">
        <v>269.58</v>
      </c>
      <c r="G13" s="15"/>
      <c r="H13" s="23"/>
      <c r="I13" s="18" t="s">
        <v>50</v>
      </c>
      <c r="J13" s="33" t="s">
        <v>20</v>
      </c>
      <c r="K13" s="34" t="s">
        <v>21</v>
      </c>
      <c r="L13" s="35"/>
    </row>
    <row r="14" ht="100" customHeight="1" spans="1:12">
      <c r="A14" s="11">
        <v>10</v>
      </c>
      <c r="B14" s="9" t="s">
        <v>51</v>
      </c>
      <c r="C14" s="9" t="s">
        <v>52</v>
      </c>
      <c r="D14" s="9" t="s">
        <v>53</v>
      </c>
      <c r="E14" s="15" t="s">
        <v>54</v>
      </c>
      <c r="F14" s="15">
        <v>1331.83</v>
      </c>
      <c r="G14" s="15"/>
      <c r="H14" s="23"/>
      <c r="I14" s="18" t="s">
        <v>55</v>
      </c>
      <c r="J14" s="33" t="s">
        <v>20</v>
      </c>
      <c r="K14" s="34" t="s">
        <v>21</v>
      </c>
      <c r="L14" s="35"/>
    </row>
    <row r="15" ht="100" customHeight="1" spans="1:12">
      <c r="A15" s="11">
        <v>11</v>
      </c>
      <c r="B15" s="9" t="s">
        <v>56</v>
      </c>
      <c r="C15" s="9" t="s">
        <v>57</v>
      </c>
      <c r="D15" s="9" t="s">
        <v>58</v>
      </c>
      <c r="E15" s="15" t="s">
        <v>59</v>
      </c>
      <c r="F15" s="15">
        <v>2535</v>
      </c>
      <c r="G15" s="15"/>
      <c r="H15" s="23"/>
      <c r="I15" s="18" t="s">
        <v>60</v>
      </c>
      <c r="J15" s="33" t="s">
        <v>20</v>
      </c>
      <c r="K15" s="34" t="s">
        <v>21</v>
      </c>
      <c r="L15" s="35"/>
    </row>
    <row r="16" ht="100" customHeight="1" spans="1:12">
      <c r="A16" s="11">
        <v>12</v>
      </c>
      <c r="B16" s="9" t="s">
        <v>61</v>
      </c>
      <c r="C16" s="9" t="s">
        <v>62</v>
      </c>
      <c r="D16" s="9" t="s">
        <v>63</v>
      </c>
      <c r="E16" s="15" t="s">
        <v>64</v>
      </c>
      <c r="F16" s="15">
        <v>2.44</v>
      </c>
      <c r="G16" s="15"/>
      <c r="H16" s="23"/>
      <c r="I16" s="18" t="s">
        <v>65</v>
      </c>
      <c r="J16" s="33" t="s">
        <v>20</v>
      </c>
      <c r="K16" s="34" t="s">
        <v>21</v>
      </c>
      <c r="L16" s="35"/>
    </row>
    <row r="17" ht="100" customHeight="1" spans="1:12">
      <c r="A17" s="11">
        <v>13</v>
      </c>
      <c r="B17" s="9" t="s">
        <v>66</v>
      </c>
      <c r="C17" s="9" t="s">
        <v>62</v>
      </c>
      <c r="D17" s="9" t="s">
        <v>67</v>
      </c>
      <c r="E17" s="15" t="s">
        <v>64</v>
      </c>
      <c r="F17" s="15">
        <v>1.575</v>
      </c>
      <c r="G17" s="15"/>
      <c r="H17" s="23"/>
      <c r="I17" s="18" t="s">
        <v>68</v>
      </c>
      <c r="J17" s="33" t="s">
        <v>20</v>
      </c>
      <c r="K17" s="34" t="s">
        <v>21</v>
      </c>
      <c r="L17" s="35"/>
    </row>
    <row r="18" ht="100" customHeight="1" spans="1:12">
      <c r="A18" s="11">
        <v>14</v>
      </c>
      <c r="B18" s="9" t="s">
        <v>69</v>
      </c>
      <c r="C18" s="9" t="s">
        <v>62</v>
      </c>
      <c r="D18" s="9" t="s">
        <v>70</v>
      </c>
      <c r="E18" s="15" t="s">
        <v>64</v>
      </c>
      <c r="F18" s="15">
        <v>1158.408</v>
      </c>
      <c r="G18" s="15"/>
      <c r="H18" s="23"/>
      <c r="I18" s="18" t="s">
        <v>68</v>
      </c>
      <c r="J18" s="33" t="s">
        <v>20</v>
      </c>
      <c r="K18" s="34" t="s">
        <v>21</v>
      </c>
      <c r="L18" s="35"/>
    </row>
    <row r="19" ht="100" customHeight="1" spans="1:12">
      <c r="A19" s="11">
        <v>15</v>
      </c>
      <c r="B19" s="9" t="s">
        <v>71</v>
      </c>
      <c r="C19" s="9" t="s">
        <v>72</v>
      </c>
      <c r="D19" s="9" t="s">
        <v>73</v>
      </c>
      <c r="E19" s="15" t="s">
        <v>54</v>
      </c>
      <c r="F19" s="15">
        <v>66.58</v>
      </c>
      <c r="G19" s="15"/>
      <c r="H19" s="23"/>
      <c r="I19" s="21" t="s">
        <v>74</v>
      </c>
      <c r="J19" s="33" t="s">
        <v>20</v>
      </c>
      <c r="K19" s="34" t="s">
        <v>21</v>
      </c>
      <c r="L19" s="35"/>
    </row>
    <row r="20" ht="100" customHeight="1" spans="1:12">
      <c r="A20" s="11">
        <v>16</v>
      </c>
      <c r="B20" s="9" t="s">
        <v>75</v>
      </c>
      <c r="C20" s="9" t="s">
        <v>76</v>
      </c>
      <c r="D20" s="9" t="s">
        <v>77</v>
      </c>
      <c r="E20" s="15" t="s">
        <v>54</v>
      </c>
      <c r="F20" s="15">
        <v>1199.47</v>
      </c>
      <c r="G20" s="15"/>
      <c r="H20" s="23"/>
      <c r="I20" s="18" t="s">
        <v>78</v>
      </c>
      <c r="J20" s="33" t="s">
        <v>20</v>
      </c>
      <c r="K20" s="34" t="s">
        <v>21</v>
      </c>
      <c r="L20" s="35"/>
    </row>
    <row r="21" ht="100" customHeight="1" spans="1:12">
      <c r="A21" s="11">
        <v>17</v>
      </c>
      <c r="B21" s="9" t="s">
        <v>79</v>
      </c>
      <c r="C21" s="9" t="s">
        <v>80</v>
      </c>
      <c r="D21" s="9" t="s">
        <v>81</v>
      </c>
      <c r="E21" s="15" t="s">
        <v>36</v>
      </c>
      <c r="F21" s="15">
        <v>1</v>
      </c>
      <c r="G21" s="15"/>
      <c r="H21" s="23"/>
      <c r="I21" s="18" t="s">
        <v>82</v>
      </c>
      <c r="J21" s="33" t="s">
        <v>20</v>
      </c>
      <c r="K21" s="34" t="s">
        <v>21</v>
      </c>
      <c r="L21" s="35"/>
    </row>
    <row r="22" ht="100" customHeight="1" spans="1:12">
      <c r="A22" s="11">
        <v>18</v>
      </c>
      <c r="B22" s="9" t="s">
        <v>83</v>
      </c>
      <c r="C22" s="9" t="s">
        <v>84</v>
      </c>
      <c r="D22" s="9" t="s">
        <v>85</v>
      </c>
      <c r="E22" s="15" t="s">
        <v>86</v>
      </c>
      <c r="F22" s="15">
        <v>3</v>
      </c>
      <c r="G22" s="15"/>
      <c r="H22" s="23"/>
      <c r="I22" s="18" t="s">
        <v>87</v>
      </c>
      <c r="J22" s="33" t="s">
        <v>20</v>
      </c>
      <c r="K22" s="34" t="s">
        <v>21</v>
      </c>
      <c r="L22" s="35"/>
    </row>
    <row r="23" ht="100" customHeight="1" spans="1:12">
      <c r="A23" s="11">
        <v>19</v>
      </c>
      <c r="B23" s="9" t="s">
        <v>83</v>
      </c>
      <c r="C23" s="9" t="s">
        <v>84</v>
      </c>
      <c r="D23" s="9" t="s">
        <v>88</v>
      </c>
      <c r="E23" s="15" t="s">
        <v>86</v>
      </c>
      <c r="F23" s="15">
        <v>1</v>
      </c>
      <c r="G23" s="15"/>
      <c r="H23" s="23"/>
      <c r="I23" s="18" t="s">
        <v>87</v>
      </c>
      <c r="J23" s="33" t="s">
        <v>20</v>
      </c>
      <c r="K23" s="34" t="s">
        <v>21</v>
      </c>
      <c r="L23" s="35"/>
    </row>
    <row r="24" s="68" customFormat="1" ht="40" customHeight="1" spans="1:12">
      <c r="A24" s="73"/>
      <c r="B24" s="71"/>
      <c r="C24" s="71" t="s">
        <v>89</v>
      </c>
      <c r="D24" s="71"/>
      <c r="E24" s="71"/>
      <c r="F24" s="76"/>
      <c r="G24" s="76"/>
      <c r="H24" s="77"/>
      <c r="I24" s="78"/>
      <c r="J24" s="79"/>
      <c r="K24" s="80"/>
      <c r="L24" s="81"/>
    </row>
    <row r="25" ht="100" customHeight="1" spans="1:12">
      <c r="A25" s="11">
        <v>1</v>
      </c>
      <c r="B25" s="9" t="s">
        <v>90</v>
      </c>
      <c r="C25" s="9" t="s">
        <v>16</v>
      </c>
      <c r="D25" s="9" t="s">
        <v>17</v>
      </c>
      <c r="E25" s="15" t="s">
        <v>18</v>
      </c>
      <c r="F25" s="15">
        <v>87.27</v>
      </c>
      <c r="G25" s="15"/>
      <c r="H25" s="23"/>
      <c r="I25" s="18" t="s">
        <v>19</v>
      </c>
      <c r="J25" s="33" t="s">
        <v>20</v>
      </c>
      <c r="K25" s="34" t="s">
        <v>21</v>
      </c>
      <c r="L25" s="35"/>
    </row>
    <row r="26" ht="100" customHeight="1" spans="1:12">
      <c r="A26" s="11">
        <v>2</v>
      </c>
      <c r="B26" s="9" t="s">
        <v>91</v>
      </c>
      <c r="C26" s="9" t="s">
        <v>23</v>
      </c>
      <c r="D26" s="9" t="s">
        <v>27</v>
      </c>
      <c r="E26" s="15" t="s">
        <v>18</v>
      </c>
      <c r="F26" s="15">
        <v>34.84</v>
      </c>
      <c r="G26" s="15"/>
      <c r="H26" s="23"/>
      <c r="I26" s="18" t="s">
        <v>25</v>
      </c>
      <c r="J26" s="33" t="s">
        <v>20</v>
      </c>
      <c r="K26" s="34" t="s">
        <v>21</v>
      </c>
      <c r="L26" s="35"/>
    </row>
    <row r="27" ht="100" customHeight="1" spans="1:12">
      <c r="A27" s="11">
        <v>3</v>
      </c>
      <c r="B27" s="9" t="s">
        <v>92</v>
      </c>
      <c r="C27" s="9" t="s">
        <v>23</v>
      </c>
      <c r="D27" s="9" t="s">
        <v>93</v>
      </c>
      <c r="E27" s="15" t="s">
        <v>18</v>
      </c>
      <c r="F27" s="15">
        <v>14.72</v>
      </c>
      <c r="G27" s="15"/>
      <c r="H27" s="23"/>
      <c r="I27" s="18" t="s">
        <v>28</v>
      </c>
      <c r="J27" s="33" t="s">
        <v>20</v>
      </c>
      <c r="K27" s="34" t="s">
        <v>21</v>
      </c>
      <c r="L27" s="35"/>
    </row>
    <row r="28" ht="100" customHeight="1" spans="1:12">
      <c r="A28" s="11">
        <v>4</v>
      </c>
      <c r="B28" s="9" t="s">
        <v>94</v>
      </c>
      <c r="C28" s="9" t="s">
        <v>34</v>
      </c>
      <c r="D28" s="9" t="s">
        <v>35</v>
      </c>
      <c r="E28" s="15" t="s">
        <v>36</v>
      </c>
      <c r="F28" s="15">
        <v>2980.85</v>
      </c>
      <c r="G28" s="15"/>
      <c r="H28" s="23"/>
      <c r="I28" s="18" t="s">
        <v>37</v>
      </c>
      <c r="J28" s="33" t="s">
        <v>20</v>
      </c>
      <c r="K28" s="34" t="s">
        <v>21</v>
      </c>
      <c r="L28" s="35"/>
    </row>
    <row r="29" ht="100" customHeight="1" spans="1:12">
      <c r="A29" s="11">
        <v>5</v>
      </c>
      <c r="B29" s="9" t="s">
        <v>95</v>
      </c>
      <c r="C29" s="9" t="s">
        <v>39</v>
      </c>
      <c r="D29" s="9" t="s">
        <v>96</v>
      </c>
      <c r="E29" s="15" t="s">
        <v>18</v>
      </c>
      <c r="F29" s="15">
        <v>324.84</v>
      </c>
      <c r="G29" s="15"/>
      <c r="H29" s="23"/>
      <c r="I29" s="18" t="s">
        <v>41</v>
      </c>
      <c r="J29" s="33" t="s">
        <v>20</v>
      </c>
      <c r="K29" s="34" t="s">
        <v>21</v>
      </c>
      <c r="L29" s="35"/>
    </row>
    <row r="30" ht="100" customHeight="1" spans="1:12">
      <c r="A30" s="11">
        <v>6</v>
      </c>
      <c r="B30" s="9" t="s">
        <v>97</v>
      </c>
      <c r="C30" s="9" t="s">
        <v>39</v>
      </c>
      <c r="D30" s="9" t="s">
        <v>40</v>
      </c>
      <c r="E30" s="15" t="s">
        <v>18</v>
      </c>
      <c r="F30" s="15">
        <v>66.3</v>
      </c>
      <c r="G30" s="15"/>
      <c r="H30" s="23"/>
      <c r="I30" s="18" t="s">
        <v>41</v>
      </c>
      <c r="J30" s="33" t="s">
        <v>20</v>
      </c>
      <c r="K30" s="34" t="s">
        <v>21</v>
      </c>
      <c r="L30" s="35"/>
    </row>
    <row r="31" ht="100" customHeight="1" spans="1:12">
      <c r="A31" s="11">
        <v>7</v>
      </c>
      <c r="B31" s="9" t="s">
        <v>98</v>
      </c>
      <c r="C31" s="9" t="s">
        <v>43</v>
      </c>
      <c r="D31" s="9" t="s">
        <v>96</v>
      </c>
      <c r="E31" s="15" t="s">
        <v>18</v>
      </c>
      <c r="F31" s="15">
        <v>33.66</v>
      </c>
      <c r="G31" s="15"/>
      <c r="H31" s="23"/>
      <c r="I31" s="18" t="s">
        <v>44</v>
      </c>
      <c r="J31" s="33" t="s">
        <v>20</v>
      </c>
      <c r="K31" s="34" t="s">
        <v>21</v>
      </c>
      <c r="L31" s="35"/>
    </row>
    <row r="32" ht="100" customHeight="1" spans="1:12">
      <c r="A32" s="11">
        <v>8</v>
      </c>
      <c r="B32" s="9" t="s">
        <v>99</v>
      </c>
      <c r="C32" s="9" t="s">
        <v>43</v>
      </c>
      <c r="D32" s="9" t="s">
        <v>40</v>
      </c>
      <c r="E32" s="15" t="s">
        <v>18</v>
      </c>
      <c r="F32" s="15">
        <v>63.9</v>
      </c>
      <c r="G32" s="15"/>
      <c r="H32" s="23"/>
      <c r="I32" s="18" t="s">
        <v>47</v>
      </c>
      <c r="J32" s="33" t="s">
        <v>20</v>
      </c>
      <c r="K32" s="34" t="s">
        <v>21</v>
      </c>
      <c r="L32" s="35"/>
    </row>
    <row r="33" ht="100" customHeight="1" spans="1:12">
      <c r="A33" s="11">
        <v>9</v>
      </c>
      <c r="B33" s="9" t="s">
        <v>100</v>
      </c>
      <c r="C33" s="9" t="s">
        <v>46</v>
      </c>
      <c r="D33" s="9" t="s">
        <v>40</v>
      </c>
      <c r="E33" s="15" t="s">
        <v>18</v>
      </c>
      <c r="F33" s="15">
        <v>33.15</v>
      </c>
      <c r="G33" s="15"/>
      <c r="H33" s="23"/>
      <c r="I33" s="18" t="s">
        <v>50</v>
      </c>
      <c r="J33" s="33" t="s">
        <v>20</v>
      </c>
      <c r="K33" s="34" t="s">
        <v>21</v>
      </c>
      <c r="L33" s="35"/>
    </row>
    <row r="34" ht="100" customHeight="1" spans="1:12">
      <c r="A34" s="11">
        <v>10</v>
      </c>
      <c r="B34" s="9" t="s">
        <v>101</v>
      </c>
      <c r="C34" s="9" t="s">
        <v>102</v>
      </c>
      <c r="D34" s="9" t="s">
        <v>96</v>
      </c>
      <c r="E34" s="15" t="s">
        <v>18</v>
      </c>
      <c r="F34" s="15">
        <v>165.76</v>
      </c>
      <c r="G34" s="15"/>
      <c r="H34" s="23"/>
      <c r="I34" s="18" t="s">
        <v>103</v>
      </c>
      <c r="J34" s="33" t="s">
        <v>20</v>
      </c>
      <c r="K34" s="34" t="s">
        <v>21</v>
      </c>
      <c r="L34" s="35"/>
    </row>
    <row r="35" ht="100" customHeight="1" spans="1:12">
      <c r="A35" s="11">
        <v>11</v>
      </c>
      <c r="B35" s="9" t="s">
        <v>104</v>
      </c>
      <c r="C35" s="9" t="s">
        <v>105</v>
      </c>
      <c r="D35" s="9" t="s">
        <v>96</v>
      </c>
      <c r="E35" s="15" t="s">
        <v>18</v>
      </c>
      <c r="F35" s="15">
        <v>15.18</v>
      </c>
      <c r="G35" s="15"/>
      <c r="H35" s="23"/>
      <c r="I35" s="18" t="s">
        <v>106</v>
      </c>
      <c r="J35" s="33" t="s">
        <v>20</v>
      </c>
      <c r="K35" s="34" t="s">
        <v>21</v>
      </c>
      <c r="L35" s="35"/>
    </row>
    <row r="36" ht="100" customHeight="1" spans="1:12">
      <c r="A36" s="11">
        <v>12</v>
      </c>
      <c r="B36" s="9" t="s">
        <v>107</v>
      </c>
      <c r="C36" s="9" t="s">
        <v>30</v>
      </c>
      <c r="D36" s="9" t="s">
        <v>108</v>
      </c>
      <c r="E36" s="15" t="s">
        <v>18</v>
      </c>
      <c r="F36" s="15">
        <v>9.2</v>
      </c>
      <c r="G36" s="15"/>
      <c r="H36" s="23"/>
      <c r="I36" s="18" t="s">
        <v>109</v>
      </c>
      <c r="J36" s="33" t="s">
        <v>20</v>
      </c>
      <c r="K36" s="34" t="s">
        <v>21</v>
      </c>
      <c r="L36" s="35"/>
    </row>
    <row r="37" ht="100" customHeight="1" spans="1:12">
      <c r="A37" s="11">
        <v>13</v>
      </c>
      <c r="B37" s="9" t="s">
        <v>110</v>
      </c>
      <c r="C37" s="9" t="s">
        <v>30</v>
      </c>
      <c r="D37" s="9" t="s">
        <v>111</v>
      </c>
      <c r="E37" s="15" t="s">
        <v>18</v>
      </c>
      <c r="F37" s="15">
        <v>75.96</v>
      </c>
      <c r="G37" s="15"/>
      <c r="H37" s="23"/>
      <c r="I37" s="18" t="s">
        <v>32</v>
      </c>
      <c r="J37" s="33" t="s">
        <v>20</v>
      </c>
      <c r="K37" s="34" t="s">
        <v>21</v>
      </c>
      <c r="L37" s="35"/>
    </row>
    <row r="38" ht="100" customHeight="1" spans="1:12">
      <c r="A38" s="11">
        <v>14</v>
      </c>
      <c r="B38" s="9" t="s">
        <v>112</v>
      </c>
      <c r="C38" s="9" t="s">
        <v>113</v>
      </c>
      <c r="D38" s="9" t="s">
        <v>114</v>
      </c>
      <c r="E38" s="15" t="s">
        <v>18</v>
      </c>
      <c r="F38" s="15">
        <v>613.3</v>
      </c>
      <c r="G38" s="15"/>
      <c r="H38" s="23"/>
      <c r="I38" s="18" t="s">
        <v>115</v>
      </c>
      <c r="J38" s="33" t="s">
        <v>20</v>
      </c>
      <c r="K38" s="34" t="s">
        <v>21</v>
      </c>
      <c r="L38" s="35"/>
    </row>
    <row r="39" ht="100" customHeight="1" spans="1:12">
      <c r="A39" s="11">
        <v>15</v>
      </c>
      <c r="B39" s="9" t="s">
        <v>116</v>
      </c>
      <c r="C39" s="9" t="s">
        <v>52</v>
      </c>
      <c r="D39" s="9" t="s">
        <v>53</v>
      </c>
      <c r="E39" s="15" t="s">
        <v>54</v>
      </c>
      <c r="F39" s="15">
        <v>322.04</v>
      </c>
      <c r="G39" s="15"/>
      <c r="H39" s="23"/>
      <c r="I39" s="18" t="s">
        <v>55</v>
      </c>
      <c r="J39" s="33" t="s">
        <v>20</v>
      </c>
      <c r="K39" s="34" t="s">
        <v>21</v>
      </c>
      <c r="L39" s="35"/>
    </row>
    <row r="40" ht="100" customHeight="1" spans="1:12">
      <c r="A40" s="11">
        <v>16</v>
      </c>
      <c r="B40" s="9" t="s">
        <v>117</v>
      </c>
      <c r="C40" s="9" t="s">
        <v>118</v>
      </c>
      <c r="D40" s="9" t="s">
        <v>96</v>
      </c>
      <c r="E40" s="15" t="s">
        <v>18</v>
      </c>
      <c r="F40" s="15">
        <v>10.12</v>
      </c>
      <c r="G40" s="15"/>
      <c r="H40" s="23"/>
      <c r="I40" s="18" t="s">
        <v>119</v>
      </c>
      <c r="J40" s="33" t="s">
        <v>20</v>
      </c>
      <c r="K40" s="34" t="s">
        <v>21</v>
      </c>
      <c r="L40" s="35"/>
    </row>
    <row r="41" ht="100" customHeight="1" spans="1:12">
      <c r="A41" s="11">
        <v>17</v>
      </c>
      <c r="B41" s="9" t="s">
        <v>120</v>
      </c>
      <c r="C41" s="9" t="s">
        <v>62</v>
      </c>
      <c r="D41" s="9" t="s">
        <v>63</v>
      </c>
      <c r="E41" s="15" t="s">
        <v>64</v>
      </c>
      <c r="F41" s="15">
        <v>0.92</v>
      </c>
      <c r="G41" s="15"/>
      <c r="H41" s="23"/>
      <c r="I41" s="18" t="s">
        <v>65</v>
      </c>
      <c r="J41" s="33" t="s">
        <v>20</v>
      </c>
      <c r="K41" s="34" t="s">
        <v>21</v>
      </c>
      <c r="L41" s="35"/>
    </row>
    <row r="42" ht="100" customHeight="1" spans="1:12">
      <c r="A42" s="11">
        <v>18</v>
      </c>
      <c r="B42" s="9" t="s">
        <v>121</v>
      </c>
      <c r="C42" s="9" t="s">
        <v>62</v>
      </c>
      <c r="D42" s="9" t="s">
        <v>67</v>
      </c>
      <c r="E42" s="15" t="s">
        <v>64</v>
      </c>
      <c r="F42" s="15">
        <v>31.838</v>
      </c>
      <c r="G42" s="15"/>
      <c r="H42" s="23"/>
      <c r="I42" s="18" t="s">
        <v>68</v>
      </c>
      <c r="J42" s="33" t="s">
        <v>20</v>
      </c>
      <c r="K42" s="34" t="s">
        <v>21</v>
      </c>
      <c r="L42" s="35"/>
    </row>
    <row r="43" ht="100" customHeight="1" spans="1:12">
      <c r="A43" s="11">
        <v>19</v>
      </c>
      <c r="B43" s="9" t="s">
        <v>122</v>
      </c>
      <c r="C43" s="9" t="s">
        <v>62</v>
      </c>
      <c r="D43" s="9" t="s">
        <v>70</v>
      </c>
      <c r="E43" s="15" t="s">
        <v>64</v>
      </c>
      <c r="F43" s="15">
        <v>3.401</v>
      </c>
      <c r="G43" s="15"/>
      <c r="H43" s="23"/>
      <c r="I43" s="18" t="s">
        <v>68</v>
      </c>
      <c r="J43" s="33" t="s">
        <v>20</v>
      </c>
      <c r="K43" s="34" t="s">
        <v>21</v>
      </c>
      <c r="L43" s="35"/>
    </row>
    <row r="44" ht="100" customHeight="1" spans="1:12">
      <c r="A44" s="11">
        <v>20</v>
      </c>
      <c r="B44" s="9" t="s">
        <v>123</v>
      </c>
      <c r="C44" s="9" t="s">
        <v>124</v>
      </c>
      <c r="D44" s="9" t="s">
        <v>67</v>
      </c>
      <c r="E44" s="15" t="s">
        <v>64</v>
      </c>
      <c r="F44" s="15">
        <v>0.246</v>
      </c>
      <c r="G44" s="15"/>
      <c r="H44" s="23"/>
      <c r="I44" s="18" t="s">
        <v>68</v>
      </c>
      <c r="J44" s="33" t="s">
        <v>20</v>
      </c>
      <c r="K44" s="34" t="s">
        <v>21</v>
      </c>
      <c r="L44" s="35"/>
    </row>
    <row r="45" ht="100" customHeight="1" spans="1:12">
      <c r="A45" s="11">
        <v>21</v>
      </c>
      <c r="B45" s="9" t="s">
        <v>125</v>
      </c>
      <c r="C45" s="9" t="s">
        <v>126</v>
      </c>
      <c r="D45" s="9" t="s">
        <v>127</v>
      </c>
      <c r="E45" s="15" t="s">
        <v>128</v>
      </c>
      <c r="F45" s="15">
        <v>518</v>
      </c>
      <c r="G45" s="15"/>
      <c r="H45" s="23"/>
      <c r="I45" s="18" t="s">
        <v>129</v>
      </c>
      <c r="J45" s="33" t="s">
        <v>20</v>
      </c>
      <c r="K45" s="34" t="s">
        <v>21</v>
      </c>
      <c r="L45" s="35"/>
    </row>
    <row r="46" s="68" customFormat="1" ht="40" customHeight="1" spans="1:12">
      <c r="A46" s="73"/>
      <c r="B46" s="71"/>
      <c r="C46" s="71" t="s">
        <v>130</v>
      </c>
      <c r="D46" s="71"/>
      <c r="E46" s="71"/>
      <c r="F46" s="76"/>
      <c r="G46" s="76"/>
      <c r="H46" s="77"/>
      <c r="I46" s="78"/>
      <c r="J46" s="79"/>
      <c r="K46" s="80"/>
      <c r="L46" s="81"/>
    </row>
    <row r="47" ht="100" customHeight="1" spans="1:12">
      <c r="A47" s="11">
        <v>1</v>
      </c>
      <c r="B47" s="9" t="s">
        <v>131</v>
      </c>
      <c r="C47" s="9" t="s">
        <v>132</v>
      </c>
      <c r="D47" s="9" t="s">
        <v>133</v>
      </c>
      <c r="E47" s="15" t="s">
        <v>54</v>
      </c>
      <c r="F47" s="15">
        <v>966.67</v>
      </c>
      <c r="G47" s="15"/>
      <c r="H47" s="23"/>
      <c r="I47" s="18" t="s">
        <v>134</v>
      </c>
      <c r="J47" s="33" t="s">
        <v>20</v>
      </c>
      <c r="K47" s="34" t="s">
        <v>21</v>
      </c>
      <c r="L47" s="35"/>
    </row>
    <row r="48" ht="100" customHeight="1" spans="1:12">
      <c r="A48" s="11">
        <v>2</v>
      </c>
      <c r="B48" s="9" t="s">
        <v>135</v>
      </c>
      <c r="C48" s="9" t="s">
        <v>136</v>
      </c>
      <c r="D48" s="9" t="s">
        <v>137</v>
      </c>
      <c r="E48" s="15" t="s">
        <v>36</v>
      </c>
      <c r="F48" s="15">
        <v>2605.59</v>
      </c>
      <c r="G48" s="15"/>
      <c r="H48" s="23"/>
      <c r="I48" s="18" t="s">
        <v>138</v>
      </c>
      <c r="J48" s="33" t="s">
        <v>20</v>
      </c>
      <c r="K48" s="34" t="s">
        <v>21</v>
      </c>
      <c r="L48" s="35"/>
    </row>
    <row r="49" ht="100" customHeight="1" spans="1:12">
      <c r="A49" s="11">
        <v>3</v>
      </c>
      <c r="B49" s="9" t="s">
        <v>139</v>
      </c>
      <c r="C49" s="9" t="s">
        <v>136</v>
      </c>
      <c r="D49" s="9" t="s">
        <v>140</v>
      </c>
      <c r="E49" s="15" t="s">
        <v>36</v>
      </c>
      <c r="F49" s="15">
        <v>50.35</v>
      </c>
      <c r="G49" s="15"/>
      <c r="H49" s="23"/>
      <c r="I49" s="18" t="s">
        <v>138</v>
      </c>
      <c r="J49" s="33" t="s">
        <v>20</v>
      </c>
      <c r="K49" s="34" t="s">
        <v>21</v>
      </c>
      <c r="L49" s="35"/>
    </row>
    <row r="50" ht="100" customHeight="1" spans="1:12">
      <c r="A50" s="11">
        <v>4</v>
      </c>
      <c r="B50" s="9" t="s">
        <v>141</v>
      </c>
      <c r="C50" s="9" t="s">
        <v>142</v>
      </c>
      <c r="D50" s="9" t="s">
        <v>143</v>
      </c>
      <c r="E50" s="15" t="s">
        <v>64</v>
      </c>
      <c r="F50" s="15">
        <v>23.15</v>
      </c>
      <c r="G50" s="15"/>
      <c r="H50" s="23"/>
      <c r="I50" s="18" t="s">
        <v>68</v>
      </c>
      <c r="J50" s="33" t="s">
        <v>20</v>
      </c>
      <c r="K50" s="34" t="s">
        <v>21</v>
      </c>
      <c r="L50" s="35"/>
    </row>
    <row r="51" ht="100" customHeight="1" spans="1:12">
      <c r="A51" s="11">
        <v>5</v>
      </c>
      <c r="B51" s="9" t="s">
        <v>144</v>
      </c>
      <c r="C51" s="9" t="s">
        <v>145</v>
      </c>
      <c r="D51" s="9" t="s">
        <v>146</v>
      </c>
      <c r="E51" s="15" t="s">
        <v>36</v>
      </c>
      <c r="F51" s="15">
        <v>78.5</v>
      </c>
      <c r="G51" s="15"/>
      <c r="H51" s="23"/>
      <c r="I51" s="18" t="s">
        <v>147</v>
      </c>
      <c r="J51" s="33" t="s">
        <v>20</v>
      </c>
      <c r="K51" s="34" t="s">
        <v>21</v>
      </c>
      <c r="L51" s="35"/>
    </row>
    <row r="52" ht="100" customHeight="1" spans="1:12">
      <c r="A52" s="11">
        <v>6</v>
      </c>
      <c r="B52" s="9" t="s">
        <v>148</v>
      </c>
      <c r="C52" s="9" t="s">
        <v>149</v>
      </c>
      <c r="D52" s="9" t="s">
        <v>150</v>
      </c>
      <c r="E52" s="15" t="s">
        <v>54</v>
      </c>
      <c r="F52" s="15">
        <v>639.96</v>
      </c>
      <c r="G52" s="15"/>
      <c r="H52" s="23"/>
      <c r="I52" s="18" t="s">
        <v>151</v>
      </c>
      <c r="J52" s="33" t="s">
        <v>20</v>
      </c>
      <c r="K52" s="34" t="s">
        <v>21</v>
      </c>
      <c r="L52" s="35"/>
    </row>
    <row r="53" ht="100" customHeight="1" spans="1:12">
      <c r="A53" s="11">
        <v>7</v>
      </c>
      <c r="B53" s="9" t="s">
        <v>152</v>
      </c>
      <c r="C53" s="9" t="s">
        <v>153</v>
      </c>
      <c r="D53" s="9" t="s">
        <v>154</v>
      </c>
      <c r="E53" s="15" t="s">
        <v>54</v>
      </c>
      <c r="F53" s="15">
        <v>11580.37</v>
      </c>
      <c r="G53" s="15"/>
      <c r="H53" s="23"/>
      <c r="I53" s="18" t="s">
        <v>155</v>
      </c>
      <c r="J53" s="33" t="s">
        <v>20</v>
      </c>
      <c r="K53" s="34" t="s">
        <v>21</v>
      </c>
      <c r="L53" s="35"/>
    </row>
    <row r="54" s="30" customFormat="1" ht="100" customHeight="1" spans="1:12">
      <c r="A54" s="36">
        <v>8</v>
      </c>
      <c r="B54" s="37" t="s">
        <v>156</v>
      </c>
      <c r="C54" s="37" t="s">
        <v>157</v>
      </c>
      <c r="D54" s="37" t="s">
        <v>158</v>
      </c>
      <c r="E54" s="38" t="s">
        <v>64</v>
      </c>
      <c r="F54" s="38">
        <v>138.127</v>
      </c>
      <c r="G54" s="38"/>
      <c r="H54" s="23"/>
      <c r="I54" s="40" t="s">
        <v>159</v>
      </c>
      <c r="J54" s="33" t="s">
        <v>20</v>
      </c>
      <c r="K54" s="34" t="s">
        <v>21</v>
      </c>
      <c r="L54" s="41"/>
    </row>
    <row r="55" s="30" customFormat="1" ht="100" customHeight="1" spans="1:12">
      <c r="A55" s="36">
        <v>9</v>
      </c>
      <c r="B55" s="37" t="s">
        <v>160</v>
      </c>
      <c r="C55" s="37" t="s">
        <v>157</v>
      </c>
      <c r="D55" s="37" t="s">
        <v>161</v>
      </c>
      <c r="E55" s="38" t="s">
        <v>64</v>
      </c>
      <c r="F55" s="38">
        <v>240.3</v>
      </c>
      <c r="G55" s="38"/>
      <c r="H55" s="23"/>
      <c r="I55" s="40" t="s">
        <v>159</v>
      </c>
      <c r="J55" s="33" t="s">
        <v>20</v>
      </c>
      <c r="K55" s="34" t="s">
        <v>21</v>
      </c>
      <c r="L55" s="41"/>
    </row>
    <row r="56" s="69" customFormat="1" ht="40" customHeight="1" spans="1:12">
      <c r="A56" s="82"/>
      <c r="B56" s="83"/>
      <c r="C56" s="83" t="s">
        <v>162</v>
      </c>
      <c r="D56" s="83"/>
      <c r="E56" s="83"/>
      <c r="F56" s="84"/>
      <c r="G56" s="84"/>
      <c r="H56" s="85"/>
      <c r="I56" s="86"/>
      <c r="J56" s="79"/>
      <c r="K56" s="80"/>
      <c r="L56" s="87"/>
    </row>
    <row r="57" s="30" customFormat="1" ht="100" customHeight="1" spans="1:12">
      <c r="A57" s="36">
        <v>1</v>
      </c>
      <c r="B57" s="37" t="s">
        <v>163</v>
      </c>
      <c r="C57" s="37" t="s">
        <v>164</v>
      </c>
      <c r="D57" s="37" t="s">
        <v>165</v>
      </c>
      <c r="E57" s="38" t="s">
        <v>18</v>
      </c>
      <c r="F57" s="38">
        <v>332.95</v>
      </c>
      <c r="G57" s="38"/>
      <c r="H57" s="23"/>
      <c r="I57" s="40" t="s">
        <v>166</v>
      </c>
      <c r="J57" s="33" t="s">
        <v>20</v>
      </c>
      <c r="K57" s="34" t="s">
        <v>21</v>
      </c>
      <c r="L57" s="41"/>
    </row>
    <row r="58" s="30" customFormat="1" ht="100" customHeight="1" spans="1:12">
      <c r="A58" s="36">
        <v>2</v>
      </c>
      <c r="B58" s="37" t="s">
        <v>167</v>
      </c>
      <c r="C58" s="37" t="s">
        <v>168</v>
      </c>
      <c r="D58" s="37" t="s">
        <v>169</v>
      </c>
      <c r="E58" s="38" t="s">
        <v>18</v>
      </c>
      <c r="F58" s="38">
        <v>27362.1</v>
      </c>
      <c r="G58" s="38"/>
      <c r="H58" s="23"/>
      <c r="I58" s="40" t="s">
        <v>170</v>
      </c>
      <c r="J58" s="33" t="s">
        <v>20</v>
      </c>
      <c r="K58" s="34" t="s">
        <v>21</v>
      </c>
      <c r="L58" s="41"/>
    </row>
    <row r="59" s="30" customFormat="1" ht="100" customHeight="1" spans="1:12">
      <c r="A59" s="36">
        <v>3</v>
      </c>
      <c r="B59" s="37" t="s">
        <v>171</v>
      </c>
      <c r="C59" s="37" t="s">
        <v>30</v>
      </c>
      <c r="D59" s="37" t="s">
        <v>108</v>
      </c>
      <c r="E59" s="38" t="s">
        <v>18</v>
      </c>
      <c r="F59" s="38">
        <v>18863.45</v>
      </c>
      <c r="G59" s="38"/>
      <c r="H59" s="23"/>
      <c r="I59" s="40" t="s">
        <v>109</v>
      </c>
      <c r="J59" s="33" t="s">
        <v>20</v>
      </c>
      <c r="K59" s="34" t="s">
        <v>21</v>
      </c>
      <c r="L59" s="41"/>
    </row>
    <row r="60" s="68" customFormat="1" ht="40" customHeight="1" spans="1:12">
      <c r="A60" s="73"/>
      <c r="B60" s="71"/>
      <c r="C60" s="71" t="s">
        <v>172</v>
      </c>
      <c r="D60" s="71"/>
      <c r="E60" s="71"/>
      <c r="F60" s="76"/>
      <c r="G60" s="76"/>
      <c r="H60" s="77"/>
      <c r="I60" s="78"/>
      <c r="J60" s="79"/>
      <c r="K60" s="80"/>
      <c r="L60" s="81"/>
    </row>
    <row r="61" ht="100" customHeight="1" spans="1:12">
      <c r="A61" s="11">
        <v>1</v>
      </c>
      <c r="B61" s="9" t="s">
        <v>173</v>
      </c>
      <c r="C61" s="9" t="s">
        <v>174</v>
      </c>
      <c r="D61" s="9" t="s">
        <v>175</v>
      </c>
      <c r="E61" s="15" t="s">
        <v>36</v>
      </c>
      <c r="F61" s="15">
        <v>122.69</v>
      </c>
      <c r="G61" s="15"/>
      <c r="H61" s="23"/>
      <c r="I61" s="18" t="s">
        <v>176</v>
      </c>
      <c r="J61" s="33" t="s">
        <v>20</v>
      </c>
      <c r="K61" s="34" t="s">
        <v>21</v>
      </c>
      <c r="L61" s="35"/>
    </row>
    <row r="62" ht="100" customHeight="1" spans="1:12">
      <c r="A62" s="11">
        <v>2</v>
      </c>
      <c r="B62" s="9" t="s">
        <v>177</v>
      </c>
      <c r="C62" s="9" t="s">
        <v>16</v>
      </c>
      <c r="D62" s="9" t="s">
        <v>17</v>
      </c>
      <c r="E62" s="15" t="s">
        <v>18</v>
      </c>
      <c r="F62" s="15">
        <v>13.31</v>
      </c>
      <c r="G62" s="15"/>
      <c r="H62" s="23"/>
      <c r="I62" s="18" t="s">
        <v>178</v>
      </c>
      <c r="J62" s="33" t="s">
        <v>20</v>
      </c>
      <c r="K62" s="34" t="s">
        <v>21</v>
      </c>
      <c r="L62" s="35"/>
    </row>
    <row r="63" ht="100" customHeight="1" spans="1:12">
      <c r="A63" s="11">
        <v>3</v>
      </c>
      <c r="B63" s="9" t="s">
        <v>179</v>
      </c>
      <c r="C63" s="9" t="s">
        <v>180</v>
      </c>
      <c r="D63" s="9" t="s">
        <v>40</v>
      </c>
      <c r="E63" s="15" t="s">
        <v>18</v>
      </c>
      <c r="F63" s="15">
        <v>39.13</v>
      </c>
      <c r="G63" s="15"/>
      <c r="H63" s="23"/>
      <c r="I63" s="18" t="s">
        <v>181</v>
      </c>
      <c r="J63" s="33" t="s">
        <v>20</v>
      </c>
      <c r="K63" s="34" t="s">
        <v>21</v>
      </c>
      <c r="L63" s="35"/>
    </row>
    <row r="64" ht="100" customHeight="1" spans="1:12">
      <c r="A64" s="11">
        <v>4</v>
      </c>
      <c r="B64" s="9" t="s">
        <v>182</v>
      </c>
      <c r="C64" s="9" t="s">
        <v>183</v>
      </c>
      <c r="D64" s="9" t="s">
        <v>40</v>
      </c>
      <c r="E64" s="15" t="s">
        <v>18</v>
      </c>
      <c r="F64" s="15">
        <v>3.5</v>
      </c>
      <c r="G64" s="15"/>
      <c r="H64" s="23"/>
      <c r="I64" s="18" t="s">
        <v>181</v>
      </c>
      <c r="J64" s="33" t="s">
        <v>20</v>
      </c>
      <c r="K64" s="34" t="s">
        <v>21</v>
      </c>
      <c r="L64" s="35"/>
    </row>
    <row r="65" ht="100" customHeight="1" spans="1:12">
      <c r="A65" s="11">
        <v>5</v>
      </c>
      <c r="B65" s="9" t="s">
        <v>184</v>
      </c>
      <c r="C65" s="9" t="s">
        <v>62</v>
      </c>
      <c r="D65" s="9" t="s">
        <v>67</v>
      </c>
      <c r="E65" s="15" t="s">
        <v>64</v>
      </c>
      <c r="F65" s="15">
        <v>0.248</v>
      </c>
      <c r="G65" s="15"/>
      <c r="H65" s="23"/>
      <c r="I65" s="18" t="s">
        <v>65</v>
      </c>
      <c r="J65" s="33" t="s">
        <v>20</v>
      </c>
      <c r="K65" s="34" t="s">
        <v>21</v>
      </c>
      <c r="L65" s="35"/>
    </row>
    <row r="66" ht="100" customHeight="1" spans="1:12">
      <c r="A66" s="11">
        <v>6</v>
      </c>
      <c r="B66" s="9" t="s">
        <v>185</v>
      </c>
      <c r="C66" s="9" t="s">
        <v>62</v>
      </c>
      <c r="D66" s="9" t="s">
        <v>70</v>
      </c>
      <c r="E66" s="15" t="s">
        <v>64</v>
      </c>
      <c r="F66" s="15">
        <v>8.976</v>
      </c>
      <c r="G66" s="15"/>
      <c r="H66" s="23"/>
      <c r="I66" s="18" t="s">
        <v>68</v>
      </c>
      <c r="J66" s="33" t="s">
        <v>20</v>
      </c>
      <c r="K66" s="34" t="s">
        <v>21</v>
      </c>
      <c r="L66" s="35"/>
    </row>
    <row r="67" ht="100" customHeight="1" spans="1:12">
      <c r="A67" s="11">
        <v>7</v>
      </c>
      <c r="B67" s="9" t="s">
        <v>186</v>
      </c>
      <c r="C67" s="9" t="s">
        <v>124</v>
      </c>
      <c r="D67" s="9" t="s">
        <v>67</v>
      </c>
      <c r="E67" s="15" t="s">
        <v>64</v>
      </c>
      <c r="F67" s="15">
        <v>0.158</v>
      </c>
      <c r="G67" s="15"/>
      <c r="H67" s="23"/>
      <c r="I67" s="18" t="s">
        <v>68</v>
      </c>
      <c r="J67" s="33" t="s">
        <v>20</v>
      </c>
      <c r="K67" s="34" t="s">
        <v>21</v>
      </c>
      <c r="L67" s="35"/>
    </row>
    <row r="68" ht="100" customHeight="1" spans="1:12">
      <c r="A68" s="11">
        <v>8</v>
      </c>
      <c r="B68" s="9" t="s">
        <v>187</v>
      </c>
      <c r="C68" s="9" t="s">
        <v>124</v>
      </c>
      <c r="D68" s="9" t="s">
        <v>70</v>
      </c>
      <c r="E68" s="15" t="s">
        <v>64</v>
      </c>
      <c r="F68" s="15">
        <v>1.19</v>
      </c>
      <c r="G68" s="15"/>
      <c r="H68" s="23"/>
      <c r="I68" s="18" t="s">
        <v>68</v>
      </c>
      <c r="J68" s="33" t="s">
        <v>20</v>
      </c>
      <c r="K68" s="34" t="s">
        <v>21</v>
      </c>
      <c r="L68" s="35"/>
    </row>
    <row r="69" s="68" customFormat="1" ht="40" customHeight="1" spans="1:12">
      <c r="A69" s="73"/>
      <c r="B69" s="71"/>
      <c r="C69" s="71" t="s">
        <v>188</v>
      </c>
      <c r="D69" s="71"/>
      <c r="E69" s="71"/>
      <c r="F69" s="76"/>
      <c r="G69" s="76"/>
      <c r="H69" s="77"/>
      <c r="I69" s="78"/>
      <c r="J69" s="79"/>
      <c r="K69" s="80"/>
      <c r="L69" s="81"/>
    </row>
    <row r="70" ht="114" customHeight="1" spans="1:12">
      <c r="A70" s="11">
        <v>1</v>
      </c>
      <c r="B70" s="9" t="s">
        <v>189</v>
      </c>
      <c r="C70" s="9" t="s">
        <v>190</v>
      </c>
      <c r="D70" s="9" t="s">
        <v>191</v>
      </c>
      <c r="E70" s="15" t="s">
        <v>64</v>
      </c>
      <c r="F70" s="15">
        <v>20.05</v>
      </c>
      <c r="G70" s="15"/>
      <c r="H70" s="23"/>
      <c r="I70" s="18" t="s">
        <v>192</v>
      </c>
      <c r="J70" s="33" t="s">
        <v>20</v>
      </c>
      <c r="K70" s="34" t="s">
        <v>21</v>
      </c>
      <c r="L70" s="35"/>
    </row>
    <row r="71" ht="100" customHeight="1" spans="1:12">
      <c r="A71" s="11">
        <v>2</v>
      </c>
      <c r="B71" s="9" t="s">
        <v>193</v>
      </c>
      <c r="C71" s="9" t="s">
        <v>194</v>
      </c>
      <c r="D71" s="9" t="s">
        <v>195</v>
      </c>
      <c r="E71" s="15" t="s">
        <v>128</v>
      </c>
      <c r="F71" s="15">
        <v>65</v>
      </c>
      <c r="G71" s="15"/>
      <c r="H71" s="23"/>
      <c r="I71" s="21" t="s">
        <v>196</v>
      </c>
      <c r="J71" s="33" t="s">
        <v>20</v>
      </c>
      <c r="K71" s="34" t="s">
        <v>21</v>
      </c>
      <c r="L71" s="35"/>
    </row>
    <row r="72" ht="100" customHeight="1" spans="1:12">
      <c r="A72" s="11">
        <v>3</v>
      </c>
      <c r="B72" s="9" t="s">
        <v>197</v>
      </c>
      <c r="C72" s="9" t="s">
        <v>16</v>
      </c>
      <c r="D72" s="9" t="s">
        <v>198</v>
      </c>
      <c r="E72" s="15" t="s">
        <v>18</v>
      </c>
      <c r="F72" s="15">
        <v>125.36</v>
      </c>
      <c r="G72" s="15"/>
      <c r="H72" s="23"/>
      <c r="I72" s="18" t="s">
        <v>178</v>
      </c>
      <c r="J72" s="33" t="s">
        <v>20</v>
      </c>
      <c r="K72" s="34" t="s">
        <v>21</v>
      </c>
      <c r="L72" s="35"/>
    </row>
    <row r="73" ht="100" customHeight="1" spans="1:12">
      <c r="A73" s="11">
        <v>4</v>
      </c>
      <c r="B73" s="9" t="s">
        <v>199</v>
      </c>
      <c r="C73" s="9" t="s">
        <v>118</v>
      </c>
      <c r="D73" s="9" t="s">
        <v>200</v>
      </c>
      <c r="E73" s="15" t="s">
        <v>18</v>
      </c>
      <c r="F73" s="15">
        <v>154.6</v>
      </c>
      <c r="G73" s="15"/>
      <c r="H73" s="23"/>
      <c r="I73" s="18" t="s">
        <v>181</v>
      </c>
      <c r="J73" s="33" t="s">
        <v>20</v>
      </c>
      <c r="K73" s="34" t="s">
        <v>21</v>
      </c>
      <c r="L73" s="35"/>
    </row>
    <row r="74" ht="100" customHeight="1" spans="1:12">
      <c r="A74" s="11">
        <v>5</v>
      </c>
      <c r="B74" s="9" t="s">
        <v>201</v>
      </c>
      <c r="C74" s="9" t="s">
        <v>202</v>
      </c>
      <c r="D74" s="9" t="s">
        <v>200</v>
      </c>
      <c r="E74" s="15" t="s">
        <v>18</v>
      </c>
      <c r="F74" s="15">
        <v>856.7</v>
      </c>
      <c r="G74" s="15"/>
      <c r="H74" s="23"/>
      <c r="I74" s="18" t="s">
        <v>181</v>
      </c>
      <c r="J74" s="33" t="s">
        <v>20</v>
      </c>
      <c r="K74" s="34" t="s">
        <v>21</v>
      </c>
      <c r="L74" s="35"/>
    </row>
    <row r="75" ht="100" customHeight="1" spans="1:12">
      <c r="A75" s="11">
        <v>6</v>
      </c>
      <c r="B75" s="9" t="s">
        <v>203</v>
      </c>
      <c r="C75" s="9" t="s">
        <v>204</v>
      </c>
      <c r="D75" s="9" t="s">
        <v>200</v>
      </c>
      <c r="E75" s="15" t="s">
        <v>18</v>
      </c>
      <c r="F75" s="15">
        <v>110.82</v>
      </c>
      <c r="G75" s="15"/>
      <c r="H75" s="23"/>
      <c r="I75" s="18" t="s">
        <v>205</v>
      </c>
      <c r="J75" s="33" t="s">
        <v>20</v>
      </c>
      <c r="K75" s="34" t="s">
        <v>21</v>
      </c>
      <c r="L75" s="35"/>
    </row>
    <row r="76" ht="100" customHeight="1" spans="1:12">
      <c r="A76" s="11">
        <v>7</v>
      </c>
      <c r="B76" s="9" t="s">
        <v>206</v>
      </c>
      <c r="C76" s="9" t="s">
        <v>207</v>
      </c>
      <c r="D76" s="9" t="s">
        <v>208</v>
      </c>
      <c r="E76" s="15" t="s">
        <v>54</v>
      </c>
      <c r="F76" s="15">
        <v>202.78</v>
      </c>
      <c r="G76" s="15"/>
      <c r="H76" s="23"/>
      <c r="I76" s="18" t="s">
        <v>209</v>
      </c>
      <c r="J76" s="33" t="s">
        <v>20</v>
      </c>
      <c r="K76" s="34" t="s">
        <v>21</v>
      </c>
      <c r="L76" s="35"/>
    </row>
    <row r="77" ht="100" customHeight="1" spans="1:12">
      <c r="A77" s="11">
        <v>8</v>
      </c>
      <c r="B77" s="9" t="s">
        <v>210</v>
      </c>
      <c r="C77" s="9" t="s">
        <v>211</v>
      </c>
      <c r="D77" s="9" t="s">
        <v>212</v>
      </c>
      <c r="E77" s="15" t="s">
        <v>18</v>
      </c>
      <c r="F77" s="15">
        <v>1.34</v>
      </c>
      <c r="G77" s="15"/>
      <c r="H77" s="23"/>
      <c r="I77" s="18" t="s">
        <v>181</v>
      </c>
      <c r="J77" s="33" t="s">
        <v>20</v>
      </c>
      <c r="K77" s="34" t="s">
        <v>21</v>
      </c>
      <c r="L77" s="35"/>
    </row>
    <row r="78" ht="100" customHeight="1" spans="1:12">
      <c r="A78" s="11">
        <v>9</v>
      </c>
      <c r="B78" s="9" t="s">
        <v>213</v>
      </c>
      <c r="C78" s="9" t="s">
        <v>214</v>
      </c>
      <c r="D78" s="9" t="s">
        <v>215</v>
      </c>
      <c r="E78" s="15" t="s">
        <v>86</v>
      </c>
      <c r="F78" s="15">
        <v>1</v>
      </c>
      <c r="G78" s="15"/>
      <c r="H78" s="23"/>
      <c r="I78" s="18" t="s">
        <v>216</v>
      </c>
      <c r="J78" s="33" t="s">
        <v>20</v>
      </c>
      <c r="K78" s="34" t="s">
        <v>21</v>
      </c>
      <c r="L78" s="35"/>
    </row>
    <row r="79" ht="100" customHeight="1" spans="1:12">
      <c r="A79" s="11">
        <v>10</v>
      </c>
      <c r="B79" s="9" t="s">
        <v>217</v>
      </c>
      <c r="C79" s="9" t="s">
        <v>218</v>
      </c>
      <c r="D79" s="9" t="s">
        <v>219</v>
      </c>
      <c r="E79" s="15" t="s">
        <v>18</v>
      </c>
      <c r="F79" s="15">
        <v>3.73</v>
      </c>
      <c r="G79" s="15"/>
      <c r="H79" s="23"/>
      <c r="I79" s="18" t="s">
        <v>220</v>
      </c>
      <c r="J79" s="33" t="s">
        <v>20</v>
      </c>
      <c r="K79" s="34" t="s">
        <v>21</v>
      </c>
      <c r="L79" s="35"/>
    </row>
    <row r="80" ht="100" customHeight="1" spans="1:12">
      <c r="A80" s="11">
        <v>11</v>
      </c>
      <c r="B80" s="9" t="s">
        <v>221</v>
      </c>
      <c r="C80" s="9" t="s">
        <v>72</v>
      </c>
      <c r="D80" s="9" t="s">
        <v>222</v>
      </c>
      <c r="E80" s="15" t="s">
        <v>54</v>
      </c>
      <c r="F80" s="15">
        <v>18.4</v>
      </c>
      <c r="G80" s="15"/>
      <c r="H80" s="23"/>
      <c r="I80" s="18" t="s">
        <v>223</v>
      </c>
      <c r="J80" s="33" t="s">
        <v>20</v>
      </c>
      <c r="K80" s="34" t="s">
        <v>21</v>
      </c>
      <c r="L80" s="35"/>
    </row>
    <row r="81" ht="100" customHeight="1" spans="1:12">
      <c r="A81" s="11">
        <v>12</v>
      </c>
      <c r="B81" s="9" t="s">
        <v>224</v>
      </c>
      <c r="C81" s="9" t="s">
        <v>62</v>
      </c>
      <c r="D81" s="9" t="s">
        <v>63</v>
      </c>
      <c r="E81" s="15" t="s">
        <v>64</v>
      </c>
      <c r="F81" s="15">
        <v>1.929</v>
      </c>
      <c r="G81" s="15"/>
      <c r="H81" s="23"/>
      <c r="I81" s="18" t="s">
        <v>65</v>
      </c>
      <c r="J81" s="33" t="s">
        <v>20</v>
      </c>
      <c r="K81" s="34" t="s">
        <v>21</v>
      </c>
      <c r="L81" s="35"/>
    </row>
    <row r="82" ht="100" customHeight="1" spans="1:12">
      <c r="A82" s="11">
        <v>13</v>
      </c>
      <c r="B82" s="9" t="s">
        <v>225</v>
      </c>
      <c r="C82" s="9" t="s">
        <v>62</v>
      </c>
      <c r="D82" s="9" t="s">
        <v>67</v>
      </c>
      <c r="E82" s="15" t="s">
        <v>64</v>
      </c>
      <c r="F82" s="15">
        <v>32.206</v>
      </c>
      <c r="G82" s="15"/>
      <c r="H82" s="23"/>
      <c r="I82" s="18" t="s">
        <v>68</v>
      </c>
      <c r="J82" s="33" t="s">
        <v>20</v>
      </c>
      <c r="K82" s="34" t="s">
        <v>21</v>
      </c>
      <c r="L82" s="35"/>
    </row>
    <row r="83" ht="100" customHeight="1" spans="1:12">
      <c r="A83" s="11">
        <v>14</v>
      </c>
      <c r="B83" s="9" t="s">
        <v>226</v>
      </c>
      <c r="C83" s="9" t="s">
        <v>62</v>
      </c>
      <c r="D83" s="9" t="s">
        <v>70</v>
      </c>
      <c r="E83" s="15" t="s">
        <v>64</v>
      </c>
      <c r="F83" s="15">
        <v>248.843</v>
      </c>
      <c r="G83" s="15"/>
      <c r="H83" s="23"/>
      <c r="I83" s="18" t="s">
        <v>68</v>
      </c>
      <c r="J83" s="33" t="s">
        <v>20</v>
      </c>
      <c r="K83" s="34" t="s">
        <v>21</v>
      </c>
      <c r="L83" s="35"/>
    </row>
    <row r="84" ht="100" customHeight="1" spans="1:12">
      <c r="A84" s="11">
        <v>15</v>
      </c>
      <c r="B84" s="9" t="s">
        <v>227</v>
      </c>
      <c r="C84" s="9" t="s">
        <v>62</v>
      </c>
      <c r="D84" s="9" t="s">
        <v>228</v>
      </c>
      <c r="E84" s="15" t="s">
        <v>64</v>
      </c>
      <c r="F84" s="15">
        <v>0.11</v>
      </c>
      <c r="G84" s="15"/>
      <c r="H84" s="23"/>
      <c r="I84" s="18" t="s">
        <v>229</v>
      </c>
      <c r="J84" s="33" t="s">
        <v>20</v>
      </c>
      <c r="K84" s="34" t="s">
        <v>21</v>
      </c>
      <c r="L84" s="35"/>
    </row>
    <row r="85" s="68" customFormat="1" ht="40" customHeight="1" spans="1:12">
      <c r="A85" s="88"/>
      <c r="B85" s="71"/>
      <c r="C85" s="71" t="s">
        <v>230</v>
      </c>
      <c r="D85" s="89"/>
      <c r="E85" s="90"/>
      <c r="F85" s="76"/>
      <c r="G85" s="88"/>
      <c r="H85" s="88"/>
      <c r="I85" s="88"/>
      <c r="J85" s="88"/>
      <c r="K85" s="88"/>
      <c r="L85" s="91"/>
    </row>
    <row r="86" s="68" customFormat="1" ht="40" customHeight="1" spans="1:12">
      <c r="A86" s="11">
        <v>1</v>
      </c>
      <c r="B86" s="9" t="s">
        <v>231</v>
      </c>
      <c r="C86" s="9" t="s">
        <v>232</v>
      </c>
      <c r="D86" s="9"/>
      <c r="E86" s="9" t="s">
        <v>233</v>
      </c>
      <c r="F86" s="15">
        <v>1</v>
      </c>
      <c r="G86" s="15"/>
      <c r="H86" s="23"/>
      <c r="I86" s="25" t="s">
        <v>234</v>
      </c>
      <c r="J86" s="25" t="s">
        <v>235</v>
      </c>
      <c r="K86" s="25" t="s">
        <v>234</v>
      </c>
      <c r="L86" s="91"/>
    </row>
    <row r="87" s="68" customFormat="1" ht="40" customHeight="1" spans="1:12">
      <c r="A87" s="11">
        <v>2</v>
      </c>
      <c r="B87" s="9" t="s">
        <v>236</v>
      </c>
      <c r="C87" s="9" t="s">
        <v>237</v>
      </c>
      <c r="D87" s="9" t="s">
        <v>238</v>
      </c>
      <c r="E87" s="15" t="s">
        <v>18</v>
      </c>
      <c r="F87" s="15">
        <v>2017.92</v>
      </c>
      <c r="G87" s="15"/>
      <c r="H87" s="23"/>
      <c r="I87" s="25" t="s">
        <v>234</v>
      </c>
      <c r="J87" s="25" t="s">
        <v>235</v>
      </c>
      <c r="K87" s="25" t="s">
        <v>234</v>
      </c>
      <c r="L87" s="91"/>
    </row>
    <row r="88" ht="36" spans="1:12">
      <c r="A88" s="11">
        <v>3</v>
      </c>
      <c r="B88" s="9" t="s">
        <v>239</v>
      </c>
      <c r="C88" s="9" t="s">
        <v>240</v>
      </c>
      <c r="D88" s="46" t="s">
        <v>241</v>
      </c>
      <c r="E88" s="15" t="s">
        <v>18</v>
      </c>
      <c r="F88" s="15">
        <v>181.5</v>
      </c>
      <c r="G88" s="25"/>
      <c r="H88" s="23"/>
      <c r="I88" s="25" t="s">
        <v>234</v>
      </c>
      <c r="J88" s="25" t="s">
        <v>235</v>
      </c>
      <c r="K88" s="25" t="s">
        <v>234</v>
      </c>
      <c r="L88" s="26"/>
    </row>
    <row r="89" ht="24" spans="1:12">
      <c r="A89" s="11">
        <v>4</v>
      </c>
      <c r="B89" s="9" t="s">
        <v>242</v>
      </c>
      <c r="C89" s="9" t="s">
        <v>240</v>
      </c>
      <c r="D89" s="46" t="s">
        <v>243</v>
      </c>
      <c r="E89" s="15" t="s">
        <v>18</v>
      </c>
      <c r="F89" s="15">
        <v>342.93</v>
      </c>
      <c r="G89" s="25"/>
      <c r="H89" s="23"/>
      <c r="I89" s="25" t="s">
        <v>234</v>
      </c>
      <c r="J89" s="25" t="s">
        <v>235</v>
      </c>
      <c r="K89" s="25" t="s">
        <v>234</v>
      </c>
      <c r="L89" s="26"/>
    </row>
    <row r="90" ht="24" spans="1:12">
      <c r="A90" s="11">
        <v>5</v>
      </c>
      <c r="B90" s="9" t="s">
        <v>244</v>
      </c>
      <c r="C90" s="9" t="s">
        <v>245</v>
      </c>
      <c r="D90" s="46" t="s">
        <v>246</v>
      </c>
      <c r="E90" s="15" t="s">
        <v>36</v>
      </c>
      <c r="F90" s="15">
        <v>129.69</v>
      </c>
      <c r="G90" s="25"/>
      <c r="H90" s="23"/>
      <c r="I90" s="25" t="s">
        <v>234</v>
      </c>
      <c r="J90" s="25" t="s">
        <v>235</v>
      </c>
      <c r="K90" s="25" t="s">
        <v>234</v>
      </c>
      <c r="L90" s="26"/>
    </row>
    <row r="91" ht="24" spans="1:12">
      <c r="A91" s="11">
        <v>6</v>
      </c>
      <c r="B91" s="9" t="s">
        <v>247</v>
      </c>
      <c r="C91" s="9" t="s">
        <v>248</v>
      </c>
      <c r="D91" s="46" t="s">
        <v>249</v>
      </c>
      <c r="E91" s="15" t="s">
        <v>36</v>
      </c>
      <c r="F91" s="15">
        <v>731.31</v>
      </c>
      <c r="G91" s="25"/>
      <c r="H91" s="23"/>
      <c r="I91" s="25" t="s">
        <v>234</v>
      </c>
      <c r="J91" s="25" t="s">
        <v>235</v>
      </c>
      <c r="K91" s="25" t="s">
        <v>234</v>
      </c>
      <c r="L91" s="26"/>
    </row>
    <row r="92" ht="24" spans="1:12">
      <c r="A92" s="11">
        <v>7</v>
      </c>
      <c r="B92" s="9" t="s">
        <v>250</v>
      </c>
      <c r="C92" s="9" t="s">
        <v>251</v>
      </c>
      <c r="D92" s="46" t="s">
        <v>252</v>
      </c>
      <c r="E92" s="15" t="s">
        <v>36</v>
      </c>
      <c r="F92" s="15">
        <v>6548.08</v>
      </c>
      <c r="G92" s="25"/>
      <c r="H92" s="23"/>
      <c r="I92" s="25" t="s">
        <v>234</v>
      </c>
      <c r="J92" s="25" t="s">
        <v>235</v>
      </c>
      <c r="K92" s="25" t="s">
        <v>234</v>
      </c>
      <c r="L92" s="26"/>
    </row>
    <row r="93" ht="24" spans="1:12">
      <c r="A93" s="11">
        <v>8</v>
      </c>
      <c r="B93" s="9" t="s">
        <v>253</v>
      </c>
      <c r="C93" s="9" t="s">
        <v>254</v>
      </c>
      <c r="D93" s="46" t="s">
        <v>255</v>
      </c>
      <c r="E93" s="15" t="s">
        <v>36</v>
      </c>
      <c r="F93" s="15">
        <v>3178.6</v>
      </c>
      <c r="G93" s="25"/>
      <c r="H93" s="23"/>
      <c r="I93" s="25" t="s">
        <v>234</v>
      </c>
      <c r="J93" s="25" t="s">
        <v>235</v>
      </c>
      <c r="K93" s="25" t="s">
        <v>234</v>
      </c>
      <c r="L93" s="26"/>
    </row>
    <row r="94" ht="24" spans="1:12">
      <c r="A94" s="11">
        <v>9</v>
      </c>
      <c r="B94" s="9" t="s">
        <v>256</v>
      </c>
      <c r="C94" s="9" t="s">
        <v>257</v>
      </c>
      <c r="D94" s="46" t="s">
        <v>258</v>
      </c>
      <c r="E94" s="15" t="s">
        <v>36</v>
      </c>
      <c r="F94" s="15">
        <v>14.82</v>
      </c>
      <c r="G94" s="25"/>
      <c r="H94" s="23"/>
      <c r="I94" s="25" t="s">
        <v>234</v>
      </c>
      <c r="J94" s="25" t="s">
        <v>235</v>
      </c>
      <c r="K94" s="25" t="s">
        <v>234</v>
      </c>
      <c r="L94" s="26"/>
    </row>
    <row r="95" ht="24" spans="1:12">
      <c r="A95" s="11">
        <v>10</v>
      </c>
      <c r="B95" s="9" t="s">
        <v>259</v>
      </c>
      <c r="C95" s="9" t="s">
        <v>260</v>
      </c>
      <c r="D95" s="46" t="s">
        <v>261</v>
      </c>
      <c r="E95" s="15" t="s">
        <v>36</v>
      </c>
      <c r="F95" s="15">
        <v>30.42</v>
      </c>
      <c r="G95" s="25"/>
      <c r="H95" s="23"/>
      <c r="I95" s="25" t="s">
        <v>234</v>
      </c>
      <c r="J95" s="25" t="s">
        <v>235</v>
      </c>
      <c r="K95" s="25" t="s">
        <v>234</v>
      </c>
      <c r="L95" s="26"/>
    </row>
    <row r="96" ht="24" spans="1:12">
      <c r="A96" s="11">
        <v>11</v>
      </c>
      <c r="B96" s="9" t="s">
        <v>262</v>
      </c>
      <c r="C96" s="9" t="s">
        <v>263</v>
      </c>
      <c r="D96" s="46" t="s">
        <v>264</v>
      </c>
      <c r="E96" s="15" t="s">
        <v>36</v>
      </c>
      <c r="F96" s="15">
        <v>104.72</v>
      </c>
      <c r="G96" s="25"/>
      <c r="H96" s="23"/>
      <c r="I96" s="25" t="s">
        <v>234</v>
      </c>
      <c r="J96" s="25" t="s">
        <v>235</v>
      </c>
      <c r="K96" s="25" t="s">
        <v>234</v>
      </c>
      <c r="L96" s="26"/>
    </row>
    <row r="97" ht="24" spans="1:12">
      <c r="A97" s="11">
        <v>12</v>
      </c>
      <c r="B97" s="9" t="s">
        <v>265</v>
      </c>
      <c r="C97" s="9" t="s">
        <v>260</v>
      </c>
      <c r="D97" s="46" t="s">
        <v>266</v>
      </c>
      <c r="E97" s="15" t="s">
        <v>36</v>
      </c>
      <c r="F97" s="15">
        <v>101.86</v>
      </c>
      <c r="G97" s="25"/>
      <c r="H97" s="23"/>
      <c r="I97" s="25" t="s">
        <v>234</v>
      </c>
      <c r="J97" s="25" t="s">
        <v>235</v>
      </c>
      <c r="K97" s="25" t="s">
        <v>234</v>
      </c>
      <c r="L97" s="26"/>
    </row>
    <row r="98" ht="24" spans="1:12">
      <c r="A98" s="11">
        <v>13</v>
      </c>
      <c r="B98" s="9" t="s">
        <v>267</v>
      </c>
      <c r="C98" s="9" t="s">
        <v>268</v>
      </c>
      <c r="D98" s="46" t="s">
        <v>269</v>
      </c>
      <c r="E98" s="15" t="s">
        <v>36</v>
      </c>
      <c r="F98" s="15">
        <v>681.6</v>
      </c>
      <c r="G98" s="25"/>
      <c r="H98" s="23"/>
      <c r="I98" s="25" t="s">
        <v>234</v>
      </c>
      <c r="J98" s="25" t="s">
        <v>235</v>
      </c>
      <c r="K98" s="25" t="s">
        <v>234</v>
      </c>
      <c r="L98" s="26"/>
    </row>
    <row r="99" ht="24" spans="1:12">
      <c r="A99" s="11">
        <v>14</v>
      </c>
      <c r="B99" s="9" t="s">
        <v>270</v>
      </c>
      <c r="C99" s="9" t="s">
        <v>271</v>
      </c>
      <c r="D99" s="46" t="s">
        <v>272</v>
      </c>
      <c r="E99" s="15" t="s">
        <v>36</v>
      </c>
      <c r="F99" s="15">
        <v>350.79</v>
      </c>
      <c r="G99" s="25"/>
      <c r="H99" s="23"/>
      <c r="I99" s="25" t="s">
        <v>234</v>
      </c>
      <c r="J99" s="25" t="s">
        <v>235</v>
      </c>
      <c r="K99" s="25" t="s">
        <v>234</v>
      </c>
      <c r="L99" s="26"/>
    </row>
    <row r="100" ht="24" spans="1:12">
      <c r="A100" s="11">
        <v>15</v>
      </c>
      <c r="B100" s="9" t="s">
        <v>273</v>
      </c>
      <c r="C100" s="9" t="s">
        <v>245</v>
      </c>
      <c r="D100" s="46" t="s">
        <v>274</v>
      </c>
      <c r="E100" s="15" t="s">
        <v>36</v>
      </c>
      <c r="F100" s="15">
        <v>1353.34</v>
      </c>
      <c r="G100" s="25"/>
      <c r="H100" s="23"/>
      <c r="I100" s="25" t="s">
        <v>234</v>
      </c>
      <c r="J100" s="25" t="s">
        <v>235</v>
      </c>
      <c r="K100" s="25" t="s">
        <v>234</v>
      </c>
      <c r="L100" s="26"/>
    </row>
    <row r="101" ht="24" spans="1:12">
      <c r="A101" s="11">
        <v>16</v>
      </c>
      <c r="B101" s="9" t="s">
        <v>275</v>
      </c>
      <c r="C101" s="9" t="s">
        <v>276</v>
      </c>
      <c r="D101" s="46" t="s">
        <v>277</v>
      </c>
      <c r="E101" s="15" t="s">
        <v>36</v>
      </c>
      <c r="F101" s="15">
        <v>25.2</v>
      </c>
      <c r="G101" s="25"/>
      <c r="H101" s="23"/>
      <c r="I101" s="25" t="s">
        <v>234</v>
      </c>
      <c r="J101" s="25" t="s">
        <v>235</v>
      </c>
      <c r="K101" s="25" t="s">
        <v>234</v>
      </c>
      <c r="L101" s="26"/>
    </row>
    <row r="102" ht="24" spans="1:12">
      <c r="A102" s="11">
        <v>17</v>
      </c>
      <c r="B102" s="9" t="s">
        <v>278</v>
      </c>
      <c r="C102" s="9" t="s">
        <v>279</v>
      </c>
      <c r="D102" s="46" t="s">
        <v>280</v>
      </c>
      <c r="E102" s="15" t="s">
        <v>36</v>
      </c>
      <c r="F102" s="15">
        <v>2480.33</v>
      </c>
      <c r="G102" s="25"/>
      <c r="H102" s="23"/>
      <c r="I102" s="25" t="s">
        <v>234</v>
      </c>
      <c r="J102" s="25" t="s">
        <v>235</v>
      </c>
      <c r="K102" s="25" t="s">
        <v>234</v>
      </c>
      <c r="L102" s="26"/>
    </row>
    <row r="103" ht="24" spans="1:12">
      <c r="A103" s="11">
        <v>18</v>
      </c>
      <c r="B103" s="92" t="s">
        <v>281</v>
      </c>
      <c r="C103" s="92" t="s">
        <v>282</v>
      </c>
      <c r="D103" s="93" t="s">
        <v>283</v>
      </c>
      <c r="E103" s="94" t="s">
        <v>86</v>
      </c>
      <c r="F103" s="94">
        <v>5</v>
      </c>
      <c r="G103" s="95"/>
      <c r="H103" s="96"/>
      <c r="I103" s="25" t="s">
        <v>234</v>
      </c>
      <c r="J103" s="25" t="s">
        <v>235</v>
      </c>
      <c r="K103" s="25" t="s">
        <v>234</v>
      </c>
      <c r="L103" s="97"/>
    </row>
    <row r="104" ht="25" customHeight="1" spans="1:12">
      <c r="A104" s="25"/>
      <c r="B104" s="25"/>
      <c r="C104" s="22" t="s">
        <v>284</v>
      </c>
      <c r="D104" s="22"/>
      <c r="E104" s="23"/>
      <c r="F104" s="23"/>
      <c r="G104" s="25"/>
      <c r="H104" s="25"/>
      <c r="I104" s="25"/>
      <c r="J104" s="25"/>
      <c r="K104" s="25"/>
      <c r="L104" s="26"/>
    </row>
    <row r="105" ht="25" customHeight="1" spans="1:12">
      <c r="A105" s="98">
        <v>19</v>
      </c>
      <c r="B105" s="25"/>
      <c r="C105" s="22" t="s">
        <v>284</v>
      </c>
      <c r="D105" s="22"/>
      <c r="E105" s="22" t="s">
        <v>233</v>
      </c>
      <c r="F105" s="23">
        <v>1</v>
      </c>
      <c r="G105" s="25"/>
      <c r="H105" s="23"/>
      <c r="I105" s="25" t="s">
        <v>234</v>
      </c>
      <c r="J105" s="25" t="s">
        <v>235</v>
      </c>
      <c r="K105" s="25" t="s">
        <v>234</v>
      </c>
      <c r="L105" s="26"/>
    </row>
    <row r="106" s="69" customFormat="1" ht="40" customHeight="1" spans="1:12">
      <c r="A106" s="85"/>
      <c r="B106" s="99"/>
      <c r="C106" s="99" t="s">
        <v>285</v>
      </c>
      <c r="D106" s="100"/>
      <c r="E106" s="85"/>
      <c r="F106" s="85"/>
      <c r="G106" s="101"/>
      <c r="H106" s="101"/>
      <c r="I106" s="86"/>
      <c r="J106" s="79"/>
      <c r="K106" s="80"/>
      <c r="L106" s="87"/>
    </row>
    <row r="107" s="30" customFormat="1" ht="178" customHeight="1" spans="1:12">
      <c r="A107" s="48">
        <v>1</v>
      </c>
      <c r="B107" s="48" t="s">
        <v>286</v>
      </c>
      <c r="C107" s="48" t="s">
        <v>287</v>
      </c>
      <c r="D107" s="53" t="s">
        <v>286</v>
      </c>
      <c r="E107" s="48" t="s">
        <v>233</v>
      </c>
      <c r="F107" s="48">
        <v>1</v>
      </c>
      <c r="G107" s="102"/>
      <c r="H107" s="102"/>
      <c r="I107" s="49" t="s">
        <v>288</v>
      </c>
      <c r="J107" s="33" t="s">
        <v>235</v>
      </c>
      <c r="K107" s="34" t="s">
        <v>21</v>
      </c>
      <c r="L107" s="103" t="s">
        <v>289</v>
      </c>
    </row>
  </sheetData>
  <autoFilter xmlns:etc="http://www.wps.cn/officeDocument/2017/etCustomData" ref="A3:L107" etc:filterBottomFollowUsedRange="0">
    <extLst/>
  </autoFilter>
  <mergeCells count="2">
    <mergeCell ref="A1:L1"/>
    <mergeCell ref="A2:L2"/>
  </mergeCells>
  <pageMargins left="0.751388888888889" right="0.751388888888889" top="1" bottom="1" header="0.5" footer="0.5"/>
  <pageSetup paperSize="9" scale="50"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16"/>
  <sheetViews>
    <sheetView view="pageBreakPreview" zoomScale="85" zoomScaleNormal="100" workbookViewId="0">
      <pane ySplit="3" topLeftCell="A96" activePane="bottomLeft" state="frozen"/>
      <selection/>
      <selection pane="bottomLeft" activeCell="I101" sqref="I5:I101"/>
    </sheetView>
  </sheetViews>
  <sheetFormatPr defaultColWidth="9" defaultRowHeight="13.5"/>
  <cols>
    <col min="3" max="3" width="16.7333333333333" customWidth="1"/>
    <col min="4" max="4" width="34.2333333333333" customWidth="1"/>
    <col min="5" max="5" width="6.51666666666667" customWidth="1"/>
    <col min="6" max="6" width="7.70833333333333" customWidth="1"/>
    <col min="7" max="7" width="14.2583333333333" customWidth="1"/>
    <col min="8" max="8" width="7.70833333333333" customWidth="1"/>
    <col min="9" max="9" width="7.70833333333333" style="31" customWidth="1"/>
    <col min="10" max="10" width="18.525" customWidth="1"/>
    <col min="11" max="11" width="13.675" customWidth="1"/>
    <col min="12" max="12" width="12.0583333333333" customWidth="1"/>
    <col min="13" max="13" width="22.6" customWidth="1"/>
    <col min="14" max="15" width="12.0583333333333" customWidth="1"/>
    <col min="16" max="16" width="19.7833333333333" customWidth="1"/>
    <col min="19" max="19" width="11.5"/>
    <col min="22" max="22" width="13.75"/>
  </cols>
  <sheetData>
    <row r="1" ht="46" customHeight="1" spans="1:19">
      <c r="A1" s="2" t="s">
        <v>290</v>
      </c>
      <c r="B1" s="2"/>
      <c r="C1" s="3"/>
      <c r="D1" s="3"/>
      <c r="E1" s="3"/>
      <c r="F1" s="3"/>
      <c r="G1" s="3"/>
      <c r="H1" s="3"/>
      <c r="I1" s="3"/>
      <c r="J1" s="3"/>
      <c r="K1" s="3"/>
      <c r="L1" s="3"/>
      <c r="M1" s="3"/>
      <c r="N1" s="3"/>
      <c r="O1" s="3"/>
      <c r="P1" s="3"/>
    </row>
    <row r="2" ht="30" customHeight="1" spans="1:19">
      <c r="A2" s="4" t="s">
        <v>1</v>
      </c>
      <c r="B2" s="4"/>
      <c r="C2" s="4"/>
      <c r="D2" s="4"/>
      <c r="E2" s="4"/>
      <c r="F2" s="4"/>
      <c r="G2" s="4"/>
      <c r="H2" s="4"/>
      <c r="I2" s="4"/>
      <c r="J2" s="4"/>
      <c r="K2" s="4"/>
      <c r="L2" s="4"/>
      <c r="M2" s="4"/>
      <c r="N2" s="4"/>
      <c r="O2" s="4"/>
      <c r="P2" s="4"/>
    </row>
    <row r="3" ht="41" customHeight="1" spans="1:19">
      <c r="A3" s="5" t="s">
        <v>2</v>
      </c>
      <c r="B3" s="5" t="s">
        <v>3</v>
      </c>
      <c r="C3" s="5" t="s">
        <v>4</v>
      </c>
      <c r="D3" s="5" t="s">
        <v>5</v>
      </c>
      <c r="E3" s="5" t="s">
        <v>6</v>
      </c>
      <c r="F3" s="6" t="s">
        <v>7</v>
      </c>
      <c r="G3" s="6" t="s">
        <v>291</v>
      </c>
      <c r="H3" s="6" t="s">
        <v>292</v>
      </c>
      <c r="I3" s="6" t="s">
        <v>293</v>
      </c>
      <c r="J3" s="6" t="s">
        <v>294</v>
      </c>
      <c r="K3" s="6" t="s">
        <v>295</v>
      </c>
      <c r="L3" s="6" t="s">
        <v>296</v>
      </c>
      <c r="M3" s="6" t="s">
        <v>10</v>
      </c>
      <c r="N3" s="6" t="s">
        <v>11</v>
      </c>
      <c r="O3" s="6" t="s">
        <v>12</v>
      </c>
      <c r="P3" s="7" t="s">
        <v>13</v>
      </c>
    </row>
    <row r="4" ht="41" customHeight="1" spans="1:19">
      <c r="A4" s="8"/>
      <c r="B4" s="9"/>
      <c r="C4" s="9" t="s">
        <v>14</v>
      </c>
      <c r="D4" s="9"/>
      <c r="E4" s="9"/>
      <c r="F4" s="10"/>
      <c r="G4" s="10"/>
      <c r="H4" s="10"/>
      <c r="I4" s="32"/>
      <c r="J4" s="10"/>
      <c r="K4" s="10"/>
      <c r="L4" s="11"/>
      <c r="M4" s="13"/>
      <c r="N4" s="14"/>
      <c r="O4" s="14"/>
      <c r="P4" s="14"/>
    </row>
    <row r="5" ht="100" customHeight="1" spans="1:19">
      <c r="A5" s="11">
        <v>1</v>
      </c>
      <c r="B5" s="9" t="s">
        <v>15</v>
      </c>
      <c r="C5" s="9" t="s">
        <v>16</v>
      </c>
      <c r="D5" s="9" t="s">
        <v>17</v>
      </c>
      <c r="E5" s="15" t="s">
        <v>18</v>
      </c>
      <c r="F5" s="10">
        <v>467.97</v>
      </c>
      <c r="G5" s="10">
        <v>73.72</v>
      </c>
      <c r="H5" s="10">
        <v>1.43</v>
      </c>
      <c r="I5" s="32">
        <f t="shared" ref="I5:I23" si="0">ROUND(H5*G5,2)</f>
        <v>105.42</v>
      </c>
      <c r="J5" s="10">
        <f t="shared" ref="J5:J23" si="1">ROUND(I5*F5,2)</f>
        <v>49333.4</v>
      </c>
      <c r="K5" s="10">
        <v>150</v>
      </c>
      <c r="L5" s="16">
        <f t="shared" ref="L5:L23" si="2">ROUND(F5*K5,2)</f>
        <v>70195.5</v>
      </c>
      <c r="M5" s="18" t="s">
        <v>19</v>
      </c>
      <c r="N5" s="33" t="s">
        <v>20</v>
      </c>
      <c r="O5" s="34" t="s">
        <v>21</v>
      </c>
      <c r="P5" s="35"/>
      <c r="S5">
        <v>73.72</v>
      </c>
    </row>
    <row r="6" ht="100" customHeight="1" spans="1:19">
      <c r="A6" s="11">
        <v>2</v>
      </c>
      <c r="B6" s="9" t="s">
        <v>22</v>
      </c>
      <c r="C6" s="9" t="s">
        <v>23</v>
      </c>
      <c r="D6" s="9" t="s">
        <v>24</v>
      </c>
      <c r="E6" s="15" t="s">
        <v>18</v>
      </c>
      <c r="F6" s="10">
        <v>303.78</v>
      </c>
      <c r="G6" s="10">
        <v>29.24</v>
      </c>
      <c r="H6" s="10">
        <v>1.43</v>
      </c>
      <c r="I6" s="32">
        <f t="shared" si="0"/>
        <v>41.81</v>
      </c>
      <c r="J6" s="10">
        <f t="shared" si="1"/>
        <v>12701.04</v>
      </c>
      <c r="K6" s="10">
        <v>45</v>
      </c>
      <c r="L6" s="16">
        <f t="shared" si="2"/>
        <v>13670.1</v>
      </c>
      <c r="M6" s="18" t="s">
        <v>25</v>
      </c>
      <c r="N6" s="33" t="s">
        <v>20</v>
      </c>
      <c r="O6" s="34" t="s">
        <v>21</v>
      </c>
      <c r="P6" s="35"/>
      <c r="S6">
        <v>29.24</v>
      </c>
    </row>
    <row r="7" ht="100" customHeight="1" spans="1:19">
      <c r="A7" s="11">
        <v>3</v>
      </c>
      <c r="B7" s="9" t="s">
        <v>26</v>
      </c>
      <c r="C7" s="9" t="s">
        <v>23</v>
      </c>
      <c r="D7" s="9" t="s">
        <v>27</v>
      </c>
      <c r="E7" s="15" t="s">
        <v>18</v>
      </c>
      <c r="F7" s="10">
        <v>421.99</v>
      </c>
      <c r="G7" s="10">
        <v>63.63</v>
      </c>
      <c r="H7" s="10">
        <v>1.43</v>
      </c>
      <c r="I7" s="32">
        <f t="shared" si="0"/>
        <v>90.99</v>
      </c>
      <c r="J7" s="10">
        <f t="shared" si="1"/>
        <v>38396.87</v>
      </c>
      <c r="K7" s="10">
        <v>45</v>
      </c>
      <c r="L7" s="16">
        <f t="shared" si="2"/>
        <v>18989.55</v>
      </c>
      <c r="M7" s="18" t="s">
        <v>28</v>
      </c>
      <c r="N7" s="33" t="s">
        <v>20</v>
      </c>
      <c r="O7" s="34" t="s">
        <v>21</v>
      </c>
      <c r="P7" s="35"/>
      <c r="S7">
        <v>63.63</v>
      </c>
    </row>
    <row r="8" ht="100" customHeight="1" spans="1:19">
      <c r="A8" s="11">
        <v>4</v>
      </c>
      <c r="B8" s="9" t="s">
        <v>29</v>
      </c>
      <c r="C8" s="9" t="s">
        <v>30</v>
      </c>
      <c r="D8" s="9" t="s">
        <v>31</v>
      </c>
      <c r="E8" s="15" t="s">
        <v>18</v>
      </c>
      <c r="F8" s="10">
        <v>109.5</v>
      </c>
      <c r="G8" s="10">
        <v>17.1</v>
      </c>
      <c r="H8" s="10">
        <v>1.43</v>
      </c>
      <c r="I8" s="32">
        <f t="shared" si="0"/>
        <v>24.45</v>
      </c>
      <c r="J8" s="10">
        <f t="shared" si="1"/>
        <v>2677.28</v>
      </c>
      <c r="K8" s="10">
        <v>45</v>
      </c>
      <c r="L8" s="16">
        <f t="shared" si="2"/>
        <v>4927.5</v>
      </c>
      <c r="M8" s="18" t="s">
        <v>32</v>
      </c>
      <c r="N8" s="33" t="s">
        <v>20</v>
      </c>
      <c r="O8" s="34" t="s">
        <v>21</v>
      </c>
      <c r="P8" s="35"/>
      <c r="S8">
        <v>17.1</v>
      </c>
    </row>
    <row r="9" ht="100" customHeight="1" spans="1:19">
      <c r="A9" s="11">
        <v>5</v>
      </c>
      <c r="B9" s="9" t="s">
        <v>33</v>
      </c>
      <c r="C9" s="9" t="s">
        <v>34</v>
      </c>
      <c r="D9" s="9" t="s">
        <v>35</v>
      </c>
      <c r="E9" s="15" t="s">
        <v>36</v>
      </c>
      <c r="F9" s="10">
        <v>395.78</v>
      </c>
      <c r="G9" s="10">
        <v>3.92</v>
      </c>
      <c r="H9" s="10">
        <v>1.43</v>
      </c>
      <c r="I9" s="32">
        <f t="shared" si="0"/>
        <v>5.61</v>
      </c>
      <c r="J9" s="10">
        <f t="shared" si="1"/>
        <v>2220.33</v>
      </c>
      <c r="K9" s="10">
        <v>2</v>
      </c>
      <c r="L9" s="16">
        <f t="shared" si="2"/>
        <v>791.56</v>
      </c>
      <c r="M9" s="18" t="s">
        <v>37</v>
      </c>
      <c r="N9" s="33" t="s">
        <v>20</v>
      </c>
      <c r="O9" s="34" t="s">
        <v>21</v>
      </c>
      <c r="P9" s="35"/>
      <c r="S9">
        <v>3.92</v>
      </c>
    </row>
    <row r="10" ht="100" customHeight="1" spans="1:19">
      <c r="A10" s="11">
        <v>6</v>
      </c>
      <c r="B10" s="9" t="s">
        <v>38</v>
      </c>
      <c r="C10" s="9" t="s">
        <v>39</v>
      </c>
      <c r="D10" s="9" t="s">
        <v>40</v>
      </c>
      <c r="E10" s="15" t="s">
        <v>18</v>
      </c>
      <c r="F10" s="10">
        <v>2726.62</v>
      </c>
      <c r="G10" s="10">
        <v>90.05</v>
      </c>
      <c r="H10" s="10">
        <v>1.43</v>
      </c>
      <c r="I10" s="32">
        <f t="shared" si="0"/>
        <v>128.77</v>
      </c>
      <c r="J10" s="10">
        <f t="shared" si="1"/>
        <v>351106.86</v>
      </c>
      <c r="K10" s="10">
        <v>150</v>
      </c>
      <c r="L10" s="16">
        <f t="shared" si="2"/>
        <v>408993</v>
      </c>
      <c r="M10" s="18" t="s">
        <v>41</v>
      </c>
      <c r="N10" s="33" t="s">
        <v>20</v>
      </c>
      <c r="O10" s="34" t="s">
        <v>21</v>
      </c>
      <c r="P10" s="35"/>
      <c r="S10">
        <v>90.05</v>
      </c>
    </row>
    <row r="11" ht="100" customHeight="1" spans="1:19">
      <c r="A11" s="11">
        <v>7</v>
      </c>
      <c r="B11" s="9" t="s">
        <v>42</v>
      </c>
      <c r="C11" s="9" t="s">
        <v>43</v>
      </c>
      <c r="D11" s="9" t="s">
        <v>40</v>
      </c>
      <c r="E11" s="15" t="s">
        <v>18</v>
      </c>
      <c r="F11" s="10">
        <v>1564.45</v>
      </c>
      <c r="G11" s="10">
        <v>124.21</v>
      </c>
      <c r="H11" s="10">
        <v>1.43</v>
      </c>
      <c r="I11" s="32">
        <f t="shared" si="0"/>
        <v>177.62</v>
      </c>
      <c r="J11" s="10">
        <f t="shared" si="1"/>
        <v>277877.61</v>
      </c>
      <c r="K11" s="10">
        <v>150</v>
      </c>
      <c r="L11" s="16">
        <f t="shared" si="2"/>
        <v>234667.5</v>
      </c>
      <c r="M11" s="18" t="s">
        <v>44</v>
      </c>
      <c r="N11" s="33" t="s">
        <v>20</v>
      </c>
      <c r="O11" s="34" t="s">
        <v>21</v>
      </c>
      <c r="P11" s="35"/>
      <c r="S11">
        <v>124.21</v>
      </c>
    </row>
    <row r="12" ht="100" customHeight="1" spans="1:19">
      <c r="A12" s="11">
        <v>8</v>
      </c>
      <c r="B12" s="9" t="s">
        <v>45</v>
      </c>
      <c r="C12" s="9" t="s">
        <v>46</v>
      </c>
      <c r="D12" s="9" t="s">
        <v>40</v>
      </c>
      <c r="E12" s="15" t="s">
        <v>18</v>
      </c>
      <c r="F12" s="10">
        <v>1984.77</v>
      </c>
      <c r="G12" s="10">
        <v>116.11</v>
      </c>
      <c r="H12" s="10">
        <v>1.43</v>
      </c>
      <c r="I12" s="32">
        <f t="shared" si="0"/>
        <v>166.04</v>
      </c>
      <c r="J12" s="10">
        <f t="shared" si="1"/>
        <v>329551.21</v>
      </c>
      <c r="K12" s="10">
        <v>150</v>
      </c>
      <c r="L12" s="16">
        <f t="shared" si="2"/>
        <v>297715.5</v>
      </c>
      <c r="M12" s="18" t="s">
        <v>47</v>
      </c>
      <c r="N12" s="33" t="s">
        <v>20</v>
      </c>
      <c r="O12" s="34" t="s">
        <v>21</v>
      </c>
      <c r="P12" s="35"/>
      <c r="S12">
        <v>116.11</v>
      </c>
    </row>
    <row r="13" ht="100" customHeight="1" spans="1:19">
      <c r="A13" s="11">
        <v>9</v>
      </c>
      <c r="B13" s="9" t="s">
        <v>48</v>
      </c>
      <c r="C13" s="9" t="s">
        <v>49</v>
      </c>
      <c r="D13" s="9" t="s">
        <v>40</v>
      </c>
      <c r="E13" s="15" t="s">
        <v>18</v>
      </c>
      <c r="F13" s="10">
        <v>269.58</v>
      </c>
      <c r="G13" s="10">
        <v>117.63</v>
      </c>
      <c r="H13" s="10">
        <v>1.43</v>
      </c>
      <c r="I13" s="32">
        <f t="shared" si="0"/>
        <v>168.21</v>
      </c>
      <c r="J13" s="10">
        <f t="shared" si="1"/>
        <v>45346.05</v>
      </c>
      <c r="K13" s="10">
        <v>150</v>
      </c>
      <c r="L13" s="16">
        <f t="shared" si="2"/>
        <v>40437</v>
      </c>
      <c r="M13" s="18" t="s">
        <v>297</v>
      </c>
      <c r="N13" s="33" t="s">
        <v>20</v>
      </c>
      <c r="O13" s="34" t="s">
        <v>21</v>
      </c>
      <c r="P13" s="35"/>
      <c r="S13">
        <v>117.63</v>
      </c>
    </row>
    <row r="14" ht="100" customHeight="1" spans="1:19">
      <c r="A14" s="11">
        <v>10</v>
      </c>
      <c r="B14" s="9" t="s">
        <v>51</v>
      </c>
      <c r="C14" s="9" t="s">
        <v>52</v>
      </c>
      <c r="D14" s="9" t="s">
        <v>53</v>
      </c>
      <c r="E14" s="15" t="s">
        <v>54</v>
      </c>
      <c r="F14" s="10">
        <v>1331.83</v>
      </c>
      <c r="G14" s="10">
        <v>6.65</v>
      </c>
      <c r="H14" s="10">
        <v>1.43</v>
      </c>
      <c r="I14" s="32">
        <f t="shared" si="0"/>
        <v>9.51</v>
      </c>
      <c r="J14" s="10">
        <f t="shared" si="1"/>
        <v>12665.7</v>
      </c>
      <c r="K14" s="10">
        <v>3</v>
      </c>
      <c r="L14" s="16">
        <f t="shared" si="2"/>
        <v>3995.49</v>
      </c>
      <c r="M14" s="18" t="s">
        <v>55</v>
      </c>
      <c r="N14" s="33" t="s">
        <v>20</v>
      </c>
      <c r="O14" s="34" t="s">
        <v>21</v>
      </c>
      <c r="P14" s="35"/>
      <c r="S14">
        <v>6.65</v>
      </c>
    </row>
    <row r="15" ht="100" customHeight="1" spans="1:19">
      <c r="A15" s="11">
        <v>11</v>
      </c>
      <c r="B15" s="9" t="s">
        <v>56</v>
      </c>
      <c r="C15" s="9" t="s">
        <v>57</v>
      </c>
      <c r="D15" s="9" t="s">
        <v>58</v>
      </c>
      <c r="E15" s="15" t="s">
        <v>59</v>
      </c>
      <c r="F15" s="10">
        <v>2535</v>
      </c>
      <c r="G15" s="10">
        <v>10.15</v>
      </c>
      <c r="H15" s="10">
        <v>1.43</v>
      </c>
      <c r="I15" s="32">
        <f t="shared" si="0"/>
        <v>14.51</v>
      </c>
      <c r="J15" s="10">
        <f t="shared" si="1"/>
        <v>36782.85</v>
      </c>
      <c r="K15" s="10">
        <v>8</v>
      </c>
      <c r="L15" s="16">
        <f t="shared" si="2"/>
        <v>20280</v>
      </c>
      <c r="M15" s="18" t="s">
        <v>60</v>
      </c>
      <c r="N15" s="33" t="s">
        <v>20</v>
      </c>
      <c r="O15" s="34" t="s">
        <v>21</v>
      </c>
      <c r="P15" s="35"/>
      <c r="S15">
        <v>10.15</v>
      </c>
    </row>
    <row r="16" ht="100" customHeight="1" spans="1:19">
      <c r="A16" s="11">
        <v>12</v>
      </c>
      <c r="B16" s="9" t="s">
        <v>61</v>
      </c>
      <c r="C16" s="9" t="s">
        <v>62</v>
      </c>
      <c r="D16" s="9" t="s">
        <v>63</v>
      </c>
      <c r="E16" s="15" t="s">
        <v>64</v>
      </c>
      <c r="F16" s="10">
        <v>2.44</v>
      </c>
      <c r="G16" s="10">
        <v>735.82</v>
      </c>
      <c r="H16" s="10">
        <v>1.43</v>
      </c>
      <c r="I16" s="32">
        <f t="shared" si="0"/>
        <v>1052.22</v>
      </c>
      <c r="J16" s="10">
        <f t="shared" si="1"/>
        <v>2567.42</v>
      </c>
      <c r="K16" s="10">
        <v>850</v>
      </c>
      <c r="L16" s="16">
        <f t="shared" si="2"/>
        <v>2074</v>
      </c>
      <c r="M16" s="18" t="s">
        <v>65</v>
      </c>
      <c r="N16" s="33" t="s">
        <v>20</v>
      </c>
      <c r="O16" s="34" t="s">
        <v>21</v>
      </c>
      <c r="P16" s="35"/>
      <c r="S16">
        <v>735.82</v>
      </c>
    </row>
    <row r="17" ht="100" customHeight="1" spans="1:19">
      <c r="A17" s="11">
        <v>13</v>
      </c>
      <c r="B17" s="9" t="s">
        <v>66</v>
      </c>
      <c r="C17" s="9" t="s">
        <v>62</v>
      </c>
      <c r="D17" s="9" t="s">
        <v>67</v>
      </c>
      <c r="E17" s="15" t="s">
        <v>64</v>
      </c>
      <c r="F17" s="10">
        <v>1.575</v>
      </c>
      <c r="G17" s="10">
        <v>735.82</v>
      </c>
      <c r="H17" s="10">
        <v>1.43</v>
      </c>
      <c r="I17" s="32">
        <f t="shared" si="0"/>
        <v>1052.22</v>
      </c>
      <c r="J17" s="10">
        <f t="shared" si="1"/>
        <v>1657.25</v>
      </c>
      <c r="K17" s="10">
        <v>850</v>
      </c>
      <c r="L17" s="16">
        <f t="shared" si="2"/>
        <v>1338.75</v>
      </c>
      <c r="M17" s="18" t="s">
        <v>68</v>
      </c>
      <c r="N17" s="33" t="s">
        <v>20</v>
      </c>
      <c r="O17" s="34" t="s">
        <v>21</v>
      </c>
      <c r="P17" s="35"/>
      <c r="S17">
        <v>735.82</v>
      </c>
    </row>
    <row r="18" ht="100" customHeight="1" spans="1:19">
      <c r="A18" s="11">
        <v>14</v>
      </c>
      <c r="B18" s="9" t="s">
        <v>69</v>
      </c>
      <c r="C18" s="9" t="s">
        <v>62</v>
      </c>
      <c r="D18" s="9" t="s">
        <v>70</v>
      </c>
      <c r="E18" s="15" t="s">
        <v>64</v>
      </c>
      <c r="F18" s="10">
        <v>1158.408</v>
      </c>
      <c r="G18" s="10">
        <v>735.82</v>
      </c>
      <c r="H18" s="10">
        <v>1.43</v>
      </c>
      <c r="I18" s="32">
        <f t="shared" si="0"/>
        <v>1052.22</v>
      </c>
      <c r="J18" s="10">
        <f t="shared" si="1"/>
        <v>1218900.07</v>
      </c>
      <c r="K18" s="10">
        <v>850</v>
      </c>
      <c r="L18" s="16">
        <f t="shared" si="2"/>
        <v>984646.8</v>
      </c>
      <c r="M18" s="18" t="s">
        <v>68</v>
      </c>
      <c r="N18" s="33" t="s">
        <v>20</v>
      </c>
      <c r="O18" s="34" t="s">
        <v>21</v>
      </c>
      <c r="P18" s="35"/>
      <c r="S18">
        <v>735.82</v>
      </c>
    </row>
    <row r="19" ht="100" customHeight="1" spans="1:19">
      <c r="A19" s="11">
        <v>15</v>
      </c>
      <c r="B19" s="9" t="s">
        <v>71</v>
      </c>
      <c r="C19" s="9" t="s">
        <v>72</v>
      </c>
      <c r="D19" s="9" t="s">
        <v>73</v>
      </c>
      <c r="E19" s="15" t="s">
        <v>54</v>
      </c>
      <c r="F19" s="10">
        <v>66.58</v>
      </c>
      <c r="G19" s="10">
        <v>102.44</v>
      </c>
      <c r="H19" s="10">
        <v>1.43</v>
      </c>
      <c r="I19" s="32">
        <f t="shared" si="0"/>
        <v>146.49</v>
      </c>
      <c r="J19" s="10">
        <f t="shared" si="1"/>
        <v>9753.3</v>
      </c>
      <c r="K19" s="10">
        <v>850</v>
      </c>
      <c r="L19" s="16">
        <f t="shared" si="2"/>
        <v>56593</v>
      </c>
      <c r="M19" s="21" t="s">
        <v>74</v>
      </c>
      <c r="N19" s="33" t="s">
        <v>20</v>
      </c>
      <c r="O19" s="34" t="s">
        <v>21</v>
      </c>
      <c r="P19" s="35"/>
      <c r="S19">
        <v>102.44</v>
      </c>
    </row>
    <row r="20" ht="100" customHeight="1" spans="1:19">
      <c r="A20" s="11">
        <v>16</v>
      </c>
      <c r="B20" s="9" t="s">
        <v>75</v>
      </c>
      <c r="C20" s="9" t="s">
        <v>76</v>
      </c>
      <c r="D20" s="9" t="s">
        <v>77</v>
      </c>
      <c r="E20" s="15" t="s">
        <v>54</v>
      </c>
      <c r="F20" s="10">
        <v>1199.47</v>
      </c>
      <c r="G20" s="10">
        <v>15.15</v>
      </c>
      <c r="H20" s="10">
        <v>1.43</v>
      </c>
      <c r="I20" s="32">
        <f t="shared" si="0"/>
        <v>21.66</v>
      </c>
      <c r="J20" s="10">
        <f t="shared" si="1"/>
        <v>25980.52</v>
      </c>
      <c r="K20" s="10">
        <v>15</v>
      </c>
      <c r="L20" s="16">
        <f t="shared" si="2"/>
        <v>17992.05</v>
      </c>
      <c r="M20" s="18" t="s">
        <v>78</v>
      </c>
      <c r="N20" s="33" t="s">
        <v>20</v>
      </c>
      <c r="O20" s="34" t="s">
        <v>21</v>
      </c>
      <c r="P20" s="35"/>
      <c r="S20">
        <v>15.15</v>
      </c>
    </row>
    <row r="21" ht="100" customHeight="1" spans="1:19">
      <c r="A21" s="11">
        <v>17</v>
      </c>
      <c r="B21" s="9" t="s">
        <v>79</v>
      </c>
      <c r="C21" s="9" t="s">
        <v>80</v>
      </c>
      <c r="D21" s="9" t="s">
        <v>81</v>
      </c>
      <c r="E21" s="15" t="s">
        <v>36</v>
      </c>
      <c r="F21" s="10">
        <v>1</v>
      </c>
      <c r="G21" s="10">
        <v>15.41</v>
      </c>
      <c r="H21" s="10">
        <v>1.43</v>
      </c>
      <c r="I21" s="32">
        <f t="shared" si="0"/>
        <v>22.04</v>
      </c>
      <c r="J21" s="10">
        <f t="shared" si="1"/>
        <v>22.04</v>
      </c>
      <c r="K21" s="10">
        <v>10</v>
      </c>
      <c r="L21" s="16">
        <f t="shared" si="2"/>
        <v>10</v>
      </c>
      <c r="M21" s="18" t="s">
        <v>82</v>
      </c>
      <c r="N21" s="33" t="s">
        <v>20</v>
      </c>
      <c r="O21" s="34" t="s">
        <v>21</v>
      </c>
      <c r="P21" s="35"/>
      <c r="S21">
        <v>10.36</v>
      </c>
    </row>
    <row r="22" ht="100" customHeight="1" spans="1:19">
      <c r="A22" s="11">
        <v>18</v>
      </c>
      <c r="B22" s="9" t="s">
        <v>83</v>
      </c>
      <c r="C22" s="9" t="s">
        <v>84</v>
      </c>
      <c r="D22" s="9" t="s">
        <v>85</v>
      </c>
      <c r="E22" s="15" t="s">
        <v>86</v>
      </c>
      <c r="F22" s="10">
        <v>3</v>
      </c>
      <c r="G22" s="10">
        <v>333.05</v>
      </c>
      <c r="H22" s="10">
        <v>1.43</v>
      </c>
      <c r="I22" s="32">
        <f t="shared" si="0"/>
        <v>476.26</v>
      </c>
      <c r="J22" s="10">
        <f t="shared" si="1"/>
        <v>1428.78</v>
      </c>
      <c r="K22" s="10">
        <v>750</v>
      </c>
      <c r="L22" s="16">
        <f t="shared" si="2"/>
        <v>2250</v>
      </c>
      <c r="M22" s="18" t="s">
        <v>298</v>
      </c>
      <c r="N22" s="33" t="s">
        <v>20</v>
      </c>
      <c r="O22" s="34" t="s">
        <v>21</v>
      </c>
      <c r="P22" s="35"/>
      <c r="S22">
        <v>5.18</v>
      </c>
    </row>
    <row r="23" ht="100" customHeight="1" spans="1:19">
      <c r="A23" s="11">
        <v>19</v>
      </c>
      <c r="B23" s="9" t="s">
        <v>83</v>
      </c>
      <c r="C23" s="9" t="s">
        <v>84</v>
      </c>
      <c r="D23" s="9" t="s">
        <v>88</v>
      </c>
      <c r="E23" s="15" t="s">
        <v>86</v>
      </c>
      <c r="F23" s="10">
        <v>1</v>
      </c>
      <c r="G23" s="10">
        <v>938.44</v>
      </c>
      <c r="H23" s="10">
        <v>1.43</v>
      </c>
      <c r="I23" s="32">
        <f t="shared" si="0"/>
        <v>1341.97</v>
      </c>
      <c r="J23" s="10">
        <f t="shared" si="1"/>
        <v>1341.97</v>
      </c>
      <c r="K23" s="10">
        <v>1000</v>
      </c>
      <c r="L23" s="16">
        <f t="shared" si="2"/>
        <v>1000</v>
      </c>
      <c r="M23" s="18" t="s">
        <v>298</v>
      </c>
      <c r="N23" s="33" t="s">
        <v>20</v>
      </c>
      <c r="O23" s="34" t="s">
        <v>21</v>
      </c>
      <c r="P23" s="35"/>
      <c r="S23">
        <v>15.41</v>
      </c>
    </row>
    <row r="24" ht="100" customHeight="1" spans="1:19">
      <c r="A24" s="11"/>
      <c r="B24" s="9"/>
      <c r="C24" s="9" t="s">
        <v>89</v>
      </c>
      <c r="D24" s="9"/>
      <c r="E24" s="9"/>
      <c r="F24" s="10"/>
      <c r="G24" s="10"/>
      <c r="H24" s="10"/>
      <c r="I24" s="32"/>
      <c r="J24" s="10"/>
      <c r="K24" s="10"/>
      <c r="L24" s="16"/>
      <c r="M24" s="18"/>
      <c r="N24" s="33"/>
      <c r="O24" s="34"/>
      <c r="P24" s="35"/>
      <c r="S24">
        <v>333.05</v>
      </c>
    </row>
    <row r="25" ht="100" customHeight="1" spans="1:19">
      <c r="A25" s="11">
        <v>1</v>
      </c>
      <c r="B25" s="9" t="s">
        <v>90</v>
      </c>
      <c r="C25" s="9" t="s">
        <v>16</v>
      </c>
      <c r="D25" s="9" t="s">
        <v>17</v>
      </c>
      <c r="E25" s="15" t="s">
        <v>18</v>
      </c>
      <c r="F25" s="10">
        <v>87.27</v>
      </c>
      <c r="G25" s="10">
        <v>73.72</v>
      </c>
      <c r="H25" s="10">
        <v>1.43</v>
      </c>
      <c r="I25" s="32">
        <f t="shared" ref="I25:I45" si="3">ROUND(H25*G25,2)</f>
        <v>105.42</v>
      </c>
      <c r="J25" s="10">
        <f t="shared" ref="J25:J45" si="4">ROUND(I25*F25,2)</f>
        <v>9200</v>
      </c>
      <c r="K25" s="10">
        <v>150</v>
      </c>
      <c r="L25" s="16">
        <f t="shared" ref="L25:L45" si="5">ROUND(F25*K25,2)</f>
        <v>13090.5</v>
      </c>
      <c r="M25" s="18" t="s">
        <v>19</v>
      </c>
      <c r="N25" s="33" t="s">
        <v>20</v>
      </c>
      <c r="O25" s="34" t="s">
        <v>21</v>
      </c>
      <c r="P25" s="35"/>
      <c r="S25">
        <v>938.44</v>
      </c>
    </row>
    <row r="26" ht="100" customHeight="1" spans="1:19">
      <c r="A26" s="11">
        <v>2</v>
      </c>
      <c r="B26" s="9" t="s">
        <v>91</v>
      </c>
      <c r="C26" s="9" t="s">
        <v>23</v>
      </c>
      <c r="D26" s="9" t="s">
        <v>27</v>
      </c>
      <c r="E26" s="15" t="s">
        <v>18</v>
      </c>
      <c r="F26" s="10">
        <v>34.84</v>
      </c>
      <c r="G26" s="10">
        <v>63.63</v>
      </c>
      <c r="H26" s="10">
        <v>1.43</v>
      </c>
      <c r="I26" s="32">
        <f t="shared" si="3"/>
        <v>90.99</v>
      </c>
      <c r="J26" s="10">
        <f t="shared" si="4"/>
        <v>3170.09</v>
      </c>
      <c r="K26" s="10">
        <v>45</v>
      </c>
      <c r="L26" s="16">
        <f t="shared" si="5"/>
        <v>1567.8</v>
      </c>
      <c r="M26" s="18" t="s">
        <v>25</v>
      </c>
      <c r="N26" s="33" t="s">
        <v>20</v>
      </c>
      <c r="O26" s="34" t="s">
        <v>21</v>
      </c>
      <c r="P26" s="35"/>
    </row>
    <row r="27" ht="100" customHeight="1" spans="1:19">
      <c r="A27" s="11">
        <v>3</v>
      </c>
      <c r="B27" s="9" t="s">
        <v>92</v>
      </c>
      <c r="C27" s="9" t="s">
        <v>23</v>
      </c>
      <c r="D27" s="9" t="s">
        <v>93</v>
      </c>
      <c r="E27" s="15" t="s">
        <v>18</v>
      </c>
      <c r="F27" s="10">
        <v>14.72</v>
      </c>
      <c r="G27" s="10">
        <v>63.63</v>
      </c>
      <c r="H27" s="10">
        <v>1.43</v>
      </c>
      <c r="I27" s="32">
        <f t="shared" si="3"/>
        <v>90.99</v>
      </c>
      <c r="J27" s="10">
        <f t="shared" si="4"/>
        <v>1339.37</v>
      </c>
      <c r="K27" s="10">
        <v>45</v>
      </c>
      <c r="L27" s="16">
        <f t="shared" si="5"/>
        <v>662.4</v>
      </c>
      <c r="M27" s="18" t="s">
        <v>28</v>
      </c>
      <c r="N27" s="33" t="s">
        <v>20</v>
      </c>
      <c r="O27" s="34" t="s">
        <v>21</v>
      </c>
      <c r="P27" s="35"/>
      <c r="S27">
        <v>73.72</v>
      </c>
    </row>
    <row r="28" ht="100" customHeight="1" spans="1:19">
      <c r="A28" s="11">
        <v>4</v>
      </c>
      <c r="B28" s="9" t="s">
        <v>94</v>
      </c>
      <c r="C28" s="9" t="s">
        <v>34</v>
      </c>
      <c r="D28" s="9" t="s">
        <v>35</v>
      </c>
      <c r="E28" s="15" t="s">
        <v>36</v>
      </c>
      <c r="F28" s="10">
        <v>2980.85</v>
      </c>
      <c r="G28" s="10">
        <v>3.92</v>
      </c>
      <c r="H28" s="10">
        <v>1.43</v>
      </c>
      <c r="I28" s="32">
        <f t="shared" si="3"/>
        <v>5.61</v>
      </c>
      <c r="J28" s="10">
        <f t="shared" si="4"/>
        <v>16722.57</v>
      </c>
      <c r="K28" s="10">
        <v>2</v>
      </c>
      <c r="L28" s="16">
        <f t="shared" si="5"/>
        <v>5961.7</v>
      </c>
      <c r="M28" s="18" t="s">
        <v>37</v>
      </c>
      <c r="N28" s="33" t="s">
        <v>20</v>
      </c>
      <c r="O28" s="34" t="s">
        <v>21</v>
      </c>
      <c r="P28" s="35"/>
      <c r="S28">
        <v>63.63</v>
      </c>
    </row>
    <row r="29" ht="100" customHeight="1" spans="1:19">
      <c r="A29" s="11">
        <v>5</v>
      </c>
      <c r="B29" s="9" t="s">
        <v>95</v>
      </c>
      <c r="C29" s="9" t="s">
        <v>39</v>
      </c>
      <c r="D29" s="9" t="s">
        <v>96</v>
      </c>
      <c r="E29" s="15" t="s">
        <v>18</v>
      </c>
      <c r="F29" s="10">
        <v>324.84</v>
      </c>
      <c r="G29" s="10">
        <v>90.05</v>
      </c>
      <c r="H29" s="10">
        <v>1.43</v>
      </c>
      <c r="I29" s="32">
        <f t="shared" si="3"/>
        <v>128.77</v>
      </c>
      <c r="J29" s="10">
        <f t="shared" si="4"/>
        <v>41829.65</v>
      </c>
      <c r="K29" s="10">
        <v>150</v>
      </c>
      <c r="L29" s="16">
        <f t="shared" si="5"/>
        <v>48726</v>
      </c>
      <c r="M29" s="18" t="s">
        <v>41</v>
      </c>
      <c r="N29" s="33" t="s">
        <v>20</v>
      </c>
      <c r="O29" s="34" t="s">
        <v>21</v>
      </c>
      <c r="P29" s="35"/>
      <c r="S29">
        <v>63.63</v>
      </c>
    </row>
    <row r="30" ht="100" customHeight="1" spans="1:19">
      <c r="A30" s="11">
        <v>6</v>
      </c>
      <c r="B30" s="9" t="s">
        <v>97</v>
      </c>
      <c r="C30" s="9" t="s">
        <v>39</v>
      </c>
      <c r="D30" s="9" t="s">
        <v>40</v>
      </c>
      <c r="E30" s="15" t="s">
        <v>18</v>
      </c>
      <c r="F30" s="10">
        <v>66.3</v>
      </c>
      <c r="G30" s="10">
        <v>90.05</v>
      </c>
      <c r="H30" s="10">
        <v>1.43</v>
      </c>
      <c r="I30" s="32">
        <f t="shared" si="3"/>
        <v>128.77</v>
      </c>
      <c r="J30" s="10">
        <f t="shared" si="4"/>
        <v>8537.45</v>
      </c>
      <c r="K30" s="10">
        <v>150</v>
      </c>
      <c r="L30" s="16">
        <f t="shared" si="5"/>
        <v>9945</v>
      </c>
      <c r="M30" s="18" t="s">
        <v>41</v>
      </c>
      <c r="N30" s="33" t="s">
        <v>20</v>
      </c>
      <c r="O30" s="34" t="s">
        <v>21</v>
      </c>
      <c r="P30" s="35"/>
      <c r="S30">
        <v>3.92</v>
      </c>
    </row>
    <row r="31" ht="100" customHeight="1" spans="1:19">
      <c r="A31" s="11">
        <v>7</v>
      </c>
      <c r="B31" s="9" t="s">
        <v>98</v>
      </c>
      <c r="C31" s="9" t="s">
        <v>43</v>
      </c>
      <c r="D31" s="9" t="s">
        <v>96</v>
      </c>
      <c r="E31" s="15" t="s">
        <v>18</v>
      </c>
      <c r="F31" s="10">
        <v>33.66</v>
      </c>
      <c r="G31" s="10">
        <v>124.21</v>
      </c>
      <c r="H31" s="10">
        <v>1.43</v>
      </c>
      <c r="I31" s="32">
        <f t="shared" si="3"/>
        <v>177.62</v>
      </c>
      <c r="J31" s="10">
        <f t="shared" si="4"/>
        <v>5978.69</v>
      </c>
      <c r="K31" s="10">
        <v>150</v>
      </c>
      <c r="L31" s="16">
        <f t="shared" si="5"/>
        <v>5049</v>
      </c>
      <c r="M31" s="18" t="s">
        <v>44</v>
      </c>
      <c r="N31" s="33" t="s">
        <v>20</v>
      </c>
      <c r="O31" s="34" t="s">
        <v>21</v>
      </c>
      <c r="P31" s="35"/>
      <c r="S31">
        <v>90.05</v>
      </c>
    </row>
    <row r="32" ht="100" customHeight="1" spans="1:19">
      <c r="A32" s="11">
        <v>8</v>
      </c>
      <c r="B32" s="9" t="s">
        <v>99</v>
      </c>
      <c r="C32" s="9" t="s">
        <v>43</v>
      </c>
      <c r="D32" s="9" t="s">
        <v>40</v>
      </c>
      <c r="E32" s="15" t="s">
        <v>18</v>
      </c>
      <c r="F32" s="10">
        <v>63.9</v>
      </c>
      <c r="G32" s="10">
        <v>124.21</v>
      </c>
      <c r="H32" s="10">
        <v>1.43</v>
      </c>
      <c r="I32" s="32">
        <f t="shared" si="3"/>
        <v>177.62</v>
      </c>
      <c r="J32" s="10">
        <f t="shared" si="4"/>
        <v>11349.92</v>
      </c>
      <c r="K32" s="10">
        <v>150</v>
      </c>
      <c r="L32" s="16">
        <f t="shared" si="5"/>
        <v>9585</v>
      </c>
      <c r="M32" s="18" t="s">
        <v>47</v>
      </c>
      <c r="N32" s="33" t="s">
        <v>20</v>
      </c>
      <c r="O32" s="34" t="s">
        <v>21</v>
      </c>
      <c r="P32" s="35"/>
      <c r="S32">
        <v>90.05</v>
      </c>
    </row>
    <row r="33" ht="100" customHeight="1" spans="1:19">
      <c r="A33" s="11">
        <v>9</v>
      </c>
      <c r="B33" s="9" t="s">
        <v>100</v>
      </c>
      <c r="C33" s="9" t="s">
        <v>46</v>
      </c>
      <c r="D33" s="9" t="s">
        <v>40</v>
      </c>
      <c r="E33" s="15" t="s">
        <v>18</v>
      </c>
      <c r="F33" s="10">
        <v>33.15</v>
      </c>
      <c r="G33" s="10">
        <v>116.11</v>
      </c>
      <c r="H33" s="10">
        <v>1.43</v>
      </c>
      <c r="I33" s="32">
        <f t="shared" si="3"/>
        <v>166.04</v>
      </c>
      <c r="J33" s="10">
        <f t="shared" si="4"/>
        <v>5504.23</v>
      </c>
      <c r="K33" s="10">
        <v>150</v>
      </c>
      <c r="L33" s="16">
        <f t="shared" si="5"/>
        <v>4972.5</v>
      </c>
      <c r="M33" s="18" t="s">
        <v>297</v>
      </c>
      <c r="N33" s="33" t="s">
        <v>20</v>
      </c>
      <c r="O33" s="34" t="s">
        <v>21</v>
      </c>
      <c r="P33" s="35"/>
      <c r="S33">
        <v>124.21</v>
      </c>
    </row>
    <row r="34" ht="100" customHeight="1" spans="1:19">
      <c r="A34" s="11">
        <v>10</v>
      </c>
      <c r="B34" s="9" t="s">
        <v>101</v>
      </c>
      <c r="C34" s="9" t="s">
        <v>102</v>
      </c>
      <c r="D34" s="9" t="s">
        <v>96</v>
      </c>
      <c r="E34" s="15" t="s">
        <v>18</v>
      </c>
      <c r="F34" s="10">
        <v>165.76</v>
      </c>
      <c r="G34" s="10">
        <v>122.77</v>
      </c>
      <c r="H34" s="10">
        <v>1.43</v>
      </c>
      <c r="I34" s="32">
        <f t="shared" si="3"/>
        <v>175.56</v>
      </c>
      <c r="J34" s="10">
        <f t="shared" si="4"/>
        <v>29100.83</v>
      </c>
      <c r="K34" s="10">
        <v>150</v>
      </c>
      <c r="L34" s="16">
        <f t="shared" si="5"/>
        <v>24864</v>
      </c>
      <c r="M34" s="18" t="s">
        <v>103</v>
      </c>
      <c r="N34" s="33" t="s">
        <v>20</v>
      </c>
      <c r="O34" s="34" t="s">
        <v>21</v>
      </c>
      <c r="P34" s="35"/>
      <c r="S34">
        <v>124.21</v>
      </c>
    </row>
    <row r="35" ht="100" customHeight="1" spans="1:19">
      <c r="A35" s="11">
        <v>11</v>
      </c>
      <c r="B35" s="9" t="s">
        <v>104</v>
      </c>
      <c r="C35" s="9" t="s">
        <v>105</v>
      </c>
      <c r="D35" s="9" t="s">
        <v>96</v>
      </c>
      <c r="E35" s="15" t="s">
        <v>18</v>
      </c>
      <c r="F35" s="10">
        <v>15.18</v>
      </c>
      <c r="G35" s="10">
        <v>142.01</v>
      </c>
      <c r="H35" s="10">
        <v>1.43</v>
      </c>
      <c r="I35" s="32">
        <f t="shared" si="3"/>
        <v>203.07</v>
      </c>
      <c r="J35" s="10">
        <f t="shared" si="4"/>
        <v>3082.6</v>
      </c>
      <c r="K35" s="10">
        <v>150</v>
      </c>
      <c r="L35" s="16">
        <f t="shared" si="5"/>
        <v>2277</v>
      </c>
      <c r="M35" s="18" t="s">
        <v>106</v>
      </c>
      <c r="N35" s="33" t="s">
        <v>20</v>
      </c>
      <c r="O35" s="34" t="s">
        <v>21</v>
      </c>
      <c r="P35" s="35"/>
      <c r="S35">
        <v>116.11</v>
      </c>
    </row>
    <row r="36" ht="100" customHeight="1" spans="1:19">
      <c r="A36" s="11">
        <v>12</v>
      </c>
      <c r="B36" s="9" t="s">
        <v>107</v>
      </c>
      <c r="C36" s="9" t="s">
        <v>30</v>
      </c>
      <c r="D36" s="9" t="s">
        <v>108</v>
      </c>
      <c r="E36" s="15" t="s">
        <v>18</v>
      </c>
      <c r="F36" s="10">
        <v>9.2</v>
      </c>
      <c r="G36" s="10">
        <v>13.16</v>
      </c>
      <c r="H36" s="10">
        <v>1.43</v>
      </c>
      <c r="I36" s="32">
        <f t="shared" si="3"/>
        <v>18.82</v>
      </c>
      <c r="J36" s="10">
        <f t="shared" si="4"/>
        <v>173.14</v>
      </c>
      <c r="K36" s="10">
        <v>5</v>
      </c>
      <c r="L36" s="16">
        <f t="shared" si="5"/>
        <v>46</v>
      </c>
      <c r="M36" s="18" t="s">
        <v>109</v>
      </c>
      <c r="N36" s="33" t="s">
        <v>20</v>
      </c>
      <c r="O36" s="34" t="s">
        <v>21</v>
      </c>
      <c r="P36" s="35"/>
      <c r="S36">
        <v>122.77</v>
      </c>
    </row>
    <row r="37" ht="100" customHeight="1" spans="1:19">
      <c r="A37" s="11">
        <v>13</v>
      </c>
      <c r="B37" s="9" t="s">
        <v>110</v>
      </c>
      <c r="C37" s="9" t="s">
        <v>30</v>
      </c>
      <c r="D37" s="9" t="s">
        <v>111</v>
      </c>
      <c r="E37" s="15" t="s">
        <v>18</v>
      </c>
      <c r="F37" s="10">
        <v>75.96</v>
      </c>
      <c r="G37" s="10">
        <v>17.1</v>
      </c>
      <c r="H37" s="10">
        <v>1.43</v>
      </c>
      <c r="I37" s="32">
        <f t="shared" si="3"/>
        <v>24.45</v>
      </c>
      <c r="J37" s="10">
        <f t="shared" si="4"/>
        <v>1857.22</v>
      </c>
      <c r="K37" s="10">
        <v>45</v>
      </c>
      <c r="L37" s="16">
        <f t="shared" si="5"/>
        <v>3418.2</v>
      </c>
      <c r="M37" s="18" t="s">
        <v>32</v>
      </c>
      <c r="N37" s="33" t="s">
        <v>20</v>
      </c>
      <c r="O37" s="34" t="s">
        <v>21</v>
      </c>
      <c r="P37" s="35"/>
      <c r="S37">
        <v>142.01</v>
      </c>
    </row>
    <row r="38" ht="100" customHeight="1" spans="1:19">
      <c r="A38" s="11">
        <v>14</v>
      </c>
      <c r="B38" s="9" t="s">
        <v>112</v>
      </c>
      <c r="C38" s="9" t="s">
        <v>113</v>
      </c>
      <c r="D38" s="9" t="s">
        <v>114</v>
      </c>
      <c r="E38" s="15" t="s">
        <v>18</v>
      </c>
      <c r="F38" s="10">
        <v>613.3</v>
      </c>
      <c r="G38" s="10">
        <v>74.15</v>
      </c>
      <c r="H38" s="10">
        <v>1.43</v>
      </c>
      <c r="I38" s="32">
        <f t="shared" si="3"/>
        <v>106.03</v>
      </c>
      <c r="J38" s="10">
        <f t="shared" si="4"/>
        <v>65028.2</v>
      </c>
      <c r="K38" s="10">
        <v>45</v>
      </c>
      <c r="L38" s="16">
        <f t="shared" si="5"/>
        <v>27598.5</v>
      </c>
      <c r="M38" s="18" t="s">
        <v>115</v>
      </c>
      <c r="N38" s="33" t="s">
        <v>20</v>
      </c>
      <c r="O38" s="34" t="s">
        <v>21</v>
      </c>
      <c r="P38" s="35"/>
      <c r="S38">
        <v>13.16</v>
      </c>
    </row>
    <row r="39" ht="100" customHeight="1" spans="1:19">
      <c r="A39" s="11">
        <v>15</v>
      </c>
      <c r="B39" s="9" t="s">
        <v>116</v>
      </c>
      <c r="C39" s="9" t="s">
        <v>52</v>
      </c>
      <c r="D39" s="9" t="s">
        <v>53</v>
      </c>
      <c r="E39" s="15" t="s">
        <v>54</v>
      </c>
      <c r="F39" s="10">
        <v>322.04</v>
      </c>
      <c r="G39" s="10">
        <v>6.65</v>
      </c>
      <c r="H39" s="10">
        <v>1.43</v>
      </c>
      <c r="I39" s="32">
        <f t="shared" si="3"/>
        <v>9.51</v>
      </c>
      <c r="J39" s="10">
        <f t="shared" si="4"/>
        <v>3062.6</v>
      </c>
      <c r="K39" s="10">
        <v>3</v>
      </c>
      <c r="L39" s="16">
        <f t="shared" si="5"/>
        <v>966.12</v>
      </c>
      <c r="M39" s="18" t="s">
        <v>55</v>
      </c>
      <c r="N39" s="33" t="s">
        <v>20</v>
      </c>
      <c r="O39" s="34" t="s">
        <v>21</v>
      </c>
      <c r="P39" s="35"/>
      <c r="S39">
        <v>17.1</v>
      </c>
    </row>
    <row r="40" ht="100" customHeight="1" spans="1:19">
      <c r="A40" s="11">
        <v>16</v>
      </c>
      <c r="B40" s="9" t="s">
        <v>117</v>
      </c>
      <c r="C40" s="9" t="s">
        <v>118</v>
      </c>
      <c r="D40" s="9" t="s">
        <v>96</v>
      </c>
      <c r="E40" s="15" t="s">
        <v>18</v>
      </c>
      <c r="F40" s="10">
        <v>10.12</v>
      </c>
      <c r="G40" s="10">
        <v>85.66</v>
      </c>
      <c r="H40" s="10">
        <v>1.43</v>
      </c>
      <c r="I40" s="32">
        <f t="shared" si="3"/>
        <v>122.49</v>
      </c>
      <c r="J40" s="10">
        <f t="shared" si="4"/>
        <v>1239.6</v>
      </c>
      <c r="K40" s="10">
        <v>150</v>
      </c>
      <c r="L40" s="16">
        <f t="shared" si="5"/>
        <v>1518</v>
      </c>
      <c r="M40" s="18" t="s">
        <v>119</v>
      </c>
      <c r="N40" s="33" t="s">
        <v>20</v>
      </c>
      <c r="O40" s="34" t="s">
        <v>21</v>
      </c>
      <c r="P40" s="35"/>
      <c r="S40">
        <v>74.15</v>
      </c>
    </row>
    <row r="41" ht="100" customHeight="1" spans="1:19">
      <c r="A41" s="11">
        <v>17</v>
      </c>
      <c r="B41" s="9" t="s">
        <v>120</v>
      </c>
      <c r="C41" s="9" t="s">
        <v>62</v>
      </c>
      <c r="D41" s="9" t="s">
        <v>63</v>
      </c>
      <c r="E41" s="15" t="s">
        <v>64</v>
      </c>
      <c r="F41" s="10">
        <v>0.92</v>
      </c>
      <c r="G41" s="10">
        <v>735.82</v>
      </c>
      <c r="H41" s="10">
        <v>1.43</v>
      </c>
      <c r="I41" s="32">
        <f t="shared" si="3"/>
        <v>1052.22</v>
      </c>
      <c r="J41" s="10">
        <f t="shared" si="4"/>
        <v>968.04</v>
      </c>
      <c r="K41" s="10">
        <v>850</v>
      </c>
      <c r="L41" s="16">
        <f t="shared" si="5"/>
        <v>782</v>
      </c>
      <c r="M41" s="18" t="s">
        <v>65</v>
      </c>
      <c r="N41" s="33" t="s">
        <v>20</v>
      </c>
      <c r="O41" s="34" t="s">
        <v>21</v>
      </c>
      <c r="P41" s="35"/>
      <c r="S41">
        <v>6.65</v>
      </c>
    </row>
    <row r="42" ht="100" customHeight="1" spans="1:19">
      <c r="A42" s="11">
        <v>18</v>
      </c>
      <c r="B42" s="9" t="s">
        <v>121</v>
      </c>
      <c r="C42" s="9" t="s">
        <v>62</v>
      </c>
      <c r="D42" s="9" t="s">
        <v>67</v>
      </c>
      <c r="E42" s="15" t="s">
        <v>64</v>
      </c>
      <c r="F42" s="10">
        <v>31.838</v>
      </c>
      <c r="G42" s="10">
        <v>735.82</v>
      </c>
      <c r="H42" s="10">
        <v>1.43</v>
      </c>
      <c r="I42" s="32">
        <f t="shared" si="3"/>
        <v>1052.22</v>
      </c>
      <c r="J42" s="10">
        <f t="shared" si="4"/>
        <v>33500.58</v>
      </c>
      <c r="K42" s="10">
        <v>850</v>
      </c>
      <c r="L42" s="16">
        <f t="shared" si="5"/>
        <v>27062.3</v>
      </c>
      <c r="M42" s="18" t="s">
        <v>68</v>
      </c>
      <c r="N42" s="33" t="s">
        <v>20</v>
      </c>
      <c r="O42" s="34" t="s">
        <v>21</v>
      </c>
      <c r="P42" s="35"/>
      <c r="S42">
        <v>10.36</v>
      </c>
    </row>
    <row r="43" ht="100" customHeight="1" spans="1:19">
      <c r="A43" s="11">
        <v>19</v>
      </c>
      <c r="B43" s="9" t="s">
        <v>122</v>
      </c>
      <c r="C43" s="9" t="s">
        <v>62</v>
      </c>
      <c r="D43" s="9" t="s">
        <v>70</v>
      </c>
      <c r="E43" s="15" t="s">
        <v>64</v>
      </c>
      <c r="F43" s="10">
        <v>3.401</v>
      </c>
      <c r="G43" s="10">
        <v>735.82</v>
      </c>
      <c r="H43" s="10">
        <v>1.43</v>
      </c>
      <c r="I43" s="32">
        <f t="shared" si="3"/>
        <v>1052.22</v>
      </c>
      <c r="J43" s="10">
        <f t="shared" si="4"/>
        <v>3578.6</v>
      </c>
      <c r="K43" s="10">
        <v>850</v>
      </c>
      <c r="L43" s="16">
        <f t="shared" si="5"/>
        <v>2890.85</v>
      </c>
      <c r="M43" s="18" t="s">
        <v>68</v>
      </c>
      <c r="N43" s="33" t="s">
        <v>20</v>
      </c>
      <c r="O43" s="34" t="s">
        <v>21</v>
      </c>
      <c r="P43" s="35"/>
      <c r="S43">
        <v>5.18</v>
      </c>
    </row>
    <row r="44" ht="100" customHeight="1" spans="1:19">
      <c r="A44" s="11">
        <v>20</v>
      </c>
      <c r="B44" s="9" t="s">
        <v>123</v>
      </c>
      <c r="C44" s="9" t="s">
        <v>124</v>
      </c>
      <c r="D44" s="9" t="s">
        <v>67</v>
      </c>
      <c r="E44" s="15" t="s">
        <v>64</v>
      </c>
      <c r="F44" s="10">
        <v>0.246</v>
      </c>
      <c r="G44" s="10">
        <v>1200</v>
      </c>
      <c r="H44" s="10">
        <v>1.43</v>
      </c>
      <c r="I44" s="32">
        <f t="shared" si="3"/>
        <v>1716</v>
      </c>
      <c r="J44" s="10">
        <f t="shared" si="4"/>
        <v>422.14</v>
      </c>
      <c r="K44" s="10">
        <v>850</v>
      </c>
      <c r="L44" s="16">
        <f t="shared" si="5"/>
        <v>209.1</v>
      </c>
      <c r="M44" s="18" t="s">
        <v>68</v>
      </c>
      <c r="N44" s="33" t="s">
        <v>20</v>
      </c>
      <c r="O44" s="34" t="s">
        <v>21</v>
      </c>
      <c r="P44" s="35"/>
      <c r="S44">
        <v>93.25</v>
      </c>
    </row>
    <row r="45" ht="100" customHeight="1" spans="1:19">
      <c r="A45" s="11">
        <v>21</v>
      </c>
      <c r="B45" s="9" t="s">
        <v>125</v>
      </c>
      <c r="C45" s="9" t="s">
        <v>126</v>
      </c>
      <c r="D45" s="9" t="s">
        <v>127</v>
      </c>
      <c r="E45" s="15" t="s">
        <v>128</v>
      </c>
      <c r="F45" s="10">
        <v>518</v>
      </c>
      <c r="G45" s="10">
        <v>10.35</v>
      </c>
      <c r="H45" s="10">
        <v>1.43</v>
      </c>
      <c r="I45" s="32">
        <f t="shared" si="3"/>
        <v>14.8</v>
      </c>
      <c r="J45" s="10">
        <f t="shared" si="4"/>
        <v>7666.4</v>
      </c>
      <c r="K45" s="10">
        <v>8</v>
      </c>
      <c r="L45" s="16">
        <f t="shared" si="5"/>
        <v>4144</v>
      </c>
      <c r="M45" s="18" t="s">
        <v>129</v>
      </c>
      <c r="N45" s="33" t="s">
        <v>20</v>
      </c>
      <c r="O45" s="34" t="s">
        <v>21</v>
      </c>
      <c r="P45" s="35"/>
      <c r="S45">
        <v>85.66</v>
      </c>
    </row>
    <row r="46" ht="100" customHeight="1" spans="1:19">
      <c r="A46" s="11"/>
      <c r="B46" s="9"/>
      <c r="C46" s="9" t="s">
        <v>130</v>
      </c>
      <c r="D46" s="9"/>
      <c r="E46" s="9"/>
      <c r="F46" s="10"/>
      <c r="G46" s="10"/>
      <c r="H46" s="10"/>
      <c r="I46" s="32"/>
      <c r="J46" s="10"/>
      <c r="K46" s="10"/>
      <c r="L46" s="16"/>
      <c r="M46" s="18"/>
      <c r="N46" s="33"/>
      <c r="O46" s="34"/>
      <c r="P46" s="35"/>
      <c r="S46">
        <v>583.56</v>
      </c>
    </row>
    <row r="47" ht="100" customHeight="1" spans="1:19">
      <c r="A47" s="11">
        <v>1</v>
      </c>
      <c r="B47" s="9" t="s">
        <v>131</v>
      </c>
      <c r="C47" s="9" t="s">
        <v>132</v>
      </c>
      <c r="D47" s="9" t="s">
        <v>133</v>
      </c>
      <c r="E47" s="15" t="s">
        <v>54</v>
      </c>
      <c r="F47" s="10">
        <v>966.67</v>
      </c>
      <c r="G47" s="10">
        <v>15.04</v>
      </c>
      <c r="H47" s="10">
        <v>1.43</v>
      </c>
      <c r="I47" s="32">
        <f t="shared" ref="I47:I55" si="6">ROUND(H47*G47,2)</f>
        <v>21.51</v>
      </c>
      <c r="J47" s="10">
        <f t="shared" ref="J47:J55" si="7">ROUND(I47*F47,2)</f>
        <v>20793.07</v>
      </c>
      <c r="K47" s="10">
        <v>25</v>
      </c>
      <c r="L47" s="16">
        <f t="shared" ref="L47:L55" si="8">ROUND(F47*K47,2)</f>
        <v>24166.75</v>
      </c>
      <c r="M47" s="18" t="s">
        <v>134</v>
      </c>
      <c r="N47" s="33" t="s">
        <v>20</v>
      </c>
      <c r="O47" s="34" t="s">
        <v>21</v>
      </c>
      <c r="P47" s="35"/>
      <c r="S47">
        <v>735.82</v>
      </c>
    </row>
    <row r="48" ht="100" customHeight="1" spans="1:19">
      <c r="A48" s="11">
        <v>2</v>
      </c>
      <c r="B48" s="9" t="s">
        <v>135</v>
      </c>
      <c r="C48" s="9" t="s">
        <v>136</v>
      </c>
      <c r="D48" s="9" t="s">
        <v>137</v>
      </c>
      <c r="E48" s="15" t="s">
        <v>36</v>
      </c>
      <c r="F48" s="10">
        <v>2605.59</v>
      </c>
      <c r="G48" s="10">
        <v>12.28</v>
      </c>
      <c r="H48" s="10">
        <v>1.43</v>
      </c>
      <c r="I48" s="32">
        <f t="shared" si="6"/>
        <v>17.56</v>
      </c>
      <c r="J48" s="10">
        <f t="shared" si="7"/>
        <v>45754.16</v>
      </c>
      <c r="K48" s="10">
        <v>30</v>
      </c>
      <c r="L48" s="16">
        <f t="shared" si="8"/>
        <v>78167.7</v>
      </c>
      <c r="M48" s="18" t="s">
        <v>299</v>
      </c>
      <c r="N48" s="33" t="s">
        <v>20</v>
      </c>
      <c r="O48" s="34" t="s">
        <v>21</v>
      </c>
      <c r="P48" s="35"/>
      <c r="S48">
        <v>735.82</v>
      </c>
    </row>
    <row r="49" ht="100" customHeight="1" spans="1:19">
      <c r="A49" s="11">
        <v>3</v>
      </c>
      <c r="B49" s="9" t="s">
        <v>139</v>
      </c>
      <c r="C49" s="9" t="s">
        <v>136</v>
      </c>
      <c r="D49" s="9" t="s">
        <v>140</v>
      </c>
      <c r="E49" s="15" t="s">
        <v>36</v>
      </c>
      <c r="F49" s="10">
        <v>50.35</v>
      </c>
      <c r="G49" s="10">
        <v>24.55</v>
      </c>
      <c r="H49" s="10">
        <v>1.43</v>
      </c>
      <c r="I49" s="32">
        <f t="shared" si="6"/>
        <v>35.11</v>
      </c>
      <c r="J49" s="10">
        <f t="shared" si="7"/>
        <v>1767.79</v>
      </c>
      <c r="K49" s="10">
        <v>35</v>
      </c>
      <c r="L49" s="16">
        <f t="shared" si="8"/>
        <v>1762.25</v>
      </c>
      <c r="M49" s="18" t="s">
        <v>299</v>
      </c>
      <c r="N49" s="33" t="s">
        <v>20</v>
      </c>
      <c r="O49" s="34" t="s">
        <v>21</v>
      </c>
      <c r="P49" s="35"/>
      <c r="S49">
        <v>735.82</v>
      </c>
    </row>
    <row r="50" ht="100" customHeight="1" spans="1:19">
      <c r="A50" s="11">
        <v>4</v>
      </c>
      <c r="B50" s="9" t="s">
        <v>141</v>
      </c>
      <c r="C50" s="9" t="s">
        <v>142</v>
      </c>
      <c r="D50" s="9" t="s">
        <v>143</v>
      </c>
      <c r="E50" s="15" t="s">
        <v>64</v>
      </c>
      <c r="F50" s="10">
        <v>23.15</v>
      </c>
      <c r="G50" s="10">
        <v>1388.86</v>
      </c>
      <c r="H50" s="10">
        <v>1.43</v>
      </c>
      <c r="I50" s="32">
        <f t="shared" si="6"/>
        <v>1986.07</v>
      </c>
      <c r="J50" s="10">
        <f t="shared" si="7"/>
        <v>45977.52</v>
      </c>
      <c r="K50" s="10">
        <v>850</v>
      </c>
      <c r="L50" s="16">
        <f t="shared" si="8"/>
        <v>19677.5</v>
      </c>
      <c r="M50" s="18" t="s">
        <v>68</v>
      </c>
      <c r="N50" s="33" t="s">
        <v>20</v>
      </c>
      <c r="O50" s="34" t="s">
        <v>21</v>
      </c>
      <c r="P50" s="35"/>
      <c r="S50">
        <v>1200</v>
      </c>
    </row>
    <row r="51" ht="100" customHeight="1" spans="1:19">
      <c r="A51" s="11">
        <v>5</v>
      </c>
      <c r="B51" s="9" t="s">
        <v>144</v>
      </c>
      <c r="C51" s="9" t="s">
        <v>145</v>
      </c>
      <c r="D51" s="9" t="s">
        <v>146</v>
      </c>
      <c r="E51" s="15" t="s">
        <v>36</v>
      </c>
      <c r="F51" s="10">
        <v>78.5</v>
      </c>
      <c r="G51" s="10">
        <v>6.14</v>
      </c>
      <c r="H51" s="10">
        <v>1.43</v>
      </c>
      <c r="I51" s="32">
        <f t="shared" si="6"/>
        <v>8.78</v>
      </c>
      <c r="J51" s="10">
        <f t="shared" si="7"/>
        <v>689.23</v>
      </c>
      <c r="K51" s="10">
        <v>15</v>
      </c>
      <c r="L51" s="16">
        <f t="shared" si="8"/>
        <v>1177.5</v>
      </c>
      <c r="M51" s="18" t="s">
        <v>300</v>
      </c>
      <c r="N51" s="33" t="s">
        <v>20</v>
      </c>
      <c r="O51" s="34" t="s">
        <v>21</v>
      </c>
      <c r="P51" s="35"/>
      <c r="S51">
        <v>10.35</v>
      </c>
    </row>
    <row r="52" ht="100" customHeight="1" spans="1:19">
      <c r="A52" s="11">
        <v>6</v>
      </c>
      <c r="B52" s="9" t="s">
        <v>148</v>
      </c>
      <c r="C52" s="9" t="s">
        <v>149</v>
      </c>
      <c r="D52" s="9" t="s">
        <v>150</v>
      </c>
      <c r="E52" s="15" t="s">
        <v>54</v>
      </c>
      <c r="F52" s="10">
        <v>639.96</v>
      </c>
      <c r="G52" s="10">
        <v>75.2</v>
      </c>
      <c r="H52" s="10">
        <v>1.43</v>
      </c>
      <c r="I52" s="32">
        <f t="shared" si="6"/>
        <v>107.54</v>
      </c>
      <c r="J52" s="10">
        <f t="shared" si="7"/>
        <v>68821.3</v>
      </c>
      <c r="K52" s="10">
        <v>150</v>
      </c>
      <c r="L52" s="16">
        <f t="shared" si="8"/>
        <v>95994</v>
      </c>
      <c r="M52" s="18" t="s">
        <v>151</v>
      </c>
      <c r="N52" s="33" t="s">
        <v>20</v>
      </c>
      <c r="O52" s="34" t="s">
        <v>21</v>
      </c>
      <c r="P52" s="35"/>
    </row>
    <row r="53" ht="100" customHeight="1" spans="1:19">
      <c r="A53" s="11">
        <v>7</v>
      </c>
      <c r="B53" s="9" t="s">
        <v>152</v>
      </c>
      <c r="C53" s="9" t="s">
        <v>153</v>
      </c>
      <c r="D53" s="9" t="s">
        <v>154</v>
      </c>
      <c r="E53" s="15" t="s">
        <v>54</v>
      </c>
      <c r="F53" s="10">
        <v>11580.37</v>
      </c>
      <c r="G53" s="10">
        <v>61.13</v>
      </c>
      <c r="H53" s="10">
        <v>1.43</v>
      </c>
      <c r="I53" s="32">
        <f t="shared" si="6"/>
        <v>87.42</v>
      </c>
      <c r="J53" s="10">
        <f t="shared" si="7"/>
        <v>1012355.95</v>
      </c>
      <c r="K53" s="10">
        <v>85</v>
      </c>
      <c r="L53" s="16">
        <f t="shared" si="8"/>
        <v>984331.45</v>
      </c>
      <c r="M53" s="18" t="s">
        <v>155</v>
      </c>
      <c r="N53" s="33" t="s">
        <v>20</v>
      </c>
      <c r="O53" s="34" t="s">
        <v>21</v>
      </c>
      <c r="P53" s="35"/>
      <c r="S53">
        <v>15.04</v>
      </c>
    </row>
    <row r="54" s="30" customFormat="1" ht="100" customHeight="1" spans="1:19">
      <c r="A54" s="36">
        <v>8</v>
      </c>
      <c r="B54" s="37" t="s">
        <v>156</v>
      </c>
      <c r="C54" s="37" t="s">
        <v>157</v>
      </c>
      <c r="D54" s="37" t="s">
        <v>158</v>
      </c>
      <c r="E54" s="38" t="s">
        <v>64</v>
      </c>
      <c r="F54" s="32">
        <v>138.127</v>
      </c>
      <c r="G54" s="32">
        <v>407.12</v>
      </c>
      <c r="H54" s="32">
        <v>1.43</v>
      </c>
      <c r="I54" s="32">
        <f t="shared" si="6"/>
        <v>582.18</v>
      </c>
      <c r="J54" s="32">
        <f t="shared" si="7"/>
        <v>80414.78</v>
      </c>
      <c r="K54" s="32">
        <v>0</v>
      </c>
      <c r="L54" s="39">
        <f t="shared" si="8"/>
        <v>0</v>
      </c>
      <c r="M54" s="40" t="s">
        <v>301</v>
      </c>
      <c r="N54" s="33" t="s">
        <v>20</v>
      </c>
      <c r="O54" s="34" t="s">
        <v>21</v>
      </c>
      <c r="P54" s="41"/>
      <c r="R54" s="42" t="s">
        <v>302</v>
      </c>
      <c r="S54" s="30">
        <v>12.28</v>
      </c>
    </row>
    <row r="55" s="30" customFormat="1" ht="100" customHeight="1" spans="1:19">
      <c r="A55" s="36">
        <v>9</v>
      </c>
      <c r="B55" s="37" t="s">
        <v>160</v>
      </c>
      <c r="C55" s="37" t="s">
        <v>157</v>
      </c>
      <c r="D55" s="37" t="s">
        <v>161</v>
      </c>
      <c r="E55" s="38" t="s">
        <v>64</v>
      </c>
      <c r="F55" s="32">
        <v>240.3</v>
      </c>
      <c r="G55" s="32">
        <v>480.13</v>
      </c>
      <c r="H55" s="32">
        <v>1.43</v>
      </c>
      <c r="I55" s="32">
        <f t="shared" si="6"/>
        <v>686.59</v>
      </c>
      <c r="J55" s="32">
        <f t="shared" si="7"/>
        <v>164987.58</v>
      </c>
      <c r="K55" s="32">
        <v>0</v>
      </c>
      <c r="L55" s="39">
        <f t="shared" si="8"/>
        <v>0</v>
      </c>
      <c r="M55" s="40" t="s">
        <v>301</v>
      </c>
      <c r="N55" s="33" t="s">
        <v>20</v>
      </c>
      <c r="O55" s="34" t="s">
        <v>21</v>
      </c>
      <c r="P55" s="41"/>
      <c r="R55" s="42" t="s">
        <v>302</v>
      </c>
      <c r="S55" s="30">
        <v>24.55</v>
      </c>
    </row>
    <row r="56" s="30" customFormat="1" ht="100" customHeight="1" spans="1:19">
      <c r="A56" s="36"/>
      <c r="B56" s="37"/>
      <c r="C56" s="37" t="s">
        <v>162</v>
      </c>
      <c r="D56" s="37"/>
      <c r="E56" s="37"/>
      <c r="F56" s="32"/>
      <c r="G56" s="32"/>
      <c r="H56" s="32"/>
      <c r="I56" s="32"/>
      <c r="J56" s="32"/>
      <c r="K56" s="32"/>
      <c r="L56" s="39"/>
      <c r="M56" s="40"/>
      <c r="N56" s="33"/>
      <c r="O56" s="34"/>
      <c r="P56" s="41"/>
      <c r="R56" s="42"/>
      <c r="S56" s="30">
        <v>1388.86</v>
      </c>
    </row>
    <row r="57" s="30" customFormat="1" ht="100" customHeight="1" spans="1:19">
      <c r="A57" s="36">
        <v>1</v>
      </c>
      <c r="B57" s="37" t="s">
        <v>163</v>
      </c>
      <c r="C57" s="37" t="s">
        <v>164</v>
      </c>
      <c r="D57" s="37" t="s">
        <v>165</v>
      </c>
      <c r="E57" s="38" t="s">
        <v>18</v>
      </c>
      <c r="F57" s="32">
        <v>332.95</v>
      </c>
      <c r="G57" s="32">
        <v>4.14</v>
      </c>
      <c r="H57" s="32">
        <v>1.43</v>
      </c>
      <c r="I57" s="32">
        <f t="shared" ref="I57:I59" si="9">ROUND(H57*G57,2)</f>
        <v>5.92</v>
      </c>
      <c r="J57" s="32">
        <f t="shared" ref="J57:J59" si="10">ROUND(I57*F57,2)</f>
        <v>1971.06</v>
      </c>
      <c r="K57" s="32">
        <v>47.75</v>
      </c>
      <c r="L57" s="39">
        <f t="shared" ref="L57:L59" si="11">ROUND(F57*K57,2)</f>
        <v>15898.36</v>
      </c>
      <c r="M57" s="40" t="s">
        <v>166</v>
      </c>
      <c r="N57" s="33" t="s">
        <v>20</v>
      </c>
      <c r="O57" s="34" t="s">
        <v>21</v>
      </c>
      <c r="P57" s="41"/>
      <c r="R57" s="42" t="s">
        <v>303</v>
      </c>
      <c r="S57" s="30">
        <v>6.14</v>
      </c>
    </row>
    <row r="58" s="30" customFormat="1" ht="100" customHeight="1" spans="1:19">
      <c r="A58" s="36">
        <v>2</v>
      </c>
      <c r="B58" s="37" t="s">
        <v>167</v>
      </c>
      <c r="C58" s="37" t="s">
        <v>168</v>
      </c>
      <c r="D58" s="37" t="s">
        <v>169</v>
      </c>
      <c r="E58" s="38" t="s">
        <v>18</v>
      </c>
      <c r="F58" s="32">
        <v>27362.1</v>
      </c>
      <c r="G58" s="32">
        <v>1.51</v>
      </c>
      <c r="H58" s="32">
        <v>1.43</v>
      </c>
      <c r="I58" s="32">
        <f t="shared" si="9"/>
        <v>2.16</v>
      </c>
      <c r="J58" s="32">
        <f t="shared" si="10"/>
        <v>59102.14</v>
      </c>
      <c r="K58" s="32">
        <v>1.17</v>
      </c>
      <c r="L58" s="39">
        <f t="shared" si="11"/>
        <v>32013.66</v>
      </c>
      <c r="M58" s="40" t="s">
        <v>170</v>
      </c>
      <c r="N58" s="33" t="s">
        <v>20</v>
      </c>
      <c r="O58" s="34" t="s">
        <v>21</v>
      </c>
      <c r="P58" s="41"/>
      <c r="R58" s="42" t="s">
        <v>303</v>
      </c>
      <c r="S58" s="30">
        <v>75.2</v>
      </c>
    </row>
    <row r="59" s="30" customFormat="1" ht="100" customHeight="1" spans="1:19">
      <c r="A59" s="36">
        <v>3</v>
      </c>
      <c r="B59" s="37" t="s">
        <v>171</v>
      </c>
      <c r="C59" s="37" t="s">
        <v>30</v>
      </c>
      <c r="D59" s="37" t="s">
        <v>108</v>
      </c>
      <c r="E59" s="38" t="s">
        <v>18</v>
      </c>
      <c r="F59" s="32">
        <v>18863.45</v>
      </c>
      <c r="G59" s="32">
        <v>13.16</v>
      </c>
      <c r="H59" s="32">
        <v>1.43</v>
      </c>
      <c r="I59" s="32">
        <f t="shared" si="9"/>
        <v>18.82</v>
      </c>
      <c r="J59" s="32">
        <f t="shared" si="10"/>
        <v>355010.13</v>
      </c>
      <c r="K59" s="32">
        <v>6.49</v>
      </c>
      <c r="L59" s="39">
        <f t="shared" si="11"/>
        <v>122423.79</v>
      </c>
      <c r="M59" s="40" t="s">
        <v>109</v>
      </c>
      <c r="N59" s="33" t="s">
        <v>20</v>
      </c>
      <c r="O59" s="34" t="s">
        <v>21</v>
      </c>
      <c r="P59" s="41"/>
      <c r="R59" s="42" t="s">
        <v>303</v>
      </c>
      <c r="S59" s="30">
        <v>61.13</v>
      </c>
    </row>
    <row r="60" ht="100" customHeight="1" spans="1:19">
      <c r="A60" s="11"/>
      <c r="B60" s="9"/>
      <c r="C60" s="9" t="s">
        <v>172</v>
      </c>
      <c r="D60" s="9"/>
      <c r="E60" s="9"/>
      <c r="F60" s="10"/>
      <c r="G60" s="10"/>
      <c r="H60" s="10"/>
      <c r="I60" s="32"/>
      <c r="J60" s="10"/>
      <c r="K60" s="10"/>
      <c r="L60" s="16"/>
      <c r="M60" s="18"/>
      <c r="N60" s="33"/>
      <c r="O60" s="34"/>
      <c r="P60" s="35"/>
      <c r="S60">
        <v>480.13</v>
      </c>
    </row>
    <row r="61" ht="100" customHeight="1" spans="1:19">
      <c r="A61" s="11">
        <v>1</v>
      </c>
      <c r="B61" s="9" t="s">
        <v>173</v>
      </c>
      <c r="C61" s="9" t="s">
        <v>174</v>
      </c>
      <c r="D61" s="9" t="s">
        <v>175</v>
      </c>
      <c r="E61" s="15" t="s">
        <v>36</v>
      </c>
      <c r="F61" s="10">
        <v>122.69</v>
      </c>
      <c r="G61" s="10">
        <v>3.49</v>
      </c>
      <c r="H61" s="10">
        <v>1.43</v>
      </c>
      <c r="I61" s="32">
        <f t="shared" ref="I61:I68" si="12">ROUND(H61*G61,2)</f>
        <v>4.99</v>
      </c>
      <c r="J61" s="10">
        <f t="shared" ref="J61:J68" si="13">ROUND(I61*F61,2)</f>
        <v>612.22</v>
      </c>
      <c r="K61" s="10">
        <v>5</v>
      </c>
      <c r="L61" s="16">
        <f t="shared" ref="L61:L68" si="14">ROUND(F61*K61,2)</f>
        <v>613.45</v>
      </c>
      <c r="M61" s="18" t="s">
        <v>176</v>
      </c>
      <c r="N61" s="33" t="s">
        <v>20</v>
      </c>
      <c r="O61" s="34" t="s">
        <v>21</v>
      </c>
      <c r="P61" s="35"/>
    </row>
    <row r="62" ht="100" customHeight="1" spans="1:19">
      <c r="A62" s="11">
        <v>2</v>
      </c>
      <c r="B62" s="9" t="s">
        <v>177</v>
      </c>
      <c r="C62" s="9" t="s">
        <v>16</v>
      </c>
      <c r="D62" s="9" t="s">
        <v>17</v>
      </c>
      <c r="E62" s="15" t="s">
        <v>18</v>
      </c>
      <c r="F62" s="10">
        <v>13.31</v>
      </c>
      <c r="G62" s="10">
        <v>73.72</v>
      </c>
      <c r="H62" s="10">
        <v>1.43</v>
      </c>
      <c r="I62" s="32">
        <f t="shared" si="12"/>
        <v>105.42</v>
      </c>
      <c r="J62" s="10">
        <f t="shared" si="13"/>
        <v>1403.14</v>
      </c>
      <c r="K62" s="10">
        <v>150</v>
      </c>
      <c r="L62" s="16">
        <f t="shared" si="14"/>
        <v>1996.5</v>
      </c>
      <c r="M62" s="18" t="s">
        <v>178</v>
      </c>
      <c r="N62" s="33" t="s">
        <v>20</v>
      </c>
      <c r="O62" s="34" t="s">
        <v>21</v>
      </c>
      <c r="P62" s="35"/>
      <c r="S62">
        <v>4.14</v>
      </c>
    </row>
    <row r="63" ht="100" customHeight="1" spans="1:19">
      <c r="A63" s="11">
        <v>3</v>
      </c>
      <c r="B63" s="9" t="s">
        <v>179</v>
      </c>
      <c r="C63" s="9" t="s">
        <v>180</v>
      </c>
      <c r="D63" s="9" t="s">
        <v>40</v>
      </c>
      <c r="E63" s="15" t="s">
        <v>18</v>
      </c>
      <c r="F63" s="10">
        <v>39.13</v>
      </c>
      <c r="G63" s="10">
        <v>147.46</v>
      </c>
      <c r="H63" s="10">
        <v>1.43</v>
      </c>
      <c r="I63" s="32">
        <f t="shared" si="12"/>
        <v>210.87</v>
      </c>
      <c r="J63" s="10">
        <f t="shared" si="13"/>
        <v>8251.34</v>
      </c>
      <c r="K63" s="10">
        <v>150</v>
      </c>
      <c r="L63" s="16">
        <f t="shared" si="14"/>
        <v>5869.5</v>
      </c>
      <c r="M63" s="18" t="s">
        <v>181</v>
      </c>
      <c r="N63" s="33" t="s">
        <v>20</v>
      </c>
      <c r="O63" s="34" t="s">
        <v>21</v>
      </c>
      <c r="P63" s="35"/>
      <c r="S63">
        <v>1.51</v>
      </c>
    </row>
    <row r="64" ht="100" customHeight="1" spans="1:19">
      <c r="A64" s="11">
        <v>4</v>
      </c>
      <c r="B64" s="9" t="s">
        <v>182</v>
      </c>
      <c r="C64" s="9" t="s">
        <v>183</v>
      </c>
      <c r="D64" s="9" t="s">
        <v>40</v>
      </c>
      <c r="E64" s="15" t="s">
        <v>18</v>
      </c>
      <c r="F64" s="10">
        <v>3.5</v>
      </c>
      <c r="G64" s="10">
        <v>142.01</v>
      </c>
      <c r="H64" s="10">
        <v>1.43</v>
      </c>
      <c r="I64" s="32">
        <f t="shared" si="12"/>
        <v>203.07</v>
      </c>
      <c r="J64" s="10">
        <f t="shared" si="13"/>
        <v>710.75</v>
      </c>
      <c r="K64" s="10">
        <v>150</v>
      </c>
      <c r="L64" s="16">
        <f t="shared" si="14"/>
        <v>525</v>
      </c>
      <c r="M64" s="18" t="s">
        <v>181</v>
      </c>
      <c r="N64" s="33" t="s">
        <v>20</v>
      </c>
      <c r="O64" s="34" t="s">
        <v>21</v>
      </c>
      <c r="P64" s="35"/>
      <c r="S64">
        <v>13.16</v>
      </c>
    </row>
    <row r="65" ht="100" customHeight="1" spans="1:19">
      <c r="A65" s="11">
        <v>5</v>
      </c>
      <c r="B65" s="9" t="s">
        <v>184</v>
      </c>
      <c r="C65" s="9" t="s">
        <v>62</v>
      </c>
      <c r="D65" s="9" t="s">
        <v>67</v>
      </c>
      <c r="E65" s="15" t="s">
        <v>64</v>
      </c>
      <c r="F65" s="10">
        <v>0.248</v>
      </c>
      <c r="G65" s="10">
        <v>735.81</v>
      </c>
      <c r="H65" s="10">
        <v>1.43</v>
      </c>
      <c r="I65" s="32">
        <f t="shared" si="12"/>
        <v>1052.21</v>
      </c>
      <c r="J65" s="10">
        <f t="shared" si="13"/>
        <v>260.95</v>
      </c>
      <c r="K65" s="10">
        <v>850</v>
      </c>
      <c r="L65" s="16">
        <f t="shared" si="14"/>
        <v>210.8</v>
      </c>
      <c r="M65" s="18" t="s">
        <v>65</v>
      </c>
      <c r="N65" s="33" t="s">
        <v>20</v>
      </c>
      <c r="O65" s="34" t="s">
        <v>21</v>
      </c>
      <c r="P65" s="35"/>
      <c r="S65">
        <v>0.47</v>
      </c>
    </row>
    <row r="66" ht="100" customHeight="1" spans="1:19">
      <c r="A66" s="11">
        <v>6</v>
      </c>
      <c r="B66" s="9" t="s">
        <v>185</v>
      </c>
      <c r="C66" s="9" t="s">
        <v>62</v>
      </c>
      <c r="D66" s="9" t="s">
        <v>70</v>
      </c>
      <c r="E66" s="15" t="s">
        <v>64</v>
      </c>
      <c r="F66" s="10">
        <v>8.976</v>
      </c>
      <c r="G66" s="10">
        <v>735.82</v>
      </c>
      <c r="H66" s="10">
        <v>1.43</v>
      </c>
      <c r="I66" s="32">
        <f t="shared" si="12"/>
        <v>1052.22</v>
      </c>
      <c r="J66" s="10">
        <f t="shared" si="13"/>
        <v>9444.73</v>
      </c>
      <c r="K66" s="10">
        <v>850</v>
      </c>
      <c r="L66" s="16">
        <f t="shared" si="14"/>
        <v>7629.6</v>
      </c>
      <c r="M66" s="18" t="s">
        <v>68</v>
      </c>
      <c r="N66" s="33" t="s">
        <v>20</v>
      </c>
      <c r="O66" s="34" t="s">
        <v>21</v>
      </c>
      <c r="P66" s="35"/>
    </row>
    <row r="67" ht="100" customHeight="1" spans="1:19">
      <c r="A67" s="11">
        <v>7</v>
      </c>
      <c r="B67" s="9" t="s">
        <v>186</v>
      </c>
      <c r="C67" s="9" t="s">
        <v>124</v>
      </c>
      <c r="D67" s="9" t="s">
        <v>67</v>
      </c>
      <c r="E67" s="15" t="s">
        <v>64</v>
      </c>
      <c r="F67" s="10">
        <v>0.158</v>
      </c>
      <c r="G67" s="10">
        <v>1200</v>
      </c>
      <c r="H67" s="10">
        <v>1.43</v>
      </c>
      <c r="I67" s="32">
        <f t="shared" si="12"/>
        <v>1716</v>
      </c>
      <c r="J67" s="10">
        <f t="shared" si="13"/>
        <v>271.13</v>
      </c>
      <c r="K67" s="10">
        <v>850</v>
      </c>
      <c r="L67" s="16">
        <f t="shared" si="14"/>
        <v>134.3</v>
      </c>
      <c r="M67" s="18" t="s">
        <v>68</v>
      </c>
      <c r="N67" s="33" t="s">
        <v>20</v>
      </c>
      <c r="O67" s="34" t="s">
        <v>21</v>
      </c>
      <c r="P67" s="35"/>
      <c r="S67">
        <v>3.49</v>
      </c>
    </row>
    <row r="68" ht="100" customHeight="1" spans="1:19">
      <c r="A68" s="11">
        <v>8</v>
      </c>
      <c r="B68" s="9" t="s">
        <v>187</v>
      </c>
      <c r="C68" s="9" t="s">
        <v>124</v>
      </c>
      <c r="D68" s="9" t="s">
        <v>70</v>
      </c>
      <c r="E68" s="15" t="s">
        <v>64</v>
      </c>
      <c r="F68" s="10">
        <v>1.19</v>
      </c>
      <c r="G68" s="10">
        <v>1004.1</v>
      </c>
      <c r="H68" s="10">
        <v>1.43</v>
      </c>
      <c r="I68" s="32">
        <f t="shared" si="12"/>
        <v>1435.86</v>
      </c>
      <c r="J68" s="10">
        <f t="shared" si="13"/>
        <v>1708.67</v>
      </c>
      <c r="K68" s="10">
        <v>850</v>
      </c>
      <c r="L68" s="16">
        <f t="shared" si="14"/>
        <v>1011.5</v>
      </c>
      <c r="M68" s="18" t="s">
        <v>68</v>
      </c>
      <c r="N68" s="33" t="s">
        <v>20</v>
      </c>
      <c r="O68" s="34" t="s">
        <v>21</v>
      </c>
      <c r="P68" s="35"/>
      <c r="S68">
        <v>73.72</v>
      </c>
    </row>
    <row r="69" ht="100" customHeight="1" spans="1:19">
      <c r="A69" s="11"/>
      <c r="B69" s="9"/>
      <c r="C69" s="9" t="s">
        <v>188</v>
      </c>
      <c r="D69" s="9"/>
      <c r="E69" s="9"/>
      <c r="F69" s="10"/>
      <c r="G69" s="10"/>
      <c r="H69" s="10"/>
      <c r="I69" s="32"/>
      <c r="J69" s="10"/>
      <c r="K69" s="10"/>
      <c r="L69" s="16"/>
      <c r="M69" s="18"/>
      <c r="N69" s="33"/>
      <c r="O69" s="34"/>
      <c r="P69" s="35"/>
      <c r="S69">
        <v>147.46</v>
      </c>
    </row>
    <row r="70" ht="114" customHeight="1" spans="1:19">
      <c r="A70" s="11">
        <v>1</v>
      </c>
      <c r="B70" s="9" t="s">
        <v>189</v>
      </c>
      <c r="C70" s="9" t="s">
        <v>190</v>
      </c>
      <c r="D70" s="9" t="s">
        <v>191</v>
      </c>
      <c r="E70" s="15" t="s">
        <v>64</v>
      </c>
      <c r="F70" s="10">
        <v>20.05</v>
      </c>
      <c r="G70" s="10">
        <v>1886.16</v>
      </c>
      <c r="H70" s="10">
        <v>1.43</v>
      </c>
      <c r="I70" s="32">
        <f t="shared" ref="I70:I101" si="15">ROUND(H70*G70,2)</f>
        <v>2697.21</v>
      </c>
      <c r="J70" s="10">
        <f t="shared" ref="J70:J101" si="16">ROUND(I70*F70,2)</f>
        <v>54079.06</v>
      </c>
      <c r="K70" s="10">
        <v>850</v>
      </c>
      <c r="L70" s="16">
        <f t="shared" ref="L70:L84" si="17">ROUND(F70*K70,2)</f>
        <v>17042.5</v>
      </c>
      <c r="M70" s="18" t="s">
        <v>192</v>
      </c>
      <c r="N70" s="33" t="s">
        <v>20</v>
      </c>
      <c r="O70" s="34" t="s">
        <v>21</v>
      </c>
      <c r="P70" s="35"/>
      <c r="S70">
        <v>142.01</v>
      </c>
    </row>
    <row r="71" ht="100" customHeight="1" spans="1:19">
      <c r="A71" s="11">
        <v>2</v>
      </c>
      <c r="B71" s="9" t="s">
        <v>193</v>
      </c>
      <c r="C71" s="9" t="s">
        <v>194</v>
      </c>
      <c r="D71" s="9" t="s">
        <v>195</v>
      </c>
      <c r="E71" s="15" t="s">
        <v>128</v>
      </c>
      <c r="F71" s="10">
        <v>65</v>
      </c>
      <c r="G71" s="10">
        <v>17.27</v>
      </c>
      <c r="H71" s="10">
        <v>1.43</v>
      </c>
      <c r="I71" s="32">
        <f t="shared" si="15"/>
        <v>24.7</v>
      </c>
      <c r="J71" s="10">
        <f t="shared" si="16"/>
        <v>1605.5</v>
      </c>
      <c r="K71" s="10">
        <v>50</v>
      </c>
      <c r="L71" s="16">
        <f t="shared" si="17"/>
        <v>3250</v>
      </c>
      <c r="M71" s="21" t="s">
        <v>196</v>
      </c>
      <c r="N71" s="33" t="s">
        <v>20</v>
      </c>
      <c r="O71" s="34" t="s">
        <v>21</v>
      </c>
      <c r="P71" s="35"/>
      <c r="S71">
        <v>735.81</v>
      </c>
    </row>
    <row r="72" ht="100" customHeight="1" spans="1:19">
      <c r="A72" s="11">
        <v>3</v>
      </c>
      <c r="B72" s="9" t="s">
        <v>197</v>
      </c>
      <c r="C72" s="9" t="s">
        <v>16</v>
      </c>
      <c r="D72" s="9" t="s">
        <v>198</v>
      </c>
      <c r="E72" s="15" t="s">
        <v>18</v>
      </c>
      <c r="F72" s="10">
        <v>125.36</v>
      </c>
      <c r="G72" s="10">
        <v>73.72</v>
      </c>
      <c r="H72" s="10">
        <v>1.43</v>
      </c>
      <c r="I72" s="32">
        <f t="shared" si="15"/>
        <v>105.42</v>
      </c>
      <c r="J72" s="10">
        <f t="shared" si="16"/>
        <v>13215.45</v>
      </c>
      <c r="K72" s="10">
        <v>150</v>
      </c>
      <c r="L72" s="16">
        <f t="shared" si="17"/>
        <v>18804</v>
      </c>
      <c r="M72" s="18" t="s">
        <v>178</v>
      </c>
      <c r="N72" s="33" t="s">
        <v>20</v>
      </c>
      <c r="O72" s="34" t="s">
        <v>21</v>
      </c>
      <c r="P72" s="35"/>
      <c r="S72">
        <v>735.82</v>
      </c>
    </row>
    <row r="73" ht="100" customHeight="1" spans="1:19">
      <c r="A73" s="11">
        <v>4</v>
      </c>
      <c r="B73" s="9" t="s">
        <v>199</v>
      </c>
      <c r="C73" s="9" t="s">
        <v>118</v>
      </c>
      <c r="D73" s="9" t="s">
        <v>200</v>
      </c>
      <c r="E73" s="15" t="s">
        <v>18</v>
      </c>
      <c r="F73" s="10">
        <v>154.6</v>
      </c>
      <c r="G73" s="10">
        <v>85.66</v>
      </c>
      <c r="H73" s="10">
        <v>1.43</v>
      </c>
      <c r="I73" s="32">
        <f t="shared" si="15"/>
        <v>122.49</v>
      </c>
      <c r="J73" s="10">
        <f t="shared" si="16"/>
        <v>18936.95</v>
      </c>
      <c r="K73" s="10">
        <v>150</v>
      </c>
      <c r="L73" s="16">
        <f t="shared" si="17"/>
        <v>23190</v>
      </c>
      <c r="M73" s="18" t="s">
        <v>181</v>
      </c>
      <c r="N73" s="33" t="s">
        <v>20</v>
      </c>
      <c r="O73" s="34" t="s">
        <v>21</v>
      </c>
      <c r="P73" s="35"/>
      <c r="S73">
        <v>1200</v>
      </c>
    </row>
    <row r="74" ht="100" customHeight="1" spans="1:19">
      <c r="A74" s="11">
        <v>5</v>
      </c>
      <c r="B74" s="9" t="s">
        <v>201</v>
      </c>
      <c r="C74" s="9" t="s">
        <v>202</v>
      </c>
      <c r="D74" s="9" t="s">
        <v>200</v>
      </c>
      <c r="E74" s="15" t="s">
        <v>18</v>
      </c>
      <c r="F74" s="10">
        <v>856.7</v>
      </c>
      <c r="G74" s="10">
        <v>90.05</v>
      </c>
      <c r="H74" s="10">
        <v>1.43</v>
      </c>
      <c r="I74" s="32">
        <f t="shared" si="15"/>
        <v>128.77</v>
      </c>
      <c r="J74" s="10">
        <f t="shared" si="16"/>
        <v>110317.26</v>
      </c>
      <c r="K74" s="10">
        <v>150</v>
      </c>
      <c r="L74" s="16">
        <f t="shared" si="17"/>
        <v>128505</v>
      </c>
      <c r="M74" s="18" t="s">
        <v>181</v>
      </c>
      <c r="N74" s="33" t="s">
        <v>20</v>
      </c>
      <c r="O74" s="34" t="s">
        <v>21</v>
      </c>
      <c r="P74" s="35"/>
      <c r="S74">
        <v>1004.1</v>
      </c>
    </row>
    <row r="75" ht="100" customHeight="1" spans="1:19">
      <c r="A75" s="11">
        <v>6</v>
      </c>
      <c r="B75" s="9" t="s">
        <v>203</v>
      </c>
      <c r="C75" s="9" t="s">
        <v>204</v>
      </c>
      <c r="D75" s="9" t="s">
        <v>200</v>
      </c>
      <c r="E75" s="15" t="s">
        <v>18</v>
      </c>
      <c r="F75" s="10">
        <v>110.82</v>
      </c>
      <c r="G75" s="10">
        <v>124.21</v>
      </c>
      <c r="H75" s="10">
        <v>1.43</v>
      </c>
      <c r="I75" s="32">
        <f t="shared" si="15"/>
        <v>177.62</v>
      </c>
      <c r="J75" s="10">
        <f t="shared" si="16"/>
        <v>19683.85</v>
      </c>
      <c r="K75" s="10">
        <v>150</v>
      </c>
      <c r="L75" s="16">
        <f t="shared" si="17"/>
        <v>16623</v>
      </c>
      <c r="M75" s="18" t="s">
        <v>205</v>
      </c>
      <c r="N75" s="33" t="s">
        <v>20</v>
      </c>
      <c r="O75" s="34" t="s">
        <v>21</v>
      </c>
      <c r="P75" s="35"/>
    </row>
    <row r="76" ht="100" customHeight="1" spans="1:19">
      <c r="A76" s="11">
        <v>7</v>
      </c>
      <c r="B76" s="9" t="s">
        <v>206</v>
      </c>
      <c r="C76" s="9" t="s">
        <v>207</v>
      </c>
      <c r="D76" s="9" t="s">
        <v>208</v>
      </c>
      <c r="E76" s="15" t="s">
        <v>54</v>
      </c>
      <c r="F76" s="10">
        <v>202.78</v>
      </c>
      <c r="G76" s="43">
        <v>17.57</v>
      </c>
      <c r="H76" s="10">
        <v>1.43</v>
      </c>
      <c r="I76" s="32">
        <f t="shared" si="15"/>
        <v>25.13</v>
      </c>
      <c r="J76" s="10">
        <f t="shared" si="16"/>
        <v>5095.86</v>
      </c>
      <c r="K76" s="10">
        <v>10</v>
      </c>
      <c r="L76" s="16">
        <f t="shared" si="17"/>
        <v>2027.8</v>
      </c>
      <c r="M76" s="18" t="s">
        <v>209</v>
      </c>
      <c r="N76" s="33" t="s">
        <v>20</v>
      </c>
      <c r="O76" s="34" t="s">
        <v>21</v>
      </c>
      <c r="P76" s="35"/>
      <c r="S76">
        <v>1886.16</v>
      </c>
    </row>
    <row r="77" ht="100" customHeight="1" spans="1:19">
      <c r="A77" s="11">
        <v>8</v>
      </c>
      <c r="B77" s="9" t="s">
        <v>210</v>
      </c>
      <c r="C77" s="9" t="s">
        <v>211</v>
      </c>
      <c r="D77" s="9" t="s">
        <v>212</v>
      </c>
      <c r="E77" s="15" t="s">
        <v>18</v>
      </c>
      <c r="F77" s="10">
        <v>1.34</v>
      </c>
      <c r="G77" s="10">
        <v>135.62</v>
      </c>
      <c r="H77" s="10">
        <v>1.43</v>
      </c>
      <c r="I77" s="32">
        <f t="shared" si="15"/>
        <v>193.94</v>
      </c>
      <c r="J77" s="10">
        <f t="shared" si="16"/>
        <v>259.88</v>
      </c>
      <c r="K77" s="10">
        <v>150</v>
      </c>
      <c r="L77" s="16">
        <f t="shared" si="17"/>
        <v>201</v>
      </c>
      <c r="M77" s="18" t="s">
        <v>181</v>
      </c>
      <c r="N77" s="33" t="s">
        <v>20</v>
      </c>
      <c r="O77" s="34" t="s">
        <v>21</v>
      </c>
      <c r="P77" s="35"/>
      <c r="S77">
        <v>39.83</v>
      </c>
    </row>
    <row r="78" ht="100" customHeight="1" spans="1:19">
      <c r="A78" s="11">
        <v>9</v>
      </c>
      <c r="B78" s="9" t="s">
        <v>213</v>
      </c>
      <c r="C78" s="9" t="s">
        <v>214</v>
      </c>
      <c r="D78" s="9" t="s">
        <v>215</v>
      </c>
      <c r="E78" s="15" t="s">
        <v>86</v>
      </c>
      <c r="F78" s="10">
        <v>1</v>
      </c>
      <c r="G78" s="10">
        <v>344.09</v>
      </c>
      <c r="H78" s="10">
        <v>1.43</v>
      </c>
      <c r="I78" s="32">
        <f t="shared" si="15"/>
        <v>492.05</v>
      </c>
      <c r="J78" s="10">
        <f t="shared" si="16"/>
        <v>492.05</v>
      </c>
      <c r="K78" s="10">
        <v>500</v>
      </c>
      <c r="L78" s="16">
        <f t="shared" si="17"/>
        <v>500</v>
      </c>
      <c r="M78" s="18" t="s">
        <v>216</v>
      </c>
      <c r="N78" s="33" t="s">
        <v>20</v>
      </c>
      <c r="O78" s="34" t="s">
        <v>21</v>
      </c>
      <c r="P78" s="35"/>
      <c r="S78">
        <v>141.57</v>
      </c>
    </row>
    <row r="79" ht="100" customHeight="1" spans="1:19">
      <c r="A79" s="11">
        <v>10</v>
      </c>
      <c r="B79" s="9" t="s">
        <v>217</v>
      </c>
      <c r="C79" s="9" t="s">
        <v>218</v>
      </c>
      <c r="D79" s="9" t="s">
        <v>219</v>
      </c>
      <c r="E79" s="15" t="s">
        <v>18</v>
      </c>
      <c r="F79" s="10">
        <v>3.73</v>
      </c>
      <c r="G79" s="10">
        <v>308.71</v>
      </c>
      <c r="H79" s="10">
        <v>1.43</v>
      </c>
      <c r="I79" s="32">
        <f t="shared" si="15"/>
        <v>441.46</v>
      </c>
      <c r="J79" s="10">
        <f t="shared" si="16"/>
        <v>1646.65</v>
      </c>
      <c r="K79" s="10">
        <v>500</v>
      </c>
      <c r="L79" s="16">
        <f t="shared" si="17"/>
        <v>1865</v>
      </c>
      <c r="M79" s="18" t="s">
        <v>220</v>
      </c>
      <c r="N79" s="33" t="s">
        <v>20</v>
      </c>
      <c r="O79" s="34" t="s">
        <v>21</v>
      </c>
      <c r="P79" s="35"/>
      <c r="S79">
        <v>209.19</v>
      </c>
    </row>
    <row r="80" ht="100" customHeight="1" spans="1:19">
      <c r="A80" s="11">
        <v>11</v>
      </c>
      <c r="B80" s="9" t="s">
        <v>221</v>
      </c>
      <c r="C80" s="9" t="s">
        <v>72</v>
      </c>
      <c r="D80" s="9" t="s">
        <v>222</v>
      </c>
      <c r="E80" s="15" t="s">
        <v>54</v>
      </c>
      <c r="F80" s="10">
        <v>18.4</v>
      </c>
      <c r="G80" s="10">
        <v>51.43</v>
      </c>
      <c r="H80" s="10">
        <v>1.43</v>
      </c>
      <c r="I80" s="32">
        <f t="shared" si="15"/>
        <v>73.54</v>
      </c>
      <c r="J80" s="10">
        <f t="shared" si="16"/>
        <v>1353.14</v>
      </c>
      <c r="K80" s="10">
        <v>50</v>
      </c>
      <c r="L80" s="16">
        <f t="shared" si="17"/>
        <v>920</v>
      </c>
      <c r="M80" s="18" t="s">
        <v>223</v>
      </c>
      <c r="N80" s="33" t="s">
        <v>20</v>
      </c>
      <c r="O80" s="34" t="s">
        <v>21</v>
      </c>
      <c r="P80" s="35"/>
      <c r="S80">
        <v>152.24</v>
      </c>
    </row>
    <row r="81" ht="100" customHeight="1" spans="1:19">
      <c r="A81" s="11">
        <v>12</v>
      </c>
      <c r="B81" s="9" t="s">
        <v>224</v>
      </c>
      <c r="C81" s="9" t="s">
        <v>62</v>
      </c>
      <c r="D81" s="9" t="s">
        <v>63</v>
      </c>
      <c r="E81" s="15" t="s">
        <v>64</v>
      </c>
      <c r="F81" s="10">
        <v>1.929</v>
      </c>
      <c r="G81" s="10">
        <v>735.82</v>
      </c>
      <c r="H81" s="10">
        <v>1.43</v>
      </c>
      <c r="I81" s="32">
        <f t="shared" si="15"/>
        <v>1052.22</v>
      </c>
      <c r="J81" s="10">
        <f t="shared" si="16"/>
        <v>2029.73</v>
      </c>
      <c r="K81" s="10">
        <v>850</v>
      </c>
      <c r="L81" s="16">
        <f t="shared" si="17"/>
        <v>1639.65</v>
      </c>
      <c r="M81" s="18" t="s">
        <v>65</v>
      </c>
      <c r="N81" s="33" t="s">
        <v>20</v>
      </c>
      <c r="O81" s="34" t="s">
        <v>21</v>
      </c>
      <c r="P81" s="35"/>
      <c r="S81">
        <v>789.65</v>
      </c>
    </row>
    <row r="82" ht="100" customHeight="1" spans="1:19">
      <c r="A82" s="11">
        <v>13</v>
      </c>
      <c r="B82" s="9" t="s">
        <v>225</v>
      </c>
      <c r="C82" s="9" t="s">
        <v>62</v>
      </c>
      <c r="D82" s="9" t="s">
        <v>67</v>
      </c>
      <c r="E82" s="15" t="s">
        <v>64</v>
      </c>
      <c r="F82" s="10">
        <v>32.206</v>
      </c>
      <c r="G82" s="10">
        <v>735.82</v>
      </c>
      <c r="H82" s="10">
        <v>1.43</v>
      </c>
      <c r="I82" s="32">
        <f t="shared" si="15"/>
        <v>1052.22</v>
      </c>
      <c r="J82" s="10">
        <f t="shared" si="16"/>
        <v>33887.8</v>
      </c>
      <c r="K82" s="10">
        <v>850</v>
      </c>
      <c r="L82" s="16">
        <f t="shared" si="17"/>
        <v>27375.1</v>
      </c>
      <c r="M82" s="18" t="s">
        <v>68</v>
      </c>
      <c r="N82" s="33" t="s">
        <v>20</v>
      </c>
      <c r="O82" s="34" t="s">
        <v>21</v>
      </c>
      <c r="P82" s="35"/>
      <c r="S82">
        <v>583.56</v>
      </c>
    </row>
    <row r="83" ht="100" customHeight="1" spans="1:19">
      <c r="A83" s="11">
        <v>14</v>
      </c>
      <c r="B83" s="9" t="s">
        <v>226</v>
      </c>
      <c r="C83" s="9" t="s">
        <v>62</v>
      </c>
      <c r="D83" s="9" t="s">
        <v>70</v>
      </c>
      <c r="E83" s="15" t="s">
        <v>64</v>
      </c>
      <c r="F83" s="10">
        <v>248.843</v>
      </c>
      <c r="G83" s="10">
        <v>735.82</v>
      </c>
      <c r="H83" s="10">
        <v>1.43</v>
      </c>
      <c r="I83" s="32">
        <f t="shared" si="15"/>
        <v>1052.22</v>
      </c>
      <c r="J83" s="10">
        <f t="shared" si="16"/>
        <v>261837.58</v>
      </c>
      <c r="K83" s="10">
        <v>850</v>
      </c>
      <c r="L83" s="16">
        <f t="shared" si="17"/>
        <v>211516.55</v>
      </c>
      <c r="M83" s="18" t="s">
        <v>68</v>
      </c>
      <c r="N83" s="33" t="s">
        <v>20</v>
      </c>
      <c r="O83" s="34" t="s">
        <v>21</v>
      </c>
      <c r="P83" s="35"/>
      <c r="S83">
        <v>17.27</v>
      </c>
    </row>
    <row r="84" ht="100" customHeight="1" spans="1:19">
      <c r="A84" s="11">
        <v>15</v>
      </c>
      <c r="B84" s="9" t="s">
        <v>227</v>
      </c>
      <c r="C84" s="9" t="s">
        <v>62</v>
      </c>
      <c r="D84" s="9" t="s">
        <v>228</v>
      </c>
      <c r="E84" s="15" t="s">
        <v>64</v>
      </c>
      <c r="F84" s="10">
        <v>0.11</v>
      </c>
      <c r="G84" s="10">
        <v>1094.27</v>
      </c>
      <c r="H84" s="10">
        <v>1.43</v>
      </c>
      <c r="I84" s="32">
        <f t="shared" si="15"/>
        <v>1564.81</v>
      </c>
      <c r="J84" s="10">
        <f t="shared" si="16"/>
        <v>172.13</v>
      </c>
      <c r="K84" s="10">
        <v>850</v>
      </c>
      <c r="L84" s="16">
        <f t="shared" si="17"/>
        <v>93.5</v>
      </c>
      <c r="M84" s="18" t="s">
        <v>229</v>
      </c>
      <c r="N84" s="33" t="s">
        <v>20</v>
      </c>
      <c r="O84" s="34" t="s">
        <v>21</v>
      </c>
      <c r="P84" s="35"/>
      <c r="S84">
        <v>73.72</v>
      </c>
    </row>
    <row r="85" ht="25" customHeight="1" spans="1:19">
      <c r="A85" s="25"/>
      <c r="B85" s="9"/>
      <c r="C85" s="9" t="s">
        <v>304</v>
      </c>
      <c r="D85" s="44"/>
      <c r="E85" s="45"/>
      <c r="F85" s="15"/>
      <c r="G85" s="10"/>
      <c r="H85" s="10"/>
      <c r="I85" s="32">
        <f t="shared" si="15"/>
        <v>0</v>
      </c>
      <c r="J85" s="10">
        <f t="shared" si="16"/>
        <v>0</v>
      </c>
      <c r="K85" s="25"/>
      <c r="L85" s="25"/>
      <c r="M85" s="25"/>
      <c r="N85" s="25"/>
      <c r="O85" s="25"/>
      <c r="P85" s="26"/>
    </row>
    <row r="86" ht="48" spans="1:19">
      <c r="A86" s="11">
        <v>1</v>
      </c>
      <c r="B86" s="9" t="s">
        <v>239</v>
      </c>
      <c r="C86" s="9" t="s">
        <v>240</v>
      </c>
      <c r="D86" s="46" t="s">
        <v>241</v>
      </c>
      <c r="E86" s="15" t="s">
        <v>18</v>
      </c>
      <c r="F86" s="10">
        <v>181.5</v>
      </c>
      <c r="G86" s="10">
        <v>294.61</v>
      </c>
      <c r="H86" s="10">
        <v>0.8</v>
      </c>
      <c r="I86" s="32">
        <f t="shared" si="15"/>
        <v>235.69</v>
      </c>
      <c r="J86" s="10">
        <f t="shared" si="16"/>
        <v>42777.74</v>
      </c>
      <c r="K86" s="25"/>
      <c r="L86" s="25"/>
      <c r="M86" s="47" t="s">
        <v>305</v>
      </c>
      <c r="N86" s="33" t="s">
        <v>20</v>
      </c>
      <c r="O86" s="34" t="s">
        <v>21</v>
      </c>
      <c r="P86" s="26"/>
    </row>
    <row r="87" ht="48" spans="1:19">
      <c r="A87" s="11">
        <v>2</v>
      </c>
      <c r="B87" s="9" t="s">
        <v>242</v>
      </c>
      <c r="C87" s="9" t="s">
        <v>240</v>
      </c>
      <c r="D87" s="46" t="s">
        <v>243</v>
      </c>
      <c r="E87" s="15" t="s">
        <v>18</v>
      </c>
      <c r="F87" s="10">
        <v>342.93</v>
      </c>
      <c r="G87" s="10">
        <v>148.44</v>
      </c>
      <c r="H87" s="10">
        <v>0.8</v>
      </c>
      <c r="I87" s="32">
        <f t="shared" si="15"/>
        <v>118.75</v>
      </c>
      <c r="J87" s="10">
        <f t="shared" si="16"/>
        <v>40722.94</v>
      </c>
      <c r="K87" s="25"/>
      <c r="L87" s="25"/>
      <c r="M87" s="47" t="s">
        <v>306</v>
      </c>
      <c r="N87" s="33" t="s">
        <v>20</v>
      </c>
      <c r="O87" s="34" t="s">
        <v>21</v>
      </c>
      <c r="P87" s="26"/>
    </row>
    <row r="88" ht="48" spans="1:19">
      <c r="A88" s="11">
        <v>3</v>
      </c>
      <c r="B88" s="9" t="s">
        <v>244</v>
      </c>
      <c r="C88" s="9" t="s">
        <v>245</v>
      </c>
      <c r="D88" s="46" t="s">
        <v>246</v>
      </c>
      <c r="E88" s="15" t="s">
        <v>36</v>
      </c>
      <c r="F88" s="10">
        <v>129.69</v>
      </c>
      <c r="G88" s="10">
        <v>45.86</v>
      </c>
      <c r="H88" s="10">
        <v>0.8</v>
      </c>
      <c r="I88" s="32">
        <f t="shared" si="15"/>
        <v>36.69</v>
      </c>
      <c r="J88" s="10">
        <f t="shared" si="16"/>
        <v>4758.33</v>
      </c>
      <c r="K88" s="25"/>
      <c r="L88" s="25"/>
      <c r="M88" s="18" t="s">
        <v>307</v>
      </c>
      <c r="N88" s="33" t="s">
        <v>20</v>
      </c>
      <c r="O88" s="34" t="s">
        <v>21</v>
      </c>
      <c r="P88" s="26"/>
    </row>
    <row r="89" ht="48" spans="1:19">
      <c r="A89" s="11">
        <v>4</v>
      </c>
      <c r="B89" s="9" t="s">
        <v>247</v>
      </c>
      <c r="C89" s="9" t="s">
        <v>248</v>
      </c>
      <c r="D89" s="46" t="s">
        <v>249</v>
      </c>
      <c r="E89" s="15" t="s">
        <v>36</v>
      </c>
      <c r="F89" s="10">
        <v>731.31</v>
      </c>
      <c r="G89" s="10">
        <v>46.92</v>
      </c>
      <c r="H89" s="10">
        <v>0.8</v>
      </c>
      <c r="I89" s="32">
        <f t="shared" si="15"/>
        <v>37.54</v>
      </c>
      <c r="J89" s="10">
        <f t="shared" si="16"/>
        <v>27453.38</v>
      </c>
      <c r="K89" s="25"/>
      <c r="L89" s="25"/>
      <c r="M89" s="18" t="s">
        <v>307</v>
      </c>
      <c r="N89" s="33" t="s">
        <v>20</v>
      </c>
      <c r="O89" s="34" t="s">
        <v>21</v>
      </c>
      <c r="P89" s="26"/>
    </row>
    <row r="90" ht="48" spans="1:19">
      <c r="A90" s="11">
        <v>5</v>
      </c>
      <c r="B90" s="9" t="s">
        <v>250</v>
      </c>
      <c r="C90" s="9" t="s">
        <v>251</v>
      </c>
      <c r="D90" s="46" t="s">
        <v>252</v>
      </c>
      <c r="E90" s="15" t="s">
        <v>36</v>
      </c>
      <c r="F90" s="10">
        <v>6548.08</v>
      </c>
      <c r="G90" s="10">
        <v>51.88</v>
      </c>
      <c r="H90" s="10">
        <v>0.8</v>
      </c>
      <c r="I90" s="32">
        <f t="shared" si="15"/>
        <v>41.5</v>
      </c>
      <c r="J90" s="10">
        <f t="shared" si="16"/>
        <v>271745.32</v>
      </c>
      <c r="K90" s="25"/>
      <c r="L90" s="25"/>
      <c r="M90" s="18" t="s">
        <v>307</v>
      </c>
      <c r="N90" s="33" t="s">
        <v>20</v>
      </c>
      <c r="O90" s="34" t="s">
        <v>21</v>
      </c>
      <c r="P90" s="26"/>
    </row>
    <row r="91" ht="48" spans="1:19">
      <c r="A91" s="11">
        <v>6</v>
      </c>
      <c r="B91" s="9" t="s">
        <v>253</v>
      </c>
      <c r="C91" s="9" t="s">
        <v>254</v>
      </c>
      <c r="D91" s="46" t="s">
        <v>255</v>
      </c>
      <c r="E91" s="15" t="s">
        <v>36</v>
      </c>
      <c r="F91" s="10">
        <v>3178.6</v>
      </c>
      <c r="G91" s="10">
        <v>55.59</v>
      </c>
      <c r="H91" s="10">
        <v>0.8</v>
      </c>
      <c r="I91" s="32">
        <f t="shared" si="15"/>
        <v>44.47</v>
      </c>
      <c r="J91" s="10">
        <f t="shared" si="16"/>
        <v>141352.34</v>
      </c>
      <c r="K91" s="25"/>
      <c r="L91" s="25"/>
      <c r="M91" s="18" t="s">
        <v>307</v>
      </c>
      <c r="N91" s="33" t="s">
        <v>20</v>
      </c>
      <c r="O91" s="34" t="s">
        <v>21</v>
      </c>
      <c r="P91" s="26"/>
    </row>
    <row r="92" ht="48" spans="1:19">
      <c r="A92" s="11">
        <v>7</v>
      </c>
      <c r="B92" s="9" t="s">
        <v>256</v>
      </c>
      <c r="C92" s="9" t="s">
        <v>257</v>
      </c>
      <c r="D92" s="46" t="s">
        <v>258</v>
      </c>
      <c r="E92" s="15" t="s">
        <v>36</v>
      </c>
      <c r="F92" s="10">
        <v>14.82</v>
      </c>
      <c r="G92" s="10">
        <v>47.02</v>
      </c>
      <c r="H92" s="10">
        <v>0.8</v>
      </c>
      <c r="I92" s="32">
        <f t="shared" si="15"/>
        <v>37.62</v>
      </c>
      <c r="J92" s="10">
        <f t="shared" si="16"/>
        <v>557.53</v>
      </c>
      <c r="K92" s="25"/>
      <c r="L92" s="25"/>
      <c r="M92" s="18" t="s">
        <v>307</v>
      </c>
      <c r="N92" s="33" t="s">
        <v>20</v>
      </c>
      <c r="O92" s="34" t="s">
        <v>21</v>
      </c>
      <c r="P92" s="26"/>
    </row>
    <row r="93" ht="48" spans="1:19">
      <c r="A93" s="11">
        <v>8</v>
      </c>
      <c r="B93" s="9" t="s">
        <v>259</v>
      </c>
      <c r="C93" s="9" t="s">
        <v>260</v>
      </c>
      <c r="D93" s="46" t="s">
        <v>261</v>
      </c>
      <c r="E93" s="15" t="s">
        <v>36</v>
      </c>
      <c r="F93" s="10">
        <v>30.42</v>
      </c>
      <c r="G93" s="10">
        <v>86.89</v>
      </c>
      <c r="H93" s="10">
        <v>0.8</v>
      </c>
      <c r="I93" s="32">
        <f t="shared" si="15"/>
        <v>69.51</v>
      </c>
      <c r="J93" s="10">
        <f t="shared" si="16"/>
        <v>2114.49</v>
      </c>
      <c r="K93" s="25"/>
      <c r="L93" s="25"/>
      <c r="M93" s="18" t="s">
        <v>307</v>
      </c>
      <c r="N93" s="33" t="s">
        <v>20</v>
      </c>
      <c r="O93" s="34" t="s">
        <v>21</v>
      </c>
      <c r="P93" s="26"/>
    </row>
    <row r="94" ht="48" spans="1:19">
      <c r="A94" s="11">
        <v>9</v>
      </c>
      <c r="B94" s="9" t="s">
        <v>262</v>
      </c>
      <c r="C94" s="9" t="s">
        <v>263</v>
      </c>
      <c r="D94" s="46" t="s">
        <v>264</v>
      </c>
      <c r="E94" s="15" t="s">
        <v>36</v>
      </c>
      <c r="F94" s="10">
        <v>104.72</v>
      </c>
      <c r="G94" s="10">
        <v>184.94</v>
      </c>
      <c r="H94" s="10">
        <v>0.8</v>
      </c>
      <c r="I94" s="32">
        <f t="shared" si="15"/>
        <v>147.95</v>
      </c>
      <c r="J94" s="10">
        <f t="shared" si="16"/>
        <v>15493.32</v>
      </c>
      <c r="K94" s="25"/>
      <c r="L94" s="25"/>
      <c r="M94" s="18" t="s">
        <v>307</v>
      </c>
      <c r="N94" s="33" t="s">
        <v>20</v>
      </c>
      <c r="O94" s="34" t="s">
        <v>21</v>
      </c>
      <c r="P94" s="26"/>
    </row>
    <row r="95" ht="48" spans="1:19">
      <c r="A95" s="11">
        <v>10</v>
      </c>
      <c r="B95" s="9" t="s">
        <v>265</v>
      </c>
      <c r="C95" s="9" t="s">
        <v>260</v>
      </c>
      <c r="D95" s="46" t="s">
        <v>266</v>
      </c>
      <c r="E95" s="15" t="s">
        <v>36</v>
      </c>
      <c r="F95" s="10">
        <v>101.86</v>
      </c>
      <c r="G95" s="10">
        <v>86.89</v>
      </c>
      <c r="H95" s="10">
        <v>0.8</v>
      </c>
      <c r="I95" s="32">
        <f t="shared" si="15"/>
        <v>69.51</v>
      </c>
      <c r="J95" s="10">
        <f t="shared" si="16"/>
        <v>7080.29</v>
      </c>
      <c r="K95" s="25"/>
      <c r="L95" s="25"/>
      <c r="M95" s="18" t="s">
        <v>307</v>
      </c>
      <c r="N95" s="33" t="s">
        <v>20</v>
      </c>
      <c r="O95" s="34" t="s">
        <v>21</v>
      </c>
      <c r="P95" s="26"/>
    </row>
    <row r="96" ht="48" spans="1:19">
      <c r="A96" s="11">
        <v>11</v>
      </c>
      <c r="B96" s="9" t="s">
        <v>267</v>
      </c>
      <c r="C96" s="9" t="s">
        <v>268</v>
      </c>
      <c r="D96" s="46" t="s">
        <v>269</v>
      </c>
      <c r="E96" s="15" t="s">
        <v>36</v>
      </c>
      <c r="F96" s="10">
        <v>681.6</v>
      </c>
      <c r="G96" s="10">
        <v>61.62</v>
      </c>
      <c r="H96" s="10">
        <v>0.8</v>
      </c>
      <c r="I96" s="32">
        <f t="shared" si="15"/>
        <v>49.3</v>
      </c>
      <c r="J96" s="10">
        <f t="shared" si="16"/>
        <v>33602.88</v>
      </c>
      <c r="K96" s="25"/>
      <c r="L96" s="25"/>
      <c r="M96" s="18" t="s">
        <v>307</v>
      </c>
      <c r="N96" s="33" t="s">
        <v>20</v>
      </c>
      <c r="O96" s="34" t="s">
        <v>21</v>
      </c>
      <c r="P96" s="26"/>
      <c r="S96">
        <f>J102/10000</f>
        <v>507.8543</v>
      </c>
    </row>
    <row r="97" ht="48" spans="1:22">
      <c r="A97" s="11">
        <v>12</v>
      </c>
      <c r="B97" s="9" t="s">
        <v>270</v>
      </c>
      <c r="C97" s="9" t="s">
        <v>271</v>
      </c>
      <c r="D97" s="46" t="s">
        <v>272</v>
      </c>
      <c r="E97" s="15" t="s">
        <v>36</v>
      </c>
      <c r="F97" s="10">
        <v>350.79</v>
      </c>
      <c r="G97" s="10">
        <v>96.4</v>
      </c>
      <c r="H97" s="10">
        <v>0.8</v>
      </c>
      <c r="I97" s="32">
        <f t="shared" si="15"/>
        <v>77.12</v>
      </c>
      <c r="J97" s="10">
        <f t="shared" si="16"/>
        <v>27052.92</v>
      </c>
      <c r="K97" s="25"/>
      <c r="L97" s="25"/>
      <c r="M97" s="18" t="s">
        <v>307</v>
      </c>
      <c r="N97" s="33" t="s">
        <v>20</v>
      </c>
      <c r="O97" s="34" t="s">
        <v>21</v>
      </c>
      <c r="P97" s="26"/>
      <c r="S97">
        <f>774.56</f>
        <v>774.56</v>
      </c>
      <c r="V97">
        <f>1-S96/S97</f>
        <v>0.344331878744061</v>
      </c>
    </row>
    <row r="98" ht="48" spans="1:22">
      <c r="A98" s="11">
        <v>13</v>
      </c>
      <c r="B98" s="9" t="s">
        <v>273</v>
      </c>
      <c r="C98" s="9" t="s">
        <v>245</v>
      </c>
      <c r="D98" s="46" t="s">
        <v>274</v>
      </c>
      <c r="E98" s="15" t="s">
        <v>36</v>
      </c>
      <c r="F98" s="10">
        <v>1353.34</v>
      </c>
      <c r="G98" s="10">
        <v>55.3</v>
      </c>
      <c r="H98" s="10">
        <v>0.8</v>
      </c>
      <c r="I98" s="32">
        <f t="shared" si="15"/>
        <v>44.24</v>
      </c>
      <c r="J98" s="10">
        <f t="shared" si="16"/>
        <v>59871.76</v>
      </c>
      <c r="K98" s="25"/>
      <c r="L98" s="25"/>
      <c r="M98" s="18" t="s">
        <v>307</v>
      </c>
      <c r="N98" s="33" t="s">
        <v>20</v>
      </c>
      <c r="O98" s="34" t="s">
        <v>21</v>
      </c>
      <c r="P98" s="26"/>
    </row>
    <row r="99" ht="48" spans="1:22">
      <c r="A99" s="11">
        <v>14</v>
      </c>
      <c r="B99" s="9" t="s">
        <v>275</v>
      </c>
      <c r="C99" s="9" t="s">
        <v>276</v>
      </c>
      <c r="D99" s="46" t="s">
        <v>277</v>
      </c>
      <c r="E99" s="15" t="s">
        <v>36</v>
      </c>
      <c r="F99" s="10">
        <v>25.2</v>
      </c>
      <c r="G99" s="10">
        <v>67.36</v>
      </c>
      <c r="H99" s="10">
        <v>0.8</v>
      </c>
      <c r="I99" s="32">
        <f t="shared" si="15"/>
        <v>53.89</v>
      </c>
      <c r="J99" s="10">
        <f t="shared" si="16"/>
        <v>1358.03</v>
      </c>
      <c r="K99" s="25"/>
      <c r="L99" s="25"/>
      <c r="M99" s="18" t="s">
        <v>307</v>
      </c>
      <c r="N99" s="33" t="s">
        <v>20</v>
      </c>
      <c r="O99" s="34" t="s">
        <v>21</v>
      </c>
      <c r="P99" s="26"/>
      <c r="S99">
        <f>L102/10000</f>
        <v>422.305998</v>
      </c>
    </row>
    <row r="100" ht="48" spans="1:22">
      <c r="A100" s="11">
        <v>15</v>
      </c>
      <c r="B100" s="9" t="s">
        <v>278</v>
      </c>
      <c r="C100" s="9" t="s">
        <v>279</v>
      </c>
      <c r="D100" s="46" t="s">
        <v>280</v>
      </c>
      <c r="E100" s="15" t="s">
        <v>36</v>
      </c>
      <c r="F100" s="10">
        <v>2480.33</v>
      </c>
      <c r="G100" s="10">
        <v>8.19</v>
      </c>
      <c r="H100" s="10">
        <v>0.8</v>
      </c>
      <c r="I100" s="32">
        <f t="shared" si="15"/>
        <v>6.55</v>
      </c>
      <c r="J100" s="10">
        <f t="shared" si="16"/>
        <v>16246.16</v>
      </c>
      <c r="K100" s="25"/>
      <c r="L100" s="25"/>
      <c r="M100" s="47" t="s">
        <v>308</v>
      </c>
      <c r="N100" s="33" t="s">
        <v>20</v>
      </c>
      <c r="O100" s="34" t="s">
        <v>21</v>
      </c>
      <c r="P100" s="26"/>
      <c r="V100">
        <f>1-S99/S97</f>
        <v>0.454779490291262</v>
      </c>
    </row>
    <row r="101" ht="48" spans="1:22">
      <c r="A101" s="11">
        <v>16</v>
      </c>
      <c r="B101" s="9" t="s">
        <v>281</v>
      </c>
      <c r="C101" s="9" t="s">
        <v>282</v>
      </c>
      <c r="D101" s="46" t="s">
        <v>283</v>
      </c>
      <c r="E101" s="15" t="s">
        <v>86</v>
      </c>
      <c r="F101" s="10">
        <v>5</v>
      </c>
      <c r="G101" s="25">
        <v>225</v>
      </c>
      <c r="H101" s="10">
        <v>0.8</v>
      </c>
      <c r="I101" s="32">
        <f t="shared" si="15"/>
        <v>180</v>
      </c>
      <c r="J101" s="10">
        <f t="shared" si="16"/>
        <v>900</v>
      </c>
      <c r="K101" s="25"/>
      <c r="L101" s="25"/>
      <c r="M101" s="47" t="s">
        <v>309</v>
      </c>
      <c r="N101" s="33" t="s">
        <v>20</v>
      </c>
      <c r="O101" s="34" t="s">
        <v>21</v>
      </c>
      <c r="P101" s="26"/>
    </row>
    <row r="102" ht="25" customHeight="1" spans="1:22">
      <c r="A102" s="25" t="s">
        <v>310</v>
      </c>
      <c r="B102" s="25"/>
      <c r="C102" s="25"/>
      <c r="D102" s="25"/>
      <c r="E102" s="25"/>
      <c r="F102" s="25"/>
      <c r="G102" s="25"/>
      <c r="H102" s="10"/>
      <c r="I102" s="32"/>
      <c r="J102" s="25">
        <f>SUM(J4:J84)</f>
        <v>5078543</v>
      </c>
      <c r="K102" s="25"/>
      <c r="L102" s="25">
        <f>SUM(L4:L84)</f>
        <v>4223059.98</v>
      </c>
      <c r="M102" s="25"/>
      <c r="N102" s="25"/>
      <c r="O102" s="25"/>
      <c r="P102" s="26"/>
      <c r="S102">
        <v>85.66</v>
      </c>
    </row>
    <row r="103" ht="25" customHeight="1" spans="1:22">
      <c r="A103" s="27" t="s">
        <v>311</v>
      </c>
      <c r="B103" s="27"/>
      <c r="C103" s="27"/>
      <c r="D103" s="27"/>
      <c r="E103" s="27"/>
      <c r="F103" s="27"/>
      <c r="G103" s="27"/>
      <c r="H103" s="10"/>
      <c r="I103" s="32"/>
      <c r="J103" s="25">
        <f>ROUND(J102*0.09,2)</f>
        <v>457068.87</v>
      </c>
      <c r="K103" s="27"/>
      <c r="L103" s="25">
        <f>ROUND(L102*0.03,2)</f>
        <v>126691.8</v>
      </c>
      <c r="M103" s="25"/>
      <c r="N103" s="25"/>
      <c r="O103" s="25"/>
      <c r="P103" s="26"/>
      <c r="S103">
        <v>90.05</v>
      </c>
    </row>
    <row r="104" ht="25" customHeight="1" spans="1:22">
      <c r="A104" s="25" t="s">
        <v>312</v>
      </c>
      <c r="B104" s="25"/>
      <c r="C104" s="25"/>
      <c r="D104" s="25"/>
      <c r="E104" s="25"/>
      <c r="F104" s="25"/>
      <c r="G104" s="25"/>
      <c r="H104" s="10"/>
      <c r="I104" s="32"/>
      <c r="J104" s="25">
        <f>J103+J102</f>
        <v>5535611.87</v>
      </c>
      <c r="K104" s="25"/>
      <c r="L104" s="25">
        <f>L103+L102</f>
        <v>4349751.78</v>
      </c>
      <c r="M104" s="25"/>
      <c r="N104" s="25"/>
      <c r="O104" s="25"/>
      <c r="P104" s="26"/>
      <c r="S104">
        <v>124.21</v>
      </c>
    </row>
    <row r="105" s="30" customFormat="1" ht="30" customHeight="1" spans="1:22">
      <c r="A105" s="48"/>
      <c r="B105" s="49"/>
      <c r="C105" s="49" t="s">
        <v>313</v>
      </c>
      <c r="D105" s="50"/>
      <c r="E105" s="48"/>
      <c r="F105" s="48"/>
      <c r="G105" s="48"/>
      <c r="H105" s="32"/>
      <c r="I105" s="32"/>
      <c r="J105" s="32"/>
      <c r="K105" s="51"/>
      <c r="L105" s="51"/>
      <c r="M105" s="40"/>
      <c r="N105" s="33"/>
      <c r="O105" s="34"/>
      <c r="P105" s="41"/>
      <c r="S105" s="30">
        <v>17.57</v>
      </c>
    </row>
    <row r="106" s="30" customFormat="1" ht="178" customHeight="1" spans="1:22">
      <c r="A106" s="48">
        <v>65</v>
      </c>
      <c r="B106" s="48" t="s">
        <v>286</v>
      </c>
      <c r="C106" s="52" t="s">
        <v>287</v>
      </c>
      <c r="D106" s="53" t="s">
        <v>286</v>
      </c>
      <c r="E106" s="48" t="s">
        <v>233</v>
      </c>
      <c r="F106" s="48">
        <v>1</v>
      </c>
      <c r="G106" s="54">
        <f>4000000/1.09</f>
        <v>3669724.7706422</v>
      </c>
      <c r="H106" s="32"/>
      <c r="I106" s="32"/>
      <c r="J106" s="55">
        <f>F106*G106</f>
        <v>3669724.7706422</v>
      </c>
      <c r="K106" s="54">
        <f>4000000/1.09</f>
        <v>3669724.7706422</v>
      </c>
      <c r="L106" s="54">
        <f>K106*F106</f>
        <v>3669724.7706422</v>
      </c>
      <c r="M106" s="49" t="s">
        <v>288</v>
      </c>
      <c r="N106" s="40" t="s">
        <v>235</v>
      </c>
      <c r="O106" s="34" t="s">
        <v>21</v>
      </c>
      <c r="P106" s="56" t="s">
        <v>289</v>
      </c>
      <c r="S106" s="30">
        <v>135.62</v>
      </c>
    </row>
    <row r="107" s="30" customFormat="1" ht="25" customHeight="1" spans="1:22">
      <c r="A107" s="57" t="s">
        <v>314</v>
      </c>
      <c r="B107" s="57"/>
      <c r="C107" s="57"/>
      <c r="D107" s="57"/>
      <c r="E107" s="57"/>
      <c r="F107" s="57"/>
      <c r="G107" s="57"/>
      <c r="H107" s="32"/>
      <c r="I107" s="32"/>
      <c r="J107" s="58">
        <f>J106</f>
        <v>3669724.7706422</v>
      </c>
      <c r="K107" s="58"/>
      <c r="L107" s="58">
        <f>L106</f>
        <v>3669724.7706422</v>
      </c>
      <c r="M107" s="57"/>
      <c r="N107" s="57"/>
      <c r="O107" s="57"/>
      <c r="P107" s="59"/>
      <c r="S107" s="30">
        <v>344.09</v>
      </c>
    </row>
    <row r="108" s="30" customFormat="1" ht="25" customHeight="1" spans="1:22">
      <c r="A108" s="60" t="s">
        <v>315</v>
      </c>
      <c r="B108" s="60"/>
      <c r="C108" s="60"/>
      <c r="D108" s="60"/>
      <c r="E108" s="60"/>
      <c r="F108" s="60"/>
      <c r="G108" s="60"/>
      <c r="H108" s="32"/>
      <c r="I108" s="32"/>
      <c r="J108" s="58">
        <f>J107*0.09</f>
        <v>330275.229357798</v>
      </c>
      <c r="K108" s="58"/>
      <c r="L108" s="58">
        <f>L107*0.09</f>
        <v>330275.229357798</v>
      </c>
      <c r="M108" s="57"/>
      <c r="N108" s="57"/>
      <c r="O108" s="57"/>
      <c r="P108" s="59"/>
      <c r="S108" s="30">
        <v>308.71</v>
      </c>
    </row>
    <row r="109" s="30" customFormat="1" ht="25" customHeight="1" spans="1:22">
      <c r="A109" s="57" t="s">
        <v>316</v>
      </c>
      <c r="B109" s="57"/>
      <c r="C109" s="57"/>
      <c r="D109" s="57"/>
      <c r="E109" s="57"/>
      <c r="F109" s="57"/>
      <c r="G109" s="57"/>
      <c r="H109" s="32"/>
      <c r="I109" s="32"/>
      <c r="J109" s="58">
        <f>J107+J108</f>
        <v>4000000</v>
      </c>
      <c r="K109" s="58"/>
      <c r="L109" s="58">
        <f>L107+L108</f>
        <v>4000000</v>
      </c>
      <c r="M109" s="57"/>
      <c r="N109" s="57"/>
      <c r="O109" s="57"/>
      <c r="P109" s="59"/>
      <c r="S109" s="30">
        <v>51.43</v>
      </c>
    </row>
    <row r="110" s="30" customFormat="1" ht="30" customHeight="1" spans="1:22">
      <c r="A110" s="57" t="s">
        <v>317</v>
      </c>
      <c r="B110" s="57"/>
      <c r="C110" s="57"/>
      <c r="D110" s="57"/>
      <c r="E110" s="57"/>
      <c r="F110" s="57"/>
      <c r="G110" s="57"/>
      <c r="H110" s="32"/>
      <c r="I110" s="32"/>
      <c r="J110" s="57">
        <f>J107+J102</f>
        <v>8748267.7706422</v>
      </c>
      <c r="K110" s="57"/>
      <c r="L110" s="57">
        <f>L107+L102</f>
        <v>7892784.7506422</v>
      </c>
      <c r="M110" s="61"/>
      <c r="N110" s="61"/>
      <c r="O110" s="61"/>
      <c r="P110" s="62"/>
      <c r="S110" s="30">
        <v>735.82</v>
      </c>
    </row>
    <row r="111" s="30" customFormat="1" ht="30" customHeight="1" spans="1:22">
      <c r="A111" s="60" t="s">
        <v>318</v>
      </c>
      <c r="B111" s="60"/>
      <c r="C111" s="60"/>
      <c r="D111" s="60"/>
      <c r="E111" s="60"/>
      <c r="F111" s="60"/>
      <c r="G111" s="60"/>
      <c r="H111" s="32"/>
      <c r="I111" s="32"/>
      <c r="J111" s="60">
        <f>J103+J108</f>
        <v>787344.099357798</v>
      </c>
      <c r="K111" s="57"/>
      <c r="L111" s="60">
        <f>L103+L108</f>
        <v>456967.029357798</v>
      </c>
      <c r="M111" s="61"/>
      <c r="N111" s="61"/>
      <c r="O111" s="61"/>
      <c r="P111" s="62"/>
      <c r="S111" s="30">
        <v>735.82</v>
      </c>
    </row>
    <row r="112" s="30" customFormat="1" ht="30" customHeight="1" spans="1:22">
      <c r="A112" s="63" t="s">
        <v>319</v>
      </c>
      <c r="B112" s="63"/>
      <c r="C112" s="63"/>
      <c r="D112" s="63"/>
      <c r="E112" s="63"/>
      <c r="F112" s="63"/>
      <c r="G112" s="63"/>
      <c r="H112" s="64"/>
      <c r="I112" s="64"/>
      <c r="J112" s="63">
        <f>J109+J104</f>
        <v>9535611.87</v>
      </c>
      <c r="K112" s="63"/>
      <c r="L112" s="63">
        <f>L109+L104</f>
        <v>8349751.78</v>
      </c>
      <c r="M112" s="65"/>
      <c r="N112" s="65"/>
      <c r="O112" s="65"/>
      <c r="P112" s="66"/>
      <c r="S112" s="30">
        <v>735.82</v>
      </c>
    </row>
    <row r="113" ht="103" customHeight="1" spans="1:19">
      <c r="A113" s="28" t="s">
        <v>320</v>
      </c>
      <c r="B113" s="28"/>
      <c r="C113" s="28"/>
      <c r="D113" s="28"/>
      <c r="E113" s="28"/>
      <c r="F113" s="28"/>
      <c r="G113" s="28"/>
      <c r="H113" s="67"/>
      <c r="I113" s="67"/>
      <c r="J113" s="67"/>
      <c r="K113" s="28"/>
      <c r="L113" s="28"/>
      <c r="M113" s="28"/>
      <c r="N113" s="28"/>
      <c r="O113" s="28"/>
      <c r="P113" s="28"/>
      <c r="S113">
        <v>1094.27</v>
      </c>
    </row>
    <row r="116" spans="1:19">
      <c r="R116" t="s">
        <v>321</v>
      </c>
    </row>
  </sheetData>
  <autoFilter xmlns:etc="http://www.wps.cn/officeDocument/2017/etCustomData" ref="A3:P113" etc:filterBottomFollowUsedRange="0">
    <extLst/>
  </autoFilter>
  <mergeCells count="12">
    <mergeCell ref="A1:P1"/>
    <mergeCell ref="A2:P2"/>
    <mergeCell ref="A102:F102"/>
    <mergeCell ref="A103:F103"/>
    <mergeCell ref="A104:F104"/>
    <mergeCell ref="A107:F107"/>
    <mergeCell ref="A108:F108"/>
    <mergeCell ref="A109:F109"/>
    <mergeCell ref="A110:F110"/>
    <mergeCell ref="A111:F111"/>
    <mergeCell ref="A112:F112"/>
    <mergeCell ref="A113:P113"/>
  </mergeCells>
  <pageMargins left="0.751388888888889" right="0.751388888888889" top="1" bottom="1" header="0.5" footer="0.5"/>
  <pageSetup paperSize="9" scale="39" fitToHeight="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7"/>
  <sheetViews>
    <sheetView view="pageBreakPreview" zoomScale="115" zoomScaleNormal="100" workbookViewId="0">
      <pane ySplit="3" topLeftCell="A84" activePane="bottomLeft" state="frozen"/>
      <selection/>
      <selection pane="bottomLeft" activeCell="J5" sqref="J5"/>
    </sheetView>
  </sheetViews>
  <sheetFormatPr defaultColWidth="9" defaultRowHeight="13.5"/>
  <cols>
    <col min="3" max="3" width="16.7333333333333" customWidth="1"/>
    <col min="4" max="4" width="34.2333333333333" customWidth="1"/>
    <col min="5" max="5" width="6.51666666666667" customWidth="1"/>
    <col min="6" max="7" width="7.70833333333333" customWidth="1"/>
    <col min="8" max="8" width="11.9583333333333" customWidth="1"/>
    <col min="9" max="10" width="7.70833333333333" customWidth="1"/>
    <col min="11" max="12" width="19.9916666666667" customWidth="1"/>
    <col min="13" max="13" width="11.2916666666667" customWidth="1"/>
    <col min="14" max="14" width="17.1666666666667" style="1" customWidth="1"/>
    <col min="15" max="15" width="22.6" customWidth="1"/>
    <col min="16" max="16" width="12.0583333333333" customWidth="1"/>
    <col min="17" max="17" width="19.7833333333333" customWidth="1"/>
    <col min="20" max="21" width="12.625"/>
  </cols>
  <sheetData>
    <row r="1" ht="46" customHeight="1" spans="1:17">
      <c r="A1" s="2" t="s">
        <v>322</v>
      </c>
      <c r="B1" s="2"/>
      <c r="C1" s="3"/>
      <c r="D1" s="3"/>
      <c r="E1" s="3"/>
      <c r="F1" s="3"/>
      <c r="G1" s="3"/>
      <c r="H1" s="3"/>
      <c r="I1" s="3"/>
      <c r="J1" s="3"/>
      <c r="K1" s="3"/>
      <c r="L1" s="3"/>
      <c r="M1" s="3"/>
      <c r="N1" s="3"/>
      <c r="O1" s="3"/>
      <c r="P1" s="3"/>
      <c r="Q1" s="3"/>
    </row>
    <row r="2" ht="30" customHeight="1" spans="1:17">
      <c r="A2" s="4" t="s">
        <v>323</v>
      </c>
      <c r="B2" s="4"/>
      <c r="C2" s="4"/>
      <c r="D2" s="4"/>
      <c r="E2" s="4"/>
      <c r="F2" s="4"/>
      <c r="G2" s="4"/>
      <c r="H2" s="4"/>
      <c r="I2" s="4"/>
      <c r="J2" s="4"/>
      <c r="K2" s="4"/>
      <c r="L2" s="4"/>
      <c r="M2" s="4"/>
      <c r="N2" s="4"/>
      <c r="O2" s="4"/>
      <c r="P2" s="4"/>
      <c r="Q2" s="4"/>
    </row>
    <row r="3" ht="30" customHeight="1" spans="1:17">
      <c r="A3" s="5" t="s">
        <v>2</v>
      </c>
      <c r="B3" s="5" t="s">
        <v>3</v>
      </c>
      <c r="C3" s="5" t="s">
        <v>4</v>
      </c>
      <c r="D3" s="5" t="s">
        <v>5</v>
      </c>
      <c r="E3" s="5" t="s">
        <v>6</v>
      </c>
      <c r="F3" s="6" t="s">
        <v>7</v>
      </c>
      <c r="G3" s="6" t="s">
        <v>324</v>
      </c>
      <c r="H3" s="6" t="s">
        <v>325</v>
      </c>
      <c r="I3" s="6" t="s">
        <v>292</v>
      </c>
      <c r="J3" s="6" t="s">
        <v>326</v>
      </c>
      <c r="K3" s="6" t="s">
        <v>327</v>
      </c>
      <c r="L3" s="6" t="s">
        <v>328</v>
      </c>
      <c r="M3" s="6" t="s">
        <v>329</v>
      </c>
      <c r="N3" s="6" t="s">
        <v>330</v>
      </c>
      <c r="O3" s="6" t="s">
        <v>10</v>
      </c>
      <c r="P3" s="6" t="s">
        <v>331</v>
      </c>
      <c r="Q3" s="7" t="s">
        <v>13</v>
      </c>
    </row>
    <row r="4" ht="41" customHeight="1" spans="1:17">
      <c r="A4" s="8"/>
      <c r="B4" s="9"/>
      <c r="C4" s="9" t="s">
        <v>14</v>
      </c>
      <c r="D4" s="9"/>
      <c r="E4" s="9"/>
      <c r="F4" s="10"/>
      <c r="G4" s="10"/>
      <c r="H4" s="11"/>
      <c r="I4" s="11"/>
      <c r="J4" s="11"/>
      <c r="K4" s="11"/>
      <c r="L4" s="11"/>
      <c r="M4" s="11"/>
      <c r="N4" s="12"/>
      <c r="O4" s="13"/>
      <c r="P4" s="14"/>
      <c r="Q4" s="14"/>
    </row>
    <row r="5" ht="100" customHeight="1" spans="1:17">
      <c r="A5" s="11"/>
      <c r="B5" s="9" t="s">
        <v>15</v>
      </c>
      <c r="C5" s="9" t="s">
        <v>16</v>
      </c>
      <c r="D5" s="9" t="s">
        <v>17</v>
      </c>
      <c r="E5" s="15" t="s">
        <v>18</v>
      </c>
      <c r="F5" s="10">
        <v>467.97</v>
      </c>
      <c r="G5" s="10">
        <v>553.82</v>
      </c>
      <c r="H5" s="16">
        <f>ROUND(F5*G5,2)</f>
        <v>259171.15</v>
      </c>
      <c r="I5" s="16">
        <v>1.1180776</v>
      </c>
      <c r="J5" s="16">
        <f>ROUND(I5*G5,2)</f>
        <v>619.21</v>
      </c>
      <c r="K5" s="16">
        <f>ROUND(J5*F5,2)</f>
        <v>289771.7</v>
      </c>
      <c r="L5" s="17">
        <v>0.2</v>
      </c>
      <c r="M5" s="16">
        <f>ROUND(J5*(1-L5),2)</f>
        <v>495.37</v>
      </c>
      <c r="N5" s="12">
        <f>ROUND(M5*F5,2)</f>
        <v>231818.3</v>
      </c>
      <c r="O5" s="18" t="s">
        <v>19</v>
      </c>
      <c r="P5" s="19" t="s">
        <v>235</v>
      </c>
      <c r="Q5" s="20"/>
    </row>
    <row r="6" ht="100" customHeight="1" spans="1:17">
      <c r="A6" s="11"/>
      <c r="B6" s="9" t="s">
        <v>22</v>
      </c>
      <c r="C6" s="9" t="s">
        <v>23</v>
      </c>
      <c r="D6" s="9" t="s">
        <v>24</v>
      </c>
      <c r="E6" s="15" t="s">
        <v>18</v>
      </c>
      <c r="F6" s="10">
        <v>303.78</v>
      </c>
      <c r="G6" s="10">
        <v>305.44</v>
      </c>
      <c r="H6" s="16">
        <f t="shared" ref="H6:H37" si="0">ROUND(F6*G6,2)</f>
        <v>92786.56</v>
      </c>
      <c r="I6" s="16">
        <v>1.1180776</v>
      </c>
      <c r="J6" s="16">
        <f t="shared" ref="J6:J37" si="1">ROUND(I6*G6,2)</f>
        <v>341.51</v>
      </c>
      <c r="K6" s="16">
        <f t="shared" ref="K6:K37" si="2">ROUND(J6*F6,2)</f>
        <v>103743.91</v>
      </c>
      <c r="L6" s="17">
        <v>0.2</v>
      </c>
      <c r="M6" s="16">
        <f t="shared" ref="M6:M37" si="3">ROUND(J6*(1-L6),2)</f>
        <v>273.21</v>
      </c>
      <c r="N6" s="12">
        <f t="shared" ref="N6:N37" si="4">ROUND(M6*F6,2)</f>
        <v>82995.73</v>
      </c>
      <c r="O6" s="18" t="s">
        <v>25</v>
      </c>
      <c r="P6" s="19" t="s">
        <v>235</v>
      </c>
      <c r="Q6" s="20"/>
    </row>
    <row r="7" ht="100" customHeight="1" spans="1:17">
      <c r="A7" s="11"/>
      <c r="B7" s="9" t="s">
        <v>26</v>
      </c>
      <c r="C7" s="9" t="s">
        <v>23</v>
      </c>
      <c r="D7" s="9" t="s">
        <v>27</v>
      </c>
      <c r="E7" s="15" t="s">
        <v>18</v>
      </c>
      <c r="F7" s="10">
        <v>421.99</v>
      </c>
      <c r="G7" s="10">
        <v>298.36</v>
      </c>
      <c r="H7" s="16">
        <f t="shared" si="0"/>
        <v>125904.94</v>
      </c>
      <c r="I7" s="16">
        <v>1.1180776</v>
      </c>
      <c r="J7" s="16">
        <f t="shared" si="1"/>
        <v>333.59</v>
      </c>
      <c r="K7" s="16">
        <f t="shared" si="2"/>
        <v>140771.64</v>
      </c>
      <c r="L7" s="17">
        <v>0.2</v>
      </c>
      <c r="M7" s="16">
        <f t="shared" si="3"/>
        <v>266.87</v>
      </c>
      <c r="N7" s="12">
        <f t="shared" si="4"/>
        <v>112616.47</v>
      </c>
      <c r="O7" s="18" t="s">
        <v>28</v>
      </c>
      <c r="P7" s="19" t="s">
        <v>235</v>
      </c>
      <c r="Q7" s="20"/>
    </row>
    <row r="8" ht="100" customHeight="1" spans="1:17">
      <c r="A8" s="11"/>
      <c r="B8" s="9" t="s">
        <v>29</v>
      </c>
      <c r="C8" s="9" t="s">
        <v>30</v>
      </c>
      <c r="D8" s="9" t="s">
        <v>31</v>
      </c>
      <c r="E8" s="15" t="s">
        <v>18</v>
      </c>
      <c r="F8" s="10">
        <v>109.5</v>
      </c>
      <c r="G8" s="10">
        <v>170.57</v>
      </c>
      <c r="H8" s="16">
        <f t="shared" si="0"/>
        <v>18677.42</v>
      </c>
      <c r="I8" s="16">
        <v>1.1180776</v>
      </c>
      <c r="J8" s="16">
        <f t="shared" si="1"/>
        <v>190.71</v>
      </c>
      <c r="K8" s="16">
        <f t="shared" si="2"/>
        <v>20882.75</v>
      </c>
      <c r="L8" s="17">
        <v>0.2</v>
      </c>
      <c r="M8" s="16">
        <f t="shared" si="3"/>
        <v>152.57</v>
      </c>
      <c r="N8" s="12">
        <f t="shared" si="4"/>
        <v>16706.42</v>
      </c>
      <c r="O8" s="18" t="s">
        <v>32</v>
      </c>
      <c r="P8" s="19" t="s">
        <v>235</v>
      </c>
      <c r="Q8" s="20"/>
    </row>
    <row r="9" ht="100" customHeight="1" spans="1:17">
      <c r="A9" s="11"/>
      <c r="B9" s="9" t="s">
        <v>33</v>
      </c>
      <c r="C9" s="9" t="s">
        <v>34</v>
      </c>
      <c r="D9" s="9" t="s">
        <v>35</v>
      </c>
      <c r="E9" s="15" t="s">
        <v>36</v>
      </c>
      <c r="F9" s="10">
        <v>395.78</v>
      </c>
      <c r="G9" s="10">
        <v>9</v>
      </c>
      <c r="H9" s="16">
        <f t="shared" si="0"/>
        <v>3562.02</v>
      </c>
      <c r="I9" s="16">
        <v>1.1180776</v>
      </c>
      <c r="J9" s="16">
        <f t="shared" si="1"/>
        <v>10.06</v>
      </c>
      <c r="K9" s="16">
        <f t="shared" si="2"/>
        <v>3981.55</v>
      </c>
      <c r="L9" s="17">
        <v>0.2</v>
      </c>
      <c r="M9" s="16">
        <f t="shared" si="3"/>
        <v>8.05</v>
      </c>
      <c r="N9" s="12">
        <f t="shared" si="4"/>
        <v>3186.03</v>
      </c>
      <c r="O9" s="18" t="s">
        <v>37</v>
      </c>
      <c r="P9" s="19" t="s">
        <v>235</v>
      </c>
      <c r="Q9" s="20"/>
    </row>
    <row r="10" ht="100" customHeight="1" spans="1:17">
      <c r="A10" s="11"/>
      <c r="B10" s="9" t="s">
        <v>38</v>
      </c>
      <c r="C10" s="9" t="s">
        <v>39</v>
      </c>
      <c r="D10" s="9" t="s">
        <v>40</v>
      </c>
      <c r="E10" s="15" t="s">
        <v>18</v>
      </c>
      <c r="F10" s="10">
        <v>2726.62</v>
      </c>
      <c r="G10" s="10">
        <v>613.33</v>
      </c>
      <c r="H10" s="16">
        <f t="shared" si="0"/>
        <v>1672317.84</v>
      </c>
      <c r="I10" s="16">
        <v>1.1180776</v>
      </c>
      <c r="J10" s="16">
        <f t="shared" si="1"/>
        <v>685.75</v>
      </c>
      <c r="K10" s="16">
        <f t="shared" si="2"/>
        <v>1869779.67</v>
      </c>
      <c r="L10" s="17">
        <v>0.2</v>
      </c>
      <c r="M10" s="16">
        <f t="shared" si="3"/>
        <v>548.6</v>
      </c>
      <c r="N10" s="12">
        <f t="shared" si="4"/>
        <v>1495823.73</v>
      </c>
      <c r="O10" s="18" t="s">
        <v>41</v>
      </c>
      <c r="P10" s="19" t="s">
        <v>235</v>
      </c>
      <c r="Q10" s="20"/>
    </row>
    <row r="11" ht="100" customHeight="1" spans="1:17">
      <c r="A11" s="11"/>
      <c r="B11" s="9" t="s">
        <v>42</v>
      </c>
      <c r="C11" s="9" t="s">
        <v>43</v>
      </c>
      <c r="D11" s="9" t="s">
        <v>40</v>
      </c>
      <c r="E11" s="15" t="s">
        <v>18</v>
      </c>
      <c r="F11" s="10">
        <v>1564.45</v>
      </c>
      <c r="G11" s="10">
        <v>661.81</v>
      </c>
      <c r="H11" s="16">
        <f t="shared" si="0"/>
        <v>1035368.65</v>
      </c>
      <c r="I11" s="16">
        <v>1.1180776</v>
      </c>
      <c r="J11" s="16">
        <f t="shared" si="1"/>
        <v>739.95</v>
      </c>
      <c r="K11" s="16">
        <f t="shared" si="2"/>
        <v>1157614.78</v>
      </c>
      <c r="L11" s="17">
        <v>0.2</v>
      </c>
      <c r="M11" s="16">
        <f t="shared" si="3"/>
        <v>591.96</v>
      </c>
      <c r="N11" s="12">
        <f t="shared" si="4"/>
        <v>926091.82</v>
      </c>
      <c r="O11" s="18" t="s">
        <v>44</v>
      </c>
      <c r="P11" s="19" t="s">
        <v>235</v>
      </c>
      <c r="Q11" s="20"/>
    </row>
    <row r="12" ht="100" customHeight="1" spans="1:17">
      <c r="A12" s="11"/>
      <c r="B12" s="9" t="s">
        <v>45</v>
      </c>
      <c r="C12" s="9" t="s">
        <v>46</v>
      </c>
      <c r="D12" s="9" t="s">
        <v>40</v>
      </c>
      <c r="E12" s="15" t="s">
        <v>18</v>
      </c>
      <c r="F12" s="10">
        <v>1984.77</v>
      </c>
      <c r="G12" s="10">
        <v>648.37</v>
      </c>
      <c r="H12" s="16">
        <f t="shared" si="0"/>
        <v>1286865.32</v>
      </c>
      <c r="I12" s="16">
        <v>1.1180776</v>
      </c>
      <c r="J12" s="16">
        <f t="shared" si="1"/>
        <v>724.93</v>
      </c>
      <c r="K12" s="16">
        <f t="shared" si="2"/>
        <v>1438819.32</v>
      </c>
      <c r="L12" s="17">
        <v>0.2</v>
      </c>
      <c r="M12" s="16">
        <f t="shared" si="3"/>
        <v>579.94</v>
      </c>
      <c r="N12" s="12">
        <f t="shared" si="4"/>
        <v>1151047.51</v>
      </c>
      <c r="O12" s="18" t="s">
        <v>47</v>
      </c>
      <c r="P12" s="19" t="s">
        <v>235</v>
      </c>
      <c r="Q12" s="20"/>
    </row>
    <row r="13" ht="100" customHeight="1" spans="1:17">
      <c r="A13" s="11"/>
      <c r="B13" s="9" t="s">
        <v>48</v>
      </c>
      <c r="C13" s="9" t="s">
        <v>49</v>
      </c>
      <c r="D13" s="9" t="s">
        <v>40</v>
      </c>
      <c r="E13" s="15" t="s">
        <v>18</v>
      </c>
      <c r="F13" s="10">
        <v>269.58</v>
      </c>
      <c r="G13" s="10">
        <v>644.36</v>
      </c>
      <c r="H13" s="16">
        <f t="shared" si="0"/>
        <v>173706.57</v>
      </c>
      <c r="I13" s="16">
        <v>1.1180776</v>
      </c>
      <c r="J13" s="16">
        <f t="shared" si="1"/>
        <v>720.44</v>
      </c>
      <c r="K13" s="16">
        <f t="shared" si="2"/>
        <v>194216.22</v>
      </c>
      <c r="L13" s="17">
        <v>0.2</v>
      </c>
      <c r="M13" s="16">
        <f t="shared" si="3"/>
        <v>576.35</v>
      </c>
      <c r="N13" s="12">
        <f t="shared" si="4"/>
        <v>155372.43</v>
      </c>
      <c r="O13" s="18" t="s">
        <v>297</v>
      </c>
      <c r="P13" s="19" t="s">
        <v>235</v>
      </c>
      <c r="Q13" s="20"/>
    </row>
    <row r="14" ht="100" customHeight="1" spans="1:17">
      <c r="A14" s="11"/>
      <c r="B14" s="9" t="s">
        <v>51</v>
      </c>
      <c r="C14" s="9" t="s">
        <v>52</v>
      </c>
      <c r="D14" s="9" t="s">
        <v>53</v>
      </c>
      <c r="E14" s="15" t="s">
        <v>54</v>
      </c>
      <c r="F14" s="10">
        <v>1331.83</v>
      </c>
      <c r="G14" s="10">
        <v>13.37</v>
      </c>
      <c r="H14" s="16">
        <f t="shared" si="0"/>
        <v>17806.57</v>
      </c>
      <c r="I14" s="16">
        <v>1.1180776</v>
      </c>
      <c r="J14" s="16">
        <f t="shared" si="1"/>
        <v>14.95</v>
      </c>
      <c r="K14" s="16">
        <f t="shared" si="2"/>
        <v>19910.86</v>
      </c>
      <c r="L14" s="17">
        <v>0.2</v>
      </c>
      <c r="M14" s="16">
        <f t="shared" si="3"/>
        <v>11.96</v>
      </c>
      <c r="N14" s="12">
        <f t="shared" si="4"/>
        <v>15928.69</v>
      </c>
      <c r="O14" s="18" t="s">
        <v>55</v>
      </c>
      <c r="P14" s="19" t="s">
        <v>235</v>
      </c>
      <c r="Q14" s="20"/>
    </row>
    <row r="15" ht="100" customHeight="1" spans="1:17">
      <c r="A15" s="11"/>
      <c r="B15" s="9" t="s">
        <v>56</v>
      </c>
      <c r="C15" s="9" t="s">
        <v>57</v>
      </c>
      <c r="D15" s="9" t="s">
        <v>58</v>
      </c>
      <c r="E15" s="15" t="s">
        <v>59</v>
      </c>
      <c r="F15" s="10">
        <v>2535</v>
      </c>
      <c r="G15" s="10">
        <v>37.34</v>
      </c>
      <c r="H15" s="16">
        <f t="shared" si="0"/>
        <v>94656.9</v>
      </c>
      <c r="I15" s="16">
        <v>1.1180776</v>
      </c>
      <c r="J15" s="16">
        <f t="shared" si="1"/>
        <v>41.75</v>
      </c>
      <c r="K15" s="16">
        <f t="shared" si="2"/>
        <v>105836.25</v>
      </c>
      <c r="L15" s="17">
        <v>0.2</v>
      </c>
      <c r="M15" s="16">
        <f t="shared" si="3"/>
        <v>33.4</v>
      </c>
      <c r="N15" s="12">
        <f t="shared" si="4"/>
        <v>84669</v>
      </c>
      <c r="O15" s="18" t="s">
        <v>60</v>
      </c>
      <c r="P15" s="19" t="s">
        <v>235</v>
      </c>
      <c r="Q15" s="20"/>
    </row>
    <row r="16" ht="100" customHeight="1" spans="1:17">
      <c r="A16" s="11"/>
      <c r="B16" s="9" t="s">
        <v>61</v>
      </c>
      <c r="C16" s="9" t="s">
        <v>62</v>
      </c>
      <c r="D16" s="9" t="s">
        <v>63</v>
      </c>
      <c r="E16" s="15" t="s">
        <v>64</v>
      </c>
      <c r="F16" s="10">
        <v>2.44</v>
      </c>
      <c r="G16" s="10">
        <v>4346.4</v>
      </c>
      <c r="H16" s="16">
        <f t="shared" si="0"/>
        <v>10605.22</v>
      </c>
      <c r="I16" s="16">
        <v>1.1180776</v>
      </c>
      <c r="J16" s="16">
        <f t="shared" si="1"/>
        <v>4859.61</v>
      </c>
      <c r="K16" s="16">
        <f t="shared" si="2"/>
        <v>11857.45</v>
      </c>
      <c r="L16" s="17">
        <v>0.2</v>
      </c>
      <c r="M16" s="16">
        <f t="shared" si="3"/>
        <v>3887.69</v>
      </c>
      <c r="N16" s="12">
        <f t="shared" si="4"/>
        <v>9485.96</v>
      </c>
      <c r="O16" s="18" t="s">
        <v>65</v>
      </c>
      <c r="P16" s="19" t="s">
        <v>235</v>
      </c>
      <c r="Q16" s="20"/>
    </row>
    <row r="17" ht="100" customHeight="1" spans="1:17">
      <c r="A17" s="11"/>
      <c r="B17" s="9" t="s">
        <v>66</v>
      </c>
      <c r="C17" s="9" t="s">
        <v>62</v>
      </c>
      <c r="D17" s="9" t="s">
        <v>67</v>
      </c>
      <c r="E17" s="15" t="s">
        <v>64</v>
      </c>
      <c r="F17" s="10">
        <v>1.575</v>
      </c>
      <c r="G17" s="10">
        <v>4346.4</v>
      </c>
      <c r="H17" s="16">
        <f t="shared" si="0"/>
        <v>6845.58</v>
      </c>
      <c r="I17" s="16">
        <v>1.1180776</v>
      </c>
      <c r="J17" s="16">
        <f t="shared" si="1"/>
        <v>4859.61</v>
      </c>
      <c r="K17" s="16">
        <f t="shared" si="2"/>
        <v>7653.89</v>
      </c>
      <c r="L17" s="17">
        <v>0.2</v>
      </c>
      <c r="M17" s="16">
        <f t="shared" si="3"/>
        <v>3887.69</v>
      </c>
      <c r="N17" s="12">
        <f t="shared" si="4"/>
        <v>6123.11</v>
      </c>
      <c r="O17" s="18" t="s">
        <v>68</v>
      </c>
      <c r="P17" s="19" t="s">
        <v>235</v>
      </c>
      <c r="Q17" s="20"/>
    </row>
    <row r="18" ht="100" customHeight="1" spans="1:17">
      <c r="A18" s="11"/>
      <c r="B18" s="9" t="s">
        <v>69</v>
      </c>
      <c r="C18" s="9" t="s">
        <v>62</v>
      </c>
      <c r="D18" s="9" t="s">
        <v>70</v>
      </c>
      <c r="E18" s="15" t="s">
        <v>64</v>
      </c>
      <c r="F18" s="10">
        <v>1158.408</v>
      </c>
      <c r="G18" s="10">
        <v>4284.33</v>
      </c>
      <c r="H18" s="16">
        <f t="shared" si="0"/>
        <v>4963002.15</v>
      </c>
      <c r="I18" s="16">
        <v>1.1180776</v>
      </c>
      <c r="J18" s="16">
        <f t="shared" si="1"/>
        <v>4790.21</v>
      </c>
      <c r="K18" s="16">
        <f t="shared" si="2"/>
        <v>5549017.59</v>
      </c>
      <c r="L18" s="17">
        <v>0.2</v>
      </c>
      <c r="M18" s="16">
        <f t="shared" si="3"/>
        <v>3832.17</v>
      </c>
      <c r="N18" s="12">
        <f t="shared" si="4"/>
        <v>4439216.39</v>
      </c>
      <c r="O18" s="18" t="s">
        <v>68</v>
      </c>
      <c r="P18" s="19" t="s">
        <v>235</v>
      </c>
      <c r="Q18" s="20"/>
    </row>
    <row r="19" ht="100" customHeight="1" spans="1:17">
      <c r="A19" s="11"/>
      <c r="B19" s="9" t="s">
        <v>71</v>
      </c>
      <c r="C19" s="9" t="s">
        <v>72</v>
      </c>
      <c r="D19" s="9" t="s">
        <v>73</v>
      </c>
      <c r="E19" s="15" t="s">
        <v>54</v>
      </c>
      <c r="F19" s="10">
        <v>66.58</v>
      </c>
      <c r="G19" s="10">
        <v>302.5</v>
      </c>
      <c r="H19" s="16">
        <f t="shared" si="0"/>
        <v>20140.45</v>
      </c>
      <c r="I19" s="16">
        <v>1.1180776</v>
      </c>
      <c r="J19" s="16">
        <f t="shared" si="1"/>
        <v>338.22</v>
      </c>
      <c r="K19" s="16">
        <f t="shared" si="2"/>
        <v>22518.69</v>
      </c>
      <c r="L19" s="17">
        <v>0.2</v>
      </c>
      <c r="M19" s="16">
        <f t="shared" si="3"/>
        <v>270.58</v>
      </c>
      <c r="N19" s="12">
        <f t="shared" si="4"/>
        <v>18015.22</v>
      </c>
      <c r="O19" s="21" t="s">
        <v>74</v>
      </c>
      <c r="P19" s="19" t="s">
        <v>235</v>
      </c>
      <c r="Q19" s="20"/>
    </row>
    <row r="20" ht="100" customHeight="1" spans="1:17">
      <c r="A20" s="11"/>
      <c r="B20" s="9" t="s">
        <v>75</v>
      </c>
      <c r="C20" s="9" t="s">
        <v>76</v>
      </c>
      <c r="D20" s="9" t="s">
        <v>77</v>
      </c>
      <c r="E20" s="15" t="s">
        <v>54</v>
      </c>
      <c r="F20" s="10">
        <v>1199.47</v>
      </c>
      <c r="G20" s="10">
        <v>84.76</v>
      </c>
      <c r="H20" s="16">
        <f t="shared" si="0"/>
        <v>101667.08</v>
      </c>
      <c r="I20" s="16">
        <v>1.1180776</v>
      </c>
      <c r="J20" s="16">
        <f t="shared" si="1"/>
        <v>94.77</v>
      </c>
      <c r="K20" s="16">
        <f t="shared" si="2"/>
        <v>113673.77</v>
      </c>
      <c r="L20" s="17">
        <v>0.2</v>
      </c>
      <c r="M20" s="16">
        <f t="shared" si="3"/>
        <v>75.82</v>
      </c>
      <c r="N20" s="12">
        <f t="shared" si="4"/>
        <v>90943.82</v>
      </c>
      <c r="O20" s="18" t="s">
        <v>78</v>
      </c>
      <c r="P20" s="19" t="s">
        <v>235</v>
      </c>
      <c r="Q20" s="20"/>
    </row>
    <row r="21" ht="100" customHeight="1" spans="1:17">
      <c r="A21" s="11"/>
      <c r="B21" s="9" t="s">
        <v>79</v>
      </c>
      <c r="C21" s="9" t="s">
        <v>80</v>
      </c>
      <c r="D21" s="9" t="s">
        <v>81</v>
      </c>
      <c r="E21" s="15" t="s">
        <v>36</v>
      </c>
      <c r="F21" s="10">
        <v>131.4</v>
      </c>
      <c r="G21" s="10">
        <v>46.83</v>
      </c>
      <c r="H21" s="16">
        <f t="shared" si="0"/>
        <v>6153.46</v>
      </c>
      <c r="I21" s="16">
        <v>1.1180776</v>
      </c>
      <c r="J21" s="16">
        <f t="shared" si="1"/>
        <v>52.36</v>
      </c>
      <c r="K21" s="16">
        <f t="shared" si="2"/>
        <v>6880.1</v>
      </c>
      <c r="L21" s="17">
        <v>0.2</v>
      </c>
      <c r="M21" s="16">
        <f t="shared" si="3"/>
        <v>41.89</v>
      </c>
      <c r="N21" s="12">
        <f t="shared" si="4"/>
        <v>5504.35</v>
      </c>
      <c r="O21" s="18" t="s">
        <v>82</v>
      </c>
      <c r="P21" s="19" t="s">
        <v>235</v>
      </c>
      <c r="Q21" s="20"/>
    </row>
    <row r="22" ht="100" customHeight="1" spans="1:17">
      <c r="A22" s="11"/>
      <c r="B22" s="9" t="s">
        <v>83</v>
      </c>
      <c r="C22" s="9" t="s">
        <v>84</v>
      </c>
      <c r="D22" s="9" t="s">
        <v>85</v>
      </c>
      <c r="E22" s="15" t="s">
        <v>86</v>
      </c>
      <c r="F22" s="10">
        <v>3</v>
      </c>
      <c r="G22" s="10">
        <v>3283.73</v>
      </c>
      <c r="H22" s="16">
        <f t="shared" si="0"/>
        <v>9851.19</v>
      </c>
      <c r="I22" s="16">
        <v>1.1180776</v>
      </c>
      <c r="J22" s="16">
        <f t="shared" si="1"/>
        <v>3671.46</v>
      </c>
      <c r="K22" s="16">
        <f t="shared" si="2"/>
        <v>11014.38</v>
      </c>
      <c r="L22" s="17">
        <v>0.2</v>
      </c>
      <c r="M22" s="16">
        <f t="shared" si="3"/>
        <v>2937.17</v>
      </c>
      <c r="N22" s="12">
        <f t="shared" si="4"/>
        <v>8811.51</v>
      </c>
      <c r="O22" s="18" t="s">
        <v>298</v>
      </c>
      <c r="P22" s="19" t="s">
        <v>235</v>
      </c>
      <c r="Q22" s="20"/>
    </row>
    <row r="23" ht="100" customHeight="1" spans="1:17">
      <c r="A23" s="11"/>
      <c r="B23" s="9" t="s">
        <v>83</v>
      </c>
      <c r="C23" s="9" t="s">
        <v>84</v>
      </c>
      <c r="D23" s="9" t="s">
        <v>88</v>
      </c>
      <c r="E23" s="15" t="s">
        <v>86</v>
      </c>
      <c r="F23" s="10">
        <v>1</v>
      </c>
      <c r="G23" s="10">
        <v>5158.8</v>
      </c>
      <c r="H23" s="16">
        <f t="shared" si="0"/>
        <v>5158.8</v>
      </c>
      <c r="I23" s="16">
        <v>1.1180776</v>
      </c>
      <c r="J23" s="16">
        <f t="shared" si="1"/>
        <v>5767.94</v>
      </c>
      <c r="K23" s="16">
        <f t="shared" si="2"/>
        <v>5767.94</v>
      </c>
      <c r="L23" s="17">
        <v>0.2</v>
      </c>
      <c r="M23" s="16">
        <f t="shared" si="3"/>
        <v>4614.35</v>
      </c>
      <c r="N23" s="12">
        <f t="shared" si="4"/>
        <v>4614.35</v>
      </c>
      <c r="O23" s="18" t="s">
        <v>298</v>
      </c>
      <c r="P23" s="19" t="s">
        <v>235</v>
      </c>
      <c r="Q23" s="20"/>
    </row>
    <row r="24" ht="100" customHeight="1" spans="1:17">
      <c r="A24" s="11"/>
      <c r="B24" s="9"/>
      <c r="C24" s="9" t="s">
        <v>89</v>
      </c>
      <c r="D24" s="9"/>
      <c r="E24" s="9"/>
      <c r="F24" s="10"/>
      <c r="G24" s="10"/>
      <c r="H24" s="16">
        <f t="shared" si="0"/>
        <v>0</v>
      </c>
      <c r="I24" s="16">
        <v>1.1180776</v>
      </c>
      <c r="J24" s="16">
        <f t="shared" si="1"/>
        <v>0</v>
      </c>
      <c r="K24" s="16">
        <f t="shared" si="2"/>
        <v>0</v>
      </c>
      <c r="L24" s="17">
        <v>0.2</v>
      </c>
      <c r="M24" s="16">
        <f t="shared" si="3"/>
        <v>0</v>
      </c>
      <c r="N24" s="12">
        <f t="shared" si="4"/>
        <v>0</v>
      </c>
      <c r="O24" s="18"/>
      <c r="P24" s="19"/>
      <c r="Q24" s="20"/>
    </row>
    <row r="25" ht="100" customHeight="1" spans="1:17">
      <c r="A25" s="11"/>
      <c r="B25" s="9" t="s">
        <v>90</v>
      </c>
      <c r="C25" s="9" t="s">
        <v>16</v>
      </c>
      <c r="D25" s="9" t="s">
        <v>17</v>
      </c>
      <c r="E25" s="15" t="s">
        <v>18</v>
      </c>
      <c r="F25" s="10">
        <v>87.27</v>
      </c>
      <c r="G25" s="10">
        <v>553.82</v>
      </c>
      <c r="H25" s="16">
        <f t="shared" si="0"/>
        <v>48331.87</v>
      </c>
      <c r="I25" s="16">
        <v>1.1180776</v>
      </c>
      <c r="J25" s="16">
        <f t="shared" si="1"/>
        <v>619.21</v>
      </c>
      <c r="K25" s="16">
        <f t="shared" si="2"/>
        <v>54038.46</v>
      </c>
      <c r="L25" s="17">
        <v>0.2</v>
      </c>
      <c r="M25" s="16">
        <f t="shared" si="3"/>
        <v>495.37</v>
      </c>
      <c r="N25" s="12">
        <f t="shared" si="4"/>
        <v>43230.94</v>
      </c>
      <c r="O25" s="18" t="s">
        <v>19</v>
      </c>
      <c r="P25" s="19" t="s">
        <v>235</v>
      </c>
      <c r="Q25" s="20"/>
    </row>
    <row r="26" ht="100" customHeight="1" spans="1:17">
      <c r="A26" s="11"/>
      <c r="B26" s="9" t="s">
        <v>91</v>
      </c>
      <c r="C26" s="9" t="s">
        <v>23</v>
      </c>
      <c r="D26" s="9" t="s">
        <v>27</v>
      </c>
      <c r="E26" s="15" t="s">
        <v>18</v>
      </c>
      <c r="F26" s="10">
        <v>34.84</v>
      </c>
      <c r="G26" s="10">
        <v>298.36</v>
      </c>
      <c r="H26" s="16">
        <f t="shared" si="0"/>
        <v>10394.86</v>
      </c>
      <c r="I26" s="16">
        <v>1.1180776</v>
      </c>
      <c r="J26" s="16">
        <f t="shared" si="1"/>
        <v>333.59</v>
      </c>
      <c r="K26" s="16">
        <f t="shared" si="2"/>
        <v>11622.28</v>
      </c>
      <c r="L26" s="17">
        <v>0.2</v>
      </c>
      <c r="M26" s="16">
        <f t="shared" si="3"/>
        <v>266.87</v>
      </c>
      <c r="N26" s="12">
        <f t="shared" si="4"/>
        <v>9297.75</v>
      </c>
      <c r="O26" s="18" t="s">
        <v>25</v>
      </c>
      <c r="P26" s="19" t="s">
        <v>235</v>
      </c>
      <c r="Q26" s="20"/>
    </row>
    <row r="27" ht="100" customHeight="1" spans="1:17">
      <c r="A27" s="11"/>
      <c r="B27" s="9" t="s">
        <v>92</v>
      </c>
      <c r="C27" s="9" t="s">
        <v>23</v>
      </c>
      <c r="D27" s="9" t="s">
        <v>93</v>
      </c>
      <c r="E27" s="15" t="s">
        <v>18</v>
      </c>
      <c r="F27" s="10">
        <v>14.72</v>
      </c>
      <c r="G27" s="10">
        <v>298.36</v>
      </c>
      <c r="H27" s="16">
        <f t="shared" si="0"/>
        <v>4391.86</v>
      </c>
      <c r="I27" s="16">
        <v>1.1180776</v>
      </c>
      <c r="J27" s="16">
        <f t="shared" si="1"/>
        <v>333.59</v>
      </c>
      <c r="K27" s="16">
        <f t="shared" si="2"/>
        <v>4910.44</v>
      </c>
      <c r="L27" s="17">
        <v>0.2</v>
      </c>
      <c r="M27" s="16">
        <f t="shared" si="3"/>
        <v>266.87</v>
      </c>
      <c r="N27" s="12">
        <f t="shared" si="4"/>
        <v>3928.33</v>
      </c>
      <c r="O27" s="18" t="s">
        <v>28</v>
      </c>
      <c r="P27" s="19" t="s">
        <v>235</v>
      </c>
      <c r="Q27" s="20"/>
    </row>
    <row r="28" ht="100" customHeight="1" spans="1:17">
      <c r="A28" s="11"/>
      <c r="B28" s="9" t="s">
        <v>94</v>
      </c>
      <c r="C28" s="9" t="s">
        <v>34</v>
      </c>
      <c r="D28" s="9" t="s">
        <v>35</v>
      </c>
      <c r="E28" s="15" t="s">
        <v>36</v>
      </c>
      <c r="F28" s="10">
        <v>2980.85</v>
      </c>
      <c r="G28" s="10">
        <v>9</v>
      </c>
      <c r="H28" s="16">
        <f t="shared" si="0"/>
        <v>26827.65</v>
      </c>
      <c r="I28" s="16">
        <v>1.1180776</v>
      </c>
      <c r="J28" s="16">
        <f t="shared" si="1"/>
        <v>10.06</v>
      </c>
      <c r="K28" s="16">
        <f t="shared" si="2"/>
        <v>29987.35</v>
      </c>
      <c r="L28" s="17">
        <v>0.2</v>
      </c>
      <c r="M28" s="16">
        <f t="shared" si="3"/>
        <v>8.05</v>
      </c>
      <c r="N28" s="12">
        <f t="shared" si="4"/>
        <v>23995.84</v>
      </c>
      <c r="O28" s="18" t="s">
        <v>37</v>
      </c>
      <c r="P28" s="19" t="s">
        <v>235</v>
      </c>
      <c r="Q28" s="20"/>
    </row>
    <row r="29" ht="100" customHeight="1" spans="1:17">
      <c r="A29" s="11"/>
      <c r="B29" s="9" t="s">
        <v>95</v>
      </c>
      <c r="C29" s="9" t="s">
        <v>39</v>
      </c>
      <c r="D29" s="9" t="s">
        <v>96</v>
      </c>
      <c r="E29" s="15" t="s">
        <v>18</v>
      </c>
      <c r="F29" s="10">
        <v>324.84</v>
      </c>
      <c r="G29" s="10">
        <v>596.5</v>
      </c>
      <c r="H29" s="16">
        <f t="shared" si="0"/>
        <v>193767.06</v>
      </c>
      <c r="I29" s="16">
        <v>1.1180776</v>
      </c>
      <c r="J29" s="16">
        <f t="shared" si="1"/>
        <v>666.93</v>
      </c>
      <c r="K29" s="16">
        <f t="shared" si="2"/>
        <v>216645.54</v>
      </c>
      <c r="L29" s="17">
        <v>0.2</v>
      </c>
      <c r="M29" s="16">
        <f t="shared" si="3"/>
        <v>533.54</v>
      </c>
      <c r="N29" s="12">
        <f t="shared" si="4"/>
        <v>173315.13</v>
      </c>
      <c r="O29" s="18" t="s">
        <v>41</v>
      </c>
      <c r="P29" s="19" t="s">
        <v>235</v>
      </c>
      <c r="Q29" s="20"/>
    </row>
    <row r="30" ht="100" customHeight="1" spans="1:17">
      <c r="A30" s="11"/>
      <c r="B30" s="9" t="s">
        <v>97</v>
      </c>
      <c r="C30" s="9" t="s">
        <v>39</v>
      </c>
      <c r="D30" s="9" t="s">
        <v>40</v>
      </c>
      <c r="E30" s="15" t="s">
        <v>18</v>
      </c>
      <c r="F30" s="10">
        <v>66.3</v>
      </c>
      <c r="G30" s="10">
        <v>613.33</v>
      </c>
      <c r="H30" s="16">
        <f t="shared" si="0"/>
        <v>40663.78</v>
      </c>
      <c r="I30" s="16">
        <v>1.1180776</v>
      </c>
      <c r="J30" s="16">
        <f t="shared" si="1"/>
        <v>685.75</v>
      </c>
      <c r="K30" s="16">
        <f t="shared" si="2"/>
        <v>45465.23</v>
      </c>
      <c r="L30" s="17">
        <v>0.2</v>
      </c>
      <c r="M30" s="16">
        <f t="shared" si="3"/>
        <v>548.6</v>
      </c>
      <c r="N30" s="12">
        <f t="shared" si="4"/>
        <v>36372.18</v>
      </c>
      <c r="O30" s="18" t="s">
        <v>41</v>
      </c>
      <c r="P30" s="19" t="s">
        <v>235</v>
      </c>
      <c r="Q30" s="20"/>
    </row>
    <row r="31" ht="100" customHeight="1" spans="1:17">
      <c r="A31" s="11"/>
      <c r="B31" s="9" t="s">
        <v>98</v>
      </c>
      <c r="C31" s="9" t="s">
        <v>43</v>
      </c>
      <c r="D31" s="9" t="s">
        <v>96</v>
      </c>
      <c r="E31" s="15" t="s">
        <v>18</v>
      </c>
      <c r="F31" s="10">
        <v>33.66</v>
      </c>
      <c r="G31" s="10">
        <v>644.98</v>
      </c>
      <c r="H31" s="16">
        <f t="shared" si="0"/>
        <v>21710.03</v>
      </c>
      <c r="I31" s="16">
        <v>1.1180776</v>
      </c>
      <c r="J31" s="16">
        <f t="shared" si="1"/>
        <v>721.14</v>
      </c>
      <c r="K31" s="16">
        <f t="shared" si="2"/>
        <v>24273.57</v>
      </c>
      <c r="L31" s="17">
        <v>0.2</v>
      </c>
      <c r="M31" s="16">
        <f t="shared" si="3"/>
        <v>576.91</v>
      </c>
      <c r="N31" s="12">
        <f t="shared" si="4"/>
        <v>19418.79</v>
      </c>
      <c r="O31" s="18" t="s">
        <v>44</v>
      </c>
      <c r="P31" s="19" t="s">
        <v>235</v>
      </c>
      <c r="Q31" s="20"/>
    </row>
    <row r="32" ht="100" customHeight="1" spans="1:17">
      <c r="A32" s="11"/>
      <c r="B32" s="9" t="s">
        <v>99</v>
      </c>
      <c r="C32" s="9" t="s">
        <v>43</v>
      </c>
      <c r="D32" s="9" t="s">
        <v>40</v>
      </c>
      <c r="E32" s="15" t="s">
        <v>18</v>
      </c>
      <c r="F32" s="10">
        <v>63.9</v>
      </c>
      <c r="G32" s="10">
        <v>661.81</v>
      </c>
      <c r="H32" s="16">
        <f t="shared" si="0"/>
        <v>42289.66</v>
      </c>
      <c r="I32" s="16">
        <v>1.1180776</v>
      </c>
      <c r="J32" s="16">
        <f t="shared" si="1"/>
        <v>739.95</v>
      </c>
      <c r="K32" s="16">
        <f t="shared" si="2"/>
        <v>47282.81</v>
      </c>
      <c r="L32" s="17">
        <v>0.2</v>
      </c>
      <c r="M32" s="16">
        <f t="shared" si="3"/>
        <v>591.96</v>
      </c>
      <c r="N32" s="12">
        <f t="shared" si="4"/>
        <v>37826.24</v>
      </c>
      <c r="O32" s="18" t="s">
        <v>47</v>
      </c>
      <c r="P32" s="19" t="s">
        <v>235</v>
      </c>
      <c r="Q32" s="20"/>
    </row>
    <row r="33" ht="100" customHeight="1" spans="1:17">
      <c r="A33" s="11"/>
      <c r="B33" s="9" t="s">
        <v>100</v>
      </c>
      <c r="C33" s="9" t="s">
        <v>46</v>
      </c>
      <c r="D33" s="9" t="s">
        <v>40</v>
      </c>
      <c r="E33" s="15" t="s">
        <v>18</v>
      </c>
      <c r="F33" s="10">
        <v>33.15</v>
      </c>
      <c r="G33" s="10">
        <v>648.37</v>
      </c>
      <c r="H33" s="16">
        <f t="shared" si="0"/>
        <v>21493.47</v>
      </c>
      <c r="I33" s="16">
        <v>1.1180776</v>
      </c>
      <c r="J33" s="16">
        <f t="shared" si="1"/>
        <v>724.93</v>
      </c>
      <c r="K33" s="16">
        <f t="shared" si="2"/>
        <v>24031.43</v>
      </c>
      <c r="L33" s="17">
        <v>0.2</v>
      </c>
      <c r="M33" s="16">
        <f t="shared" si="3"/>
        <v>579.94</v>
      </c>
      <c r="N33" s="12">
        <f t="shared" si="4"/>
        <v>19225.01</v>
      </c>
      <c r="O33" s="18" t="s">
        <v>297</v>
      </c>
      <c r="P33" s="19" t="s">
        <v>235</v>
      </c>
      <c r="Q33" s="20"/>
    </row>
    <row r="34" ht="100" customHeight="1" spans="1:17">
      <c r="A34" s="11"/>
      <c r="B34" s="9" t="s">
        <v>101</v>
      </c>
      <c r="C34" s="9" t="s">
        <v>102</v>
      </c>
      <c r="D34" s="9" t="s">
        <v>96</v>
      </c>
      <c r="E34" s="15" t="s">
        <v>18</v>
      </c>
      <c r="F34" s="10">
        <v>165.76</v>
      </c>
      <c r="G34" s="10">
        <v>633.82</v>
      </c>
      <c r="H34" s="16">
        <f t="shared" si="0"/>
        <v>105062</v>
      </c>
      <c r="I34" s="16">
        <v>1.1180776</v>
      </c>
      <c r="J34" s="16">
        <f t="shared" si="1"/>
        <v>708.66</v>
      </c>
      <c r="K34" s="16">
        <f t="shared" si="2"/>
        <v>117467.48</v>
      </c>
      <c r="L34" s="17">
        <v>0.2</v>
      </c>
      <c r="M34" s="16">
        <f t="shared" si="3"/>
        <v>566.93</v>
      </c>
      <c r="N34" s="12">
        <f t="shared" si="4"/>
        <v>93974.32</v>
      </c>
      <c r="O34" s="18" t="s">
        <v>103</v>
      </c>
      <c r="P34" s="19" t="s">
        <v>235</v>
      </c>
      <c r="Q34" s="20"/>
    </row>
    <row r="35" ht="100" customHeight="1" spans="1:17">
      <c r="A35" s="11"/>
      <c r="B35" s="9" t="s">
        <v>104</v>
      </c>
      <c r="C35" s="9" t="s">
        <v>105</v>
      </c>
      <c r="D35" s="9" t="s">
        <v>96</v>
      </c>
      <c r="E35" s="15" t="s">
        <v>18</v>
      </c>
      <c r="F35" s="10">
        <v>15.18</v>
      </c>
      <c r="G35" s="10">
        <v>669.79</v>
      </c>
      <c r="H35" s="16">
        <f t="shared" si="0"/>
        <v>10167.41</v>
      </c>
      <c r="I35" s="16">
        <v>1.1180776</v>
      </c>
      <c r="J35" s="16">
        <f t="shared" si="1"/>
        <v>748.88</v>
      </c>
      <c r="K35" s="16">
        <f t="shared" si="2"/>
        <v>11368</v>
      </c>
      <c r="L35" s="17">
        <v>0.2</v>
      </c>
      <c r="M35" s="16">
        <f t="shared" si="3"/>
        <v>599.1</v>
      </c>
      <c r="N35" s="12">
        <f t="shared" si="4"/>
        <v>9094.34</v>
      </c>
      <c r="O35" s="18" t="s">
        <v>106</v>
      </c>
      <c r="P35" s="19" t="s">
        <v>235</v>
      </c>
      <c r="Q35" s="20"/>
    </row>
    <row r="36" ht="100" customHeight="1" spans="1:17">
      <c r="A36" s="11"/>
      <c r="B36" s="9" t="s">
        <v>107</v>
      </c>
      <c r="C36" s="9" t="s">
        <v>30</v>
      </c>
      <c r="D36" s="9" t="s">
        <v>108</v>
      </c>
      <c r="E36" s="15" t="s">
        <v>18</v>
      </c>
      <c r="F36" s="10">
        <v>9.2</v>
      </c>
      <c r="G36" s="10">
        <v>29.01</v>
      </c>
      <c r="H36" s="16">
        <f t="shared" si="0"/>
        <v>266.89</v>
      </c>
      <c r="I36" s="16">
        <v>1.1180776</v>
      </c>
      <c r="J36" s="16">
        <f t="shared" si="1"/>
        <v>32.44</v>
      </c>
      <c r="K36" s="16">
        <f t="shared" si="2"/>
        <v>298.45</v>
      </c>
      <c r="L36" s="17">
        <v>0.2</v>
      </c>
      <c r="M36" s="16">
        <f t="shared" si="3"/>
        <v>25.95</v>
      </c>
      <c r="N36" s="12">
        <f t="shared" si="4"/>
        <v>238.74</v>
      </c>
      <c r="O36" s="18" t="s">
        <v>109</v>
      </c>
      <c r="P36" s="19" t="s">
        <v>235</v>
      </c>
      <c r="Q36" s="20"/>
    </row>
    <row r="37" ht="100" customHeight="1" spans="1:17">
      <c r="A37" s="11"/>
      <c r="B37" s="9" t="s">
        <v>110</v>
      </c>
      <c r="C37" s="9" t="s">
        <v>30</v>
      </c>
      <c r="D37" s="9" t="s">
        <v>111</v>
      </c>
      <c r="E37" s="15" t="s">
        <v>18</v>
      </c>
      <c r="F37" s="10">
        <v>75.96</v>
      </c>
      <c r="G37" s="10">
        <v>208.79</v>
      </c>
      <c r="H37" s="16">
        <f t="shared" si="0"/>
        <v>15859.69</v>
      </c>
      <c r="I37" s="16">
        <v>1.1180776</v>
      </c>
      <c r="J37" s="16">
        <f t="shared" si="1"/>
        <v>233.44</v>
      </c>
      <c r="K37" s="16">
        <f t="shared" si="2"/>
        <v>17732.1</v>
      </c>
      <c r="L37" s="17">
        <v>0.2</v>
      </c>
      <c r="M37" s="16">
        <f t="shared" si="3"/>
        <v>186.75</v>
      </c>
      <c r="N37" s="12">
        <f t="shared" si="4"/>
        <v>14185.53</v>
      </c>
      <c r="O37" s="18" t="s">
        <v>32</v>
      </c>
      <c r="P37" s="19" t="s">
        <v>235</v>
      </c>
      <c r="Q37" s="20"/>
    </row>
    <row r="38" ht="100" customHeight="1" spans="1:17">
      <c r="A38" s="11"/>
      <c r="B38" s="9" t="s">
        <v>112</v>
      </c>
      <c r="C38" s="9" t="s">
        <v>113</v>
      </c>
      <c r="D38" s="9" t="s">
        <v>114</v>
      </c>
      <c r="E38" s="15" t="s">
        <v>18</v>
      </c>
      <c r="F38" s="10">
        <v>613.3</v>
      </c>
      <c r="G38" s="10">
        <v>274.49</v>
      </c>
      <c r="H38" s="16">
        <f t="shared" ref="H38:H69" si="5">ROUND(F38*G38,2)</f>
        <v>168344.72</v>
      </c>
      <c r="I38" s="16">
        <v>1.1180776</v>
      </c>
      <c r="J38" s="16">
        <f t="shared" ref="J38:J69" si="6">ROUND(I38*G38,2)</f>
        <v>306.9</v>
      </c>
      <c r="K38" s="16">
        <f t="shared" ref="K38:K69" si="7">ROUND(J38*F38,2)</f>
        <v>188221.77</v>
      </c>
      <c r="L38" s="17">
        <v>0.2</v>
      </c>
      <c r="M38" s="16">
        <f t="shared" ref="M38:M69" si="8">ROUND(J38*(1-L38),2)</f>
        <v>245.52</v>
      </c>
      <c r="N38" s="12">
        <f t="shared" ref="N38:N69" si="9">ROUND(M38*F38,2)</f>
        <v>150577.42</v>
      </c>
      <c r="O38" s="18" t="s">
        <v>115</v>
      </c>
      <c r="P38" s="19" t="s">
        <v>235</v>
      </c>
      <c r="Q38" s="20"/>
    </row>
    <row r="39" ht="100" customHeight="1" spans="1:17">
      <c r="A39" s="11"/>
      <c r="B39" s="9" t="s">
        <v>116</v>
      </c>
      <c r="C39" s="9" t="s">
        <v>52</v>
      </c>
      <c r="D39" s="9" t="s">
        <v>53</v>
      </c>
      <c r="E39" s="15" t="s">
        <v>54</v>
      </c>
      <c r="F39" s="10">
        <v>322.04</v>
      </c>
      <c r="G39" s="10">
        <v>13.37</v>
      </c>
      <c r="H39" s="16">
        <f t="shared" si="5"/>
        <v>4305.67</v>
      </c>
      <c r="I39" s="16">
        <v>1.1180776</v>
      </c>
      <c r="J39" s="16">
        <f t="shared" si="6"/>
        <v>14.95</v>
      </c>
      <c r="K39" s="16">
        <f t="shared" si="7"/>
        <v>4814.5</v>
      </c>
      <c r="L39" s="17">
        <v>0.2</v>
      </c>
      <c r="M39" s="16">
        <f t="shared" si="8"/>
        <v>11.96</v>
      </c>
      <c r="N39" s="12">
        <f t="shared" si="9"/>
        <v>3851.6</v>
      </c>
      <c r="O39" s="18" t="s">
        <v>55</v>
      </c>
      <c r="P39" s="19" t="s">
        <v>235</v>
      </c>
      <c r="Q39" s="20"/>
    </row>
    <row r="40" ht="100" customHeight="1" spans="1:17">
      <c r="A40" s="11"/>
      <c r="B40" s="9" t="s">
        <v>117</v>
      </c>
      <c r="C40" s="9" t="s">
        <v>118</v>
      </c>
      <c r="D40" s="9" t="s">
        <v>96</v>
      </c>
      <c r="E40" s="15" t="s">
        <v>18</v>
      </c>
      <c r="F40" s="10">
        <v>10.12</v>
      </c>
      <c r="G40" s="10">
        <v>587.72</v>
      </c>
      <c r="H40" s="16">
        <f t="shared" si="5"/>
        <v>5947.73</v>
      </c>
      <c r="I40" s="16">
        <v>1.1180776</v>
      </c>
      <c r="J40" s="16">
        <f t="shared" si="6"/>
        <v>657.12</v>
      </c>
      <c r="K40" s="16">
        <f t="shared" si="7"/>
        <v>6650.05</v>
      </c>
      <c r="L40" s="17">
        <v>0.2</v>
      </c>
      <c r="M40" s="16">
        <f t="shared" si="8"/>
        <v>525.7</v>
      </c>
      <c r="N40" s="12">
        <f t="shared" si="9"/>
        <v>5320.08</v>
      </c>
      <c r="O40" s="18" t="s">
        <v>119</v>
      </c>
      <c r="P40" s="19" t="s">
        <v>235</v>
      </c>
      <c r="Q40" s="20"/>
    </row>
    <row r="41" ht="100" customHeight="1" spans="1:17">
      <c r="A41" s="11"/>
      <c r="B41" s="9" t="s">
        <v>120</v>
      </c>
      <c r="C41" s="9" t="s">
        <v>62</v>
      </c>
      <c r="D41" s="9" t="s">
        <v>63</v>
      </c>
      <c r="E41" s="15" t="s">
        <v>64</v>
      </c>
      <c r="F41" s="10">
        <v>0.92</v>
      </c>
      <c r="G41" s="10">
        <v>4346.4</v>
      </c>
      <c r="H41" s="16">
        <f t="shared" si="5"/>
        <v>3998.69</v>
      </c>
      <c r="I41" s="16">
        <v>1.1180776</v>
      </c>
      <c r="J41" s="16">
        <f t="shared" si="6"/>
        <v>4859.61</v>
      </c>
      <c r="K41" s="16">
        <f t="shared" si="7"/>
        <v>4470.84</v>
      </c>
      <c r="L41" s="17">
        <v>0.2</v>
      </c>
      <c r="M41" s="16">
        <f t="shared" si="8"/>
        <v>3887.69</v>
      </c>
      <c r="N41" s="12">
        <f t="shared" si="9"/>
        <v>3576.67</v>
      </c>
      <c r="O41" s="18" t="s">
        <v>65</v>
      </c>
      <c r="P41" s="19" t="s">
        <v>235</v>
      </c>
      <c r="Q41" s="20"/>
    </row>
    <row r="42" ht="100" customHeight="1" spans="1:17">
      <c r="A42" s="11"/>
      <c r="B42" s="9" t="s">
        <v>121</v>
      </c>
      <c r="C42" s="9" t="s">
        <v>62</v>
      </c>
      <c r="D42" s="9" t="s">
        <v>67</v>
      </c>
      <c r="E42" s="15" t="s">
        <v>64</v>
      </c>
      <c r="F42" s="10">
        <v>31.838</v>
      </c>
      <c r="G42" s="10">
        <v>4346.4</v>
      </c>
      <c r="H42" s="16">
        <f t="shared" si="5"/>
        <v>138380.68</v>
      </c>
      <c r="I42" s="16">
        <v>1.1180776</v>
      </c>
      <c r="J42" s="16">
        <f t="shared" si="6"/>
        <v>4859.61</v>
      </c>
      <c r="K42" s="16">
        <f t="shared" si="7"/>
        <v>154720.26</v>
      </c>
      <c r="L42" s="17">
        <v>0.2</v>
      </c>
      <c r="M42" s="16">
        <f t="shared" si="8"/>
        <v>3887.69</v>
      </c>
      <c r="N42" s="12">
        <f t="shared" si="9"/>
        <v>123776.27</v>
      </c>
      <c r="O42" s="18" t="s">
        <v>68</v>
      </c>
      <c r="P42" s="19" t="s">
        <v>235</v>
      </c>
      <c r="Q42" s="20"/>
    </row>
    <row r="43" ht="100" customHeight="1" spans="1:17">
      <c r="A43" s="11"/>
      <c r="B43" s="9" t="s">
        <v>122</v>
      </c>
      <c r="C43" s="9" t="s">
        <v>62</v>
      </c>
      <c r="D43" s="9" t="s">
        <v>70</v>
      </c>
      <c r="E43" s="15" t="s">
        <v>64</v>
      </c>
      <c r="F43" s="10">
        <v>3.401</v>
      </c>
      <c r="G43" s="10">
        <v>4284.33</v>
      </c>
      <c r="H43" s="16">
        <f t="shared" si="5"/>
        <v>14571.01</v>
      </c>
      <c r="I43" s="16">
        <v>1.1180776</v>
      </c>
      <c r="J43" s="16">
        <f t="shared" si="6"/>
        <v>4790.21</v>
      </c>
      <c r="K43" s="16">
        <f t="shared" si="7"/>
        <v>16291.5</v>
      </c>
      <c r="L43" s="17">
        <v>0.2</v>
      </c>
      <c r="M43" s="16">
        <f t="shared" si="8"/>
        <v>3832.17</v>
      </c>
      <c r="N43" s="12">
        <f t="shared" si="9"/>
        <v>13033.21</v>
      </c>
      <c r="O43" s="18" t="s">
        <v>68</v>
      </c>
      <c r="P43" s="19" t="s">
        <v>235</v>
      </c>
      <c r="Q43" s="20"/>
    </row>
    <row r="44" ht="100" customHeight="1" spans="1:17">
      <c r="A44" s="11"/>
      <c r="B44" s="9" t="s">
        <v>123</v>
      </c>
      <c r="C44" s="9" t="s">
        <v>124</v>
      </c>
      <c r="D44" s="9" t="s">
        <v>67</v>
      </c>
      <c r="E44" s="15" t="s">
        <v>64</v>
      </c>
      <c r="F44" s="10">
        <v>0.246</v>
      </c>
      <c r="G44" s="10">
        <v>4822.28</v>
      </c>
      <c r="H44" s="16">
        <f t="shared" si="5"/>
        <v>1186.28</v>
      </c>
      <c r="I44" s="16">
        <v>1.1180776</v>
      </c>
      <c r="J44" s="16">
        <f t="shared" si="6"/>
        <v>5391.68</v>
      </c>
      <c r="K44" s="16">
        <f t="shared" si="7"/>
        <v>1326.35</v>
      </c>
      <c r="L44" s="17">
        <v>0.2</v>
      </c>
      <c r="M44" s="16">
        <f t="shared" si="8"/>
        <v>4313.34</v>
      </c>
      <c r="N44" s="12">
        <f t="shared" si="9"/>
        <v>1061.08</v>
      </c>
      <c r="O44" s="18" t="s">
        <v>68</v>
      </c>
      <c r="P44" s="19" t="s">
        <v>235</v>
      </c>
      <c r="Q44" s="20"/>
    </row>
    <row r="45" ht="100" customHeight="1" spans="1:17">
      <c r="A45" s="11"/>
      <c r="B45" s="9" t="s">
        <v>125</v>
      </c>
      <c r="C45" s="9" t="s">
        <v>126</v>
      </c>
      <c r="D45" s="9" t="s">
        <v>127</v>
      </c>
      <c r="E45" s="15" t="s">
        <v>128</v>
      </c>
      <c r="F45" s="10">
        <v>518</v>
      </c>
      <c r="G45" s="10">
        <v>16.58</v>
      </c>
      <c r="H45" s="16">
        <f t="shared" si="5"/>
        <v>8588.44</v>
      </c>
      <c r="I45" s="16">
        <v>1.1180776</v>
      </c>
      <c r="J45" s="16">
        <f t="shared" si="6"/>
        <v>18.54</v>
      </c>
      <c r="K45" s="16">
        <f t="shared" si="7"/>
        <v>9603.72</v>
      </c>
      <c r="L45" s="17">
        <v>0.2</v>
      </c>
      <c r="M45" s="16">
        <f t="shared" si="8"/>
        <v>14.83</v>
      </c>
      <c r="N45" s="12">
        <f t="shared" si="9"/>
        <v>7681.94</v>
      </c>
      <c r="O45" s="18" t="s">
        <v>129</v>
      </c>
      <c r="P45" s="19" t="s">
        <v>235</v>
      </c>
      <c r="Q45" s="20"/>
    </row>
    <row r="46" ht="100" customHeight="1" spans="1:17">
      <c r="A46" s="11"/>
      <c r="B46" s="9"/>
      <c r="C46" s="9" t="s">
        <v>130</v>
      </c>
      <c r="D46" s="9"/>
      <c r="E46" s="9"/>
      <c r="F46" s="10"/>
      <c r="G46" s="10"/>
      <c r="H46" s="16">
        <f t="shared" si="5"/>
        <v>0</v>
      </c>
      <c r="I46" s="16">
        <v>1.1180776</v>
      </c>
      <c r="J46" s="16">
        <f t="shared" si="6"/>
        <v>0</v>
      </c>
      <c r="K46" s="16">
        <f t="shared" si="7"/>
        <v>0</v>
      </c>
      <c r="L46" s="17">
        <v>0.2</v>
      </c>
      <c r="M46" s="16">
        <f t="shared" si="8"/>
        <v>0</v>
      </c>
      <c r="N46" s="12">
        <f t="shared" si="9"/>
        <v>0</v>
      </c>
      <c r="O46" s="18"/>
      <c r="P46" s="19"/>
      <c r="Q46" s="20"/>
    </row>
    <row r="47" ht="100" customHeight="1" spans="1:17">
      <c r="A47" s="11"/>
      <c r="B47" s="9" t="s">
        <v>131</v>
      </c>
      <c r="C47" s="9" t="s">
        <v>132</v>
      </c>
      <c r="D47" s="9" t="s">
        <v>133</v>
      </c>
      <c r="E47" s="15" t="s">
        <v>54</v>
      </c>
      <c r="F47" s="10">
        <v>966.67</v>
      </c>
      <c r="G47" s="10">
        <v>73.27</v>
      </c>
      <c r="H47" s="16">
        <f t="shared" si="5"/>
        <v>70827.91</v>
      </c>
      <c r="I47" s="16">
        <v>1.1180776</v>
      </c>
      <c r="J47" s="16">
        <f t="shared" si="6"/>
        <v>81.92</v>
      </c>
      <c r="K47" s="16">
        <f t="shared" si="7"/>
        <v>79189.61</v>
      </c>
      <c r="L47" s="17">
        <v>0.2</v>
      </c>
      <c r="M47" s="16">
        <f t="shared" si="8"/>
        <v>65.54</v>
      </c>
      <c r="N47" s="12">
        <f t="shared" si="9"/>
        <v>63355.55</v>
      </c>
      <c r="O47" s="18" t="s">
        <v>134</v>
      </c>
      <c r="P47" s="19" t="s">
        <v>235</v>
      </c>
      <c r="Q47" s="20"/>
    </row>
    <row r="48" ht="100" customHeight="1" spans="1:17">
      <c r="A48" s="11"/>
      <c r="B48" s="9" t="s">
        <v>135</v>
      </c>
      <c r="C48" s="9" t="s">
        <v>136</v>
      </c>
      <c r="D48" s="9" t="s">
        <v>137</v>
      </c>
      <c r="E48" s="15" t="s">
        <v>36</v>
      </c>
      <c r="F48" s="10">
        <v>2605.59</v>
      </c>
      <c r="G48" s="10">
        <v>73.03</v>
      </c>
      <c r="H48" s="16">
        <f t="shared" si="5"/>
        <v>190286.24</v>
      </c>
      <c r="I48" s="16">
        <v>1.1180776</v>
      </c>
      <c r="J48" s="16">
        <f t="shared" si="6"/>
        <v>81.65</v>
      </c>
      <c r="K48" s="16">
        <f t="shared" si="7"/>
        <v>212746.42</v>
      </c>
      <c r="L48" s="17">
        <v>0.2</v>
      </c>
      <c r="M48" s="16">
        <f t="shared" si="8"/>
        <v>65.32</v>
      </c>
      <c r="N48" s="12">
        <f t="shared" si="9"/>
        <v>170197.14</v>
      </c>
      <c r="O48" s="18" t="s">
        <v>299</v>
      </c>
      <c r="P48" s="19" t="s">
        <v>235</v>
      </c>
      <c r="Q48" s="20"/>
    </row>
    <row r="49" ht="100" customHeight="1" spans="1:17">
      <c r="A49" s="11"/>
      <c r="B49" s="9" t="s">
        <v>139</v>
      </c>
      <c r="C49" s="9" t="s">
        <v>136</v>
      </c>
      <c r="D49" s="9" t="s">
        <v>140</v>
      </c>
      <c r="E49" s="15" t="s">
        <v>36</v>
      </c>
      <c r="F49" s="10">
        <v>50.35</v>
      </c>
      <c r="G49" s="10">
        <v>147.92</v>
      </c>
      <c r="H49" s="16">
        <f t="shared" si="5"/>
        <v>7447.77</v>
      </c>
      <c r="I49" s="16">
        <v>1.1180776</v>
      </c>
      <c r="J49" s="16">
        <f t="shared" si="6"/>
        <v>165.39</v>
      </c>
      <c r="K49" s="16">
        <f t="shared" si="7"/>
        <v>8327.39</v>
      </c>
      <c r="L49" s="17">
        <v>0.2</v>
      </c>
      <c r="M49" s="16">
        <f t="shared" si="8"/>
        <v>132.31</v>
      </c>
      <c r="N49" s="12">
        <f t="shared" si="9"/>
        <v>6661.81</v>
      </c>
      <c r="O49" s="18" t="s">
        <v>299</v>
      </c>
      <c r="P49" s="19" t="s">
        <v>235</v>
      </c>
      <c r="Q49" s="20"/>
    </row>
    <row r="50" ht="100" customHeight="1" spans="1:17">
      <c r="A50" s="11"/>
      <c r="B50" s="9" t="s">
        <v>141</v>
      </c>
      <c r="C50" s="9" t="s">
        <v>142</v>
      </c>
      <c r="D50" s="9" t="s">
        <v>143</v>
      </c>
      <c r="E50" s="15" t="s">
        <v>64</v>
      </c>
      <c r="F50" s="10">
        <v>23.15</v>
      </c>
      <c r="G50" s="10">
        <v>5269.12</v>
      </c>
      <c r="H50" s="16">
        <f t="shared" si="5"/>
        <v>121980.13</v>
      </c>
      <c r="I50" s="16">
        <v>1.1180776</v>
      </c>
      <c r="J50" s="16">
        <f t="shared" si="6"/>
        <v>5891.29</v>
      </c>
      <c r="K50" s="16">
        <f t="shared" si="7"/>
        <v>136383.36</v>
      </c>
      <c r="L50" s="17">
        <v>0.2</v>
      </c>
      <c r="M50" s="16">
        <f t="shared" si="8"/>
        <v>4713.03</v>
      </c>
      <c r="N50" s="12">
        <f t="shared" si="9"/>
        <v>109106.64</v>
      </c>
      <c r="O50" s="18" t="s">
        <v>68</v>
      </c>
      <c r="P50" s="19" t="s">
        <v>235</v>
      </c>
      <c r="Q50" s="20"/>
    </row>
    <row r="51" ht="100" customHeight="1" spans="1:17">
      <c r="A51" s="11"/>
      <c r="B51" s="9" t="s">
        <v>144</v>
      </c>
      <c r="C51" s="9" t="s">
        <v>145</v>
      </c>
      <c r="D51" s="9" t="s">
        <v>146</v>
      </c>
      <c r="E51" s="15" t="s">
        <v>36</v>
      </c>
      <c r="F51" s="10">
        <v>78.5</v>
      </c>
      <c r="G51" s="10">
        <v>24.65</v>
      </c>
      <c r="H51" s="16">
        <f t="shared" si="5"/>
        <v>1935.03</v>
      </c>
      <c r="I51" s="16">
        <v>1.1180776</v>
      </c>
      <c r="J51" s="16">
        <f t="shared" si="6"/>
        <v>27.56</v>
      </c>
      <c r="K51" s="16">
        <f t="shared" si="7"/>
        <v>2163.46</v>
      </c>
      <c r="L51" s="17">
        <v>0.2</v>
      </c>
      <c r="M51" s="16">
        <f t="shared" si="8"/>
        <v>22.05</v>
      </c>
      <c r="N51" s="12">
        <f t="shared" si="9"/>
        <v>1730.93</v>
      </c>
      <c r="O51" s="18" t="s">
        <v>300</v>
      </c>
      <c r="P51" s="19" t="s">
        <v>235</v>
      </c>
      <c r="Q51" s="20"/>
    </row>
    <row r="52" ht="100" customHeight="1" spans="1:17">
      <c r="A52" s="11"/>
      <c r="B52" s="9" t="s">
        <v>148</v>
      </c>
      <c r="C52" s="9" t="s">
        <v>149</v>
      </c>
      <c r="D52" s="9" t="s">
        <v>150</v>
      </c>
      <c r="E52" s="15" t="s">
        <v>54</v>
      </c>
      <c r="F52" s="10">
        <v>639.96</v>
      </c>
      <c r="G52" s="10">
        <v>765.53</v>
      </c>
      <c r="H52" s="16">
        <f t="shared" si="5"/>
        <v>489908.58</v>
      </c>
      <c r="I52" s="16">
        <v>1.1180776</v>
      </c>
      <c r="J52" s="16">
        <f t="shared" si="6"/>
        <v>855.92</v>
      </c>
      <c r="K52" s="16">
        <f t="shared" si="7"/>
        <v>547754.56</v>
      </c>
      <c r="L52" s="17">
        <v>0.2</v>
      </c>
      <c r="M52" s="16">
        <f t="shared" si="8"/>
        <v>684.74</v>
      </c>
      <c r="N52" s="12">
        <f t="shared" si="9"/>
        <v>438206.21</v>
      </c>
      <c r="O52" s="18" t="s">
        <v>151</v>
      </c>
      <c r="P52" s="19" t="s">
        <v>235</v>
      </c>
      <c r="Q52" s="20"/>
    </row>
    <row r="53" ht="100" customHeight="1" spans="1:17">
      <c r="A53" s="11"/>
      <c r="B53" s="9" t="s">
        <v>152</v>
      </c>
      <c r="C53" s="9" t="s">
        <v>153</v>
      </c>
      <c r="D53" s="9" t="s">
        <v>154</v>
      </c>
      <c r="E53" s="15" t="s">
        <v>54</v>
      </c>
      <c r="F53" s="10">
        <v>11580.37</v>
      </c>
      <c r="G53" s="10">
        <v>208.3</v>
      </c>
      <c r="H53" s="16">
        <f t="shared" si="5"/>
        <v>2412191.07</v>
      </c>
      <c r="I53" s="16">
        <v>1.1180776</v>
      </c>
      <c r="J53" s="16">
        <f t="shared" si="6"/>
        <v>232.9</v>
      </c>
      <c r="K53" s="16">
        <f t="shared" si="7"/>
        <v>2697068.17</v>
      </c>
      <c r="L53" s="17">
        <v>0.2</v>
      </c>
      <c r="M53" s="16">
        <f t="shared" si="8"/>
        <v>186.32</v>
      </c>
      <c r="N53" s="12">
        <f t="shared" si="9"/>
        <v>2157654.54</v>
      </c>
      <c r="O53" s="18" t="s">
        <v>155</v>
      </c>
      <c r="P53" s="19" t="s">
        <v>235</v>
      </c>
      <c r="Q53" s="20"/>
    </row>
    <row r="54" ht="100" customHeight="1" spans="1:17">
      <c r="A54" s="11"/>
      <c r="B54" s="9" t="s">
        <v>156</v>
      </c>
      <c r="C54" s="9" t="s">
        <v>157</v>
      </c>
      <c r="D54" s="9" t="s">
        <v>158</v>
      </c>
      <c r="E54" s="15" t="s">
        <v>64</v>
      </c>
      <c r="F54" s="10">
        <v>138.127</v>
      </c>
      <c r="G54" s="10">
        <v>998.9</v>
      </c>
      <c r="H54" s="16">
        <f t="shared" si="5"/>
        <v>137975.06</v>
      </c>
      <c r="I54" s="16">
        <v>1.1180776</v>
      </c>
      <c r="J54" s="16">
        <f t="shared" si="6"/>
        <v>1116.85</v>
      </c>
      <c r="K54" s="16">
        <f t="shared" si="7"/>
        <v>154267.14</v>
      </c>
      <c r="L54" s="17">
        <v>0.2</v>
      </c>
      <c r="M54" s="16">
        <f t="shared" si="8"/>
        <v>893.48</v>
      </c>
      <c r="N54" s="12">
        <f t="shared" si="9"/>
        <v>123413.71</v>
      </c>
      <c r="O54" s="18" t="s">
        <v>301</v>
      </c>
      <c r="P54" s="19" t="s">
        <v>235</v>
      </c>
      <c r="Q54" s="20"/>
    </row>
    <row r="55" ht="100" customHeight="1" spans="1:17">
      <c r="A55" s="11"/>
      <c r="B55" s="9" t="s">
        <v>160</v>
      </c>
      <c r="C55" s="9" t="s">
        <v>157</v>
      </c>
      <c r="D55" s="9" t="s">
        <v>161</v>
      </c>
      <c r="E55" s="15" t="s">
        <v>64</v>
      </c>
      <c r="F55" s="10">
        <v>240.3</v>
      </c>
      <c r="G55" s="10">
        <v>1143.99</v>
      </c>
      <c r="H55" s="16">
        <f t="shared" si="5"/>
        <v>274900.8</v>
      </c>
      <c r="I55" s="16">
        <v>1.1180776</v>
      </c>
      <c r="J55" s="16">
        <f t="shared" si="6"/>
        <v>1279.07</v>
      </c>
      <c r="K55" s="16">
        <f t="shared" si="7"/>
        <v>307360.52</v>
      </c>
      <c r="L55" s="17">
        <v>0.2</v>
      </c>
      <c r="M55" s="16">
        <f t="shared" si="8"/>
        <v>1023.26</v>
      </c>
      <c r="N55" s="12">
        <f t="shared" si="9"/>
        <v>245889.38</v>
      </c>
      <c r="O55" s="18" t="s">
        <v>301</v>
      </c>
      <c r="P55" s="19" t="s">
        <v>235</v>
      </c>
      <c r="Q55" s="20"/>
    </row>
    <row r="56" ht="100" customHeight="1" spans="1:17">
      <c r="A56" s="11"/>
      <c r="B56" s="9"/>
      <c r="C56" s="9" t="s">
        <v>162</v>
      </c>
      <c r="D56" s="9"/>
      <c r="E56" s="9"/>
      <c r="F56" s="10"/>
      <c r="G56" s="10"/>
      <c r="H56" s="16">
        <f t="shared" si="5"/>
        <v>0</v>
      </c>
      <c r="I56" s="16">
        <v>1.1180776</v>
      </c>
      <c r="J56" s="16">
        <f t="shared" si="6"/>
        <v>0</v>
      </c>
      <c r="K56" s="16">
        <f t="shared" si="7"/>
        <v>0</v>
      </c>
      <c r="L56" s="17">
        <v>0.2</v>
      </c>
      <c r="M56" s="16">
        <f t="shared" si="8"/>
        <v>0</v>
      </c>
      <c r="N56" s="12">
        <f t="shared" si="9"/>
        <v>0</v>
      </c>
      <c r="O56" s="18"/>
      <c r="P56" s="19"/>
      <c r="Q56" s="20"/>
    </row>
    <row r="57" ht="100" customHeight="1" spans="1:17">
      <c r="A57" s="11"/>
      <c r="B57" s="9" t="s">
        <v>163</v>
      </c>
      <c r="C57" s="9" t="s">
        <v>164</v>
      </c>
      <c r="D57" s="9" t="s">
        <v>165</v>
      </c>
      <c r="E57" s="15" t="s">
        <v>18</v>
      </c>
      <c r="F57" s="10">
        <v>332.95</v>
      </c>
      <c r="G57" s="10">
        <v>213.52</v>
      </c>
      <c r="H57" s="16">
        <f t="shared" si="5"/>
        <v>71091.48</v>
      </c>
      <c r="I57" s="16">
        <v>1.1180776</v>
      </c>
      <c r="J57" s="16">
        <f t="shared" si="6"/>
        <v>238.73</v>
      </c>
      <c r="K57" s="16">
        <f t="shared" si="7"/>
        <v>79485.15</v>
      </c>
      <c r="L57" s="17">
        <v>0.2</v>
      </c>
      <c r="M57" s="16">
        <f t="shared" si="8"/>
        <v>190.98</v>
      </c>
      <c r="N57" s="12">
        <f t="shared" si="9"/>
        <v>63586.79</v>
      </c>
      <c r="O57" s="18" t="s">
        <v>166</v>
      </c>
      <c r="P57" s="19" t="s">
        <v>235</v>
      </c>
      <c r="Q57" s="20"/>
    </row>
    <row r="58" ht="100" customHeight="1" spans="1:17">
      <c r="A58" s="11"/>
      <c r="B58" s="9" t="s">
        <v>167</v>
      </c>
      <c r="C58" s="9" t="s">
        <v>168</v>
      </c>
      <c r="D58" s="9" t="s">
        <v>169</v>
      </c>
      <c r="E58" s="15" t="s">
        <v>18</v>
      </c>
      <c r="F58" s="10">
        <v>27362.1</v>
      </c>
      <c r="G58" s="10">
        <v>5.25</v>
      </c>
      <c r="H58" s="16">
        <f t="shared" si="5"/>
        <v>143651.03</v>
      </c>
      <c r="I58" s="16">
        <v>1.1180776</v>
      </c>
      <c r="J58" s="16">
        <f t="shared" si="6"/>
        <v>5.87</v>
      </c>
      <c r="K58" s="16">
        <f t="shared" si="7"/>
        <v>160615.53</v>
      </c>
      <c r="L58" s="17">
        <v>0.2</v>
      </c>
      <c r="M58" s="16">
        <f t="shared" si="8"/>
        <v>4.7</v>
      </c>
      <c r="N58" s="12">
        <f t="shared" si="9"/>
        <v>128601.87</v>
      </c>
      <c r="O58" s="18" t="s">
        <v>170</v>
      </c>
      <c r="P58" s="19" t="s">
        <v>235</v>
      </c>
      <c r="Q58" s="20"/>
    </row>
    <row r="59" ht="100" customHeight="1" spans="1:17">
      <c r="A59" s="11"/>
      <c r="B59" s="9" t="s">
        <v>171</v>
      </c>
      <c r="C59" s="9" t="s">
        <v>30</v>
      </c>
      <c r="D59" s="9" t="s">
        <v>108</v>
      </c>
      <c r="E59" s="15" t="s">
        <v>18</v>
      </c>
      <c r="F59" s="10">
        <v>18863.45</v>
      </c>
      <c r="G59" s="10">
        <v>29.01</v>
      </c>
      <c r="H59" s="16">
        <f t="shared" si="5"/>
        <v>547228.68</v>
      </c>
      <c r="I59" s="16">
        <v>1.1180776</v>
      </c>
      <c r="J59" s="16">
        <f t="shared" si="6"/>
        <v>32.44</v>
      </c>
      <c r="K59" s="16">
        <f t="shared" si="7"/>
        <v>611930.32</v>
      </c>
      <c r="L59" s="17">
        <v>0.2</v>
      </c>
      <c r="M59" s="16">
        <f t="shared" si="8"/>
        <v>25.95</v>
      </c>
      <c r="N59" s="12">
        <f t="shared" si="9"/>
        <v>489506.53</v>
      </c>
      <c r="O59" s="18" t="s">
        <v>109</v>
      </c>
      <c r="P59" s="19" t="s">
        <v>235</v>
      </c>
      <c r="Q59" s="20"/>
    </row>
    <row r="60" ht="100" customHeight="1" spans="1:17">
      <c r="A60" s="11"/>
      <c r="B60" s="9" t="s">
        <v>332</v>
      </c>
      <c r="C60" s="9" t="s">
        <v>333</v>
      </c>
      <c r="D60" s="9" t="s">
        <v>334</v>
      </c>
      <c r="E60" s="15" t="s">
        <v>18</v>
      </c>
      <c r="F60" s="10">
        <v>8498.65</v>
      </c>
      <c r="G60" s="10">
        <v>14.28</v>
      </c>
      <c r="H60" s="16">
        <f t="shared" si="5"/>
        <v>121360.72</v>
      </c>
      <c r="I60" s="16">
        <v>1.1180776</v>
      </c>
      <c r="J60" s="16">
        <f t="shared" si="6"/>
        <v>15.97</v>
      </c>
      <c r="K60" s="16">
        <f t="shared" si="7"/>
        <v>135723.44</v>
      </c>
      <c r="L60" s="17">
        <v>0.2</v>
      </c>
      <c r="M60" s="16">
        <f t="shared" si="8"/>
        <v>12.78</v>
      </c>
      <c r="N60" s="12">
        <f t="shared" si="9"/>
        <v>108612.75</v>
      </c>
      <c r="O60" s="18" t="s">
        <v>335</v>
      </c>
      <c r="P60" s="19" t="s">
        <v>235</v>
      </c>
      <c r="Q60" s="20"/>
    </row>
    <row r="61" ht="100" customHeight="1" spans="1:17">
      <c r="A61" s="11"/>
      <c r="B61" s="9"/>
      <c r="C61" s="9" t="s">
        <v>172</v>
      </c>
      <c r="D61" s="9"/>
      <c r="E61" s="9"/>
      <c r="F61" s="10"/>
      <c r="G61" s="10"/>
      <c r="H61" s="16">
        <f t="shared" si="5"/>
        <v>0</v>
      </c>
      <c r="I61" s="16">
        <v>1.1180776</v>
      </c>
      <c r="J61" s="16">
        <f t="shared" si="6"/>
        <v>0</v>
      </c>
      <c r="K61" s="16">
        <f t="shared" si="7"/>
        <v>0</v>
      </c>
      <c r="L61" s="17">
        <v>0.2</v>
      </c>
      <c r="M61" s="16">
        <f t="shared" si="8"/>
        <v>0</v>
      </c>
      <c r="N61" s="12">
        <f t="shared" si="9"/>
        <v>0</v>
      </c>
      <c r="O61" s="18"/>
      <c r="P61" s="19" t="s">
        <v>235</v>
      </c>
      <c r="Q61" s="20"/>
    </row>
    <row r="62" ht="100" customHeight="1" spans="1:17">
      <c r="A62" s="11"/>
      <c r="B62" s="9" t="s">
        <v>173</v>
      </c>
      <c r="C62" s="9" t="s">
        <v>174</v>
      </c>
      <c r="D62" s="9" t="s">
        <v>175</v>
      </c>
      <c r="E62" s="15" t="s">
        <v>36</v>
      </c>
      <c r="F62" s="10">
        <v>122.69</v>
      </c>
      <c r="G62" s="10">
        <v>65.76</v>
      </c>
      <c r="H62" s="16">
        <f t="shared" si="5"/>
        <v>8068.09</v>
      </c>
      <c r="I62" s="16">
        <v>1.1180776</v>
      </c>
      <c r="J62" s="16">
        <f t="shared" si="6"/>
        <v>73.52</v>
      </c>
      <c r="K62" s="16">
        <f t="shared" si="7"/>
        <v>9020.17</v>
      </c>
      <c r="L62" s="17">
        <v>0.2</v>
      </c>
      <c r="M62" s="16">
        <f t="shared" si="8"/>
        <v>58.82</v>
      </c>
      <c r="N62" s="12">
        <f t="shared" si="9"/>
        <v>7216.63</v>
      </c>
      <c r="O62" s="18" t="s">
        <v>176</v>
      </c>
      <c r="P62" s="19" t="s">
        <v>235</v>
      </c>
      <c r="Q62" s="20"/>
    </row>
    <row r="63" ht="100" customHeight="1" spans="1:17">
      <c r="A63" s="11"/>
      <c r="B63" s="9" t="s">
        <v>177</v>
      </c>
      <c r="C63" s="9" t="s">
        <v>16</v>
      </c>
      <c r="D63" s="9" t="s">
        <v>17</v>
      </c>
      <c r="E63" s="15" t="s">
        <v>18</v>
      </c>
      <c r="F63" s="10">
        <v>13.31</v>
      </c>
      <c r="G63" s="10">
        <v>553.82</v>
      </c>
      <c r="H63" s="16">
        <f t="shared" si="5"/>
        <v>7371.34</v>
      </c>
      <c r="I63" s="16">
        <v>1.1180776</v>
      </c>
      <c r="J63" s="16">
        <f t="shared" si="6"/>
        <v>619.21</v>
      </c>
      <c r="K63" s="16">
        <f t="shared" si="7"/>
        <v>8241.69</v>
      </c>
      <c r="L63" s="17">
        <v>0.2</v>
      </c>
      <c r="M63" s="16">
        <f t="shared" si="8"/>
        <v>495.37</v>
      </c>
      <c r="N63" s="12">
        <f t="shared" si="9"/>
        <v>6593.37</v>
      </c>
      <c r="O63" s="18" t="s">
        <v>178</v>
      </c>
      <c r="P63" s="19" t="s">
        <v>235</v>
      </c>
      <c r="Q63" s="20"/>
    </row>
    <row r="64" ht="100" customHeight="1" spans="1:17">
      <c r="A64" s="11"/>
      <c r="B64" s="9" t="s">
        <v>179</v>
      </c>
      <c r="C64" s="9" t="s">
        <v>180</v>
      </c>
      <c r="D64" s="9" t="s">
        <v>40</v>
      </c>
      <c r="E64" s="15" t="s">
        <v>18</v>
      </c>
      <c r="F64" s="10">
        <v>39.13</v>
      </c>
      <c r="G64" s="10">
        <v>687.18</v>
      </c>
      <c r="H64" s="16">
        <f t="shared" si="5"/>
        <v>26889.35</v>
      </c>
      <c r="I64" s="16">
        <v>1.1180776</v>
      </c>
      <c r="J64" s="16">
        <f t="shared" si="6"/>
        <v>768.32</v>
      </c>
      <c r="K64" s="16">
        <f t="shared" si="7"/>
        <v>30064.36</v>
      </c>
      <c r="L64" s="17">
        <v>0.2</v>
      </c>
      <c r="M64" s="16">
        <f t="shared" si="8"/>
        <v>614.66</v>
      </c>
      <c r="N64" s="12">
        <f t="shared" si="9"/>
        <v>24051.65</v>
      </c>
      <c r="O64" s="18" t="s">
        <v>181</v>
      </c>
      <c r="P64" s="19" t="s">
        <v>235</v>
      </c>
      <c r="Q64" s="20"/>
    </row>
    <row r="65" ht="100" customHeight="1" spans="1:17">
      <c r="A65" s="11"/>
      <c r="B65" s="9" t="s">
        <v>182</v>
      </c>
      <c r="C65" s="9" t="s">
        <v>183</v>
      </c>
      <c r="D65" s="9" t="s">
        <v>40</v>
      </c>
      <c r="E65" s="15" t="s">
        <v>18</v>
      </c>
      <c r="F65" s="10">
        <v>3.5</v>
      </c>
      <c r="G65" s="10">
        <v>686.62</v>
      </c>
      <c r="H65" s="16">
        <f t="shared" si="5"/>
        <v>2403.17</v>
      </c>
      <c r="I65" s="16">
        <v>1.1180776</v>
      </c>
      <c r="J65" s="16">
        <f t="shared" si="6"/>
        <v>767.69</v>
      </c>
      <c r="K65" s="16">
        <f t="shared" si="7"/>
        <v>2686.92</v>
      </c>
      <c r="L65" s="17">
        <v>0.2</v>
      </c>
      <c r="M65" s="16">
        <f t="shared" si="8"/>
        <v>614.15</v>
      </c>
      <c r="N65" s="12">
        <f t="shared" si="9"/>
        <v>2149.53</v>
      </c>
      <c r="O65" s="18" t="s">
        <v>181</v>
      </c>
      <c r="P65" s="19" t="s">
        <v>235</v>
      </c>
      <c r="Q65" s="20"/>
    </row>
    <row r="66" ht="100" customHeight="1" spans="1:17">
      <c r="A66" s="11"/>
      <c r="B66" s="9" t="s">
        <v>184</v>
      </c>
      <c r="C66" s="9" t="s">
        <v>62</v>
      </c>
      <c r="D66" s="9" t="s">
        <v>67</v>
      </c>
      <c r="E66" s="15" t="s">
        <v>64</v>
      </c>
      <c r="F66" s="10">
        <v>0.248</v>
      </c>
      <c r="G66" s="10">
        <v>4346.4</v>
      </c>
      <c r="H66" s="16">
        <f t="shared" si="5"/>
        <v>1077.91</v>
      </c>
      <c r="I66" s="16">
        <v>1.1180776</v>
      </c>
      <c r="J66" s="16">
        <f t="shared" si="6"/>
        <v>4859.61</v>
      </c>
      <c r="K66" s="16">
        <f t="shared" si="7"/>
        <v>1205.18</v>
      </c>
      <c r="L66" s="17">
        <v>0.2</v>
      </c>
      <c r="M66" s="16">
        <f t="shared" si="8"/>
        <v>3887.69</v>
      </c>
      <c r="N66" s="12">
        <f t="shared" si="9"/>
        <v>964.15</v>
      </c>
      <c r="O66" s="18" t="s">
        <v>65</v>
      </c>
      <c r="P66" s="19" t="s">
        <v>235</v>
      </c>
      <c r="Q66" s="20"/>
    </row>
    <row r="67" ht="100" customHeight="1" spans="1:17">
      <c r="A67" s="11"/>
      <c r="B67" s="9" t="s">
        <v>185</v>
      </c>
      <c r="C67" s="9" t="s">
        <v>62</v>
      </c>
      <c r="D67" s="9" t="s">
        <v>70</v>
      </c>
      <c r="E67" s="15" t="s">
        <v>64</v>
      </c>
      <c r="F67" s="10">
        <v>8.976</v>
      </c>
      <c r="G67" s="10">
        <v>4284.33</v>
      </c>
      <c r="H67" s="16">
        <f t="shared" si="5"/>
        <v>38456.15</v>
      </c>
      <c r="I67" s="16">
        <v>1.1180776</v>
      </c>
      <c r="J67" s="16">
        <f t="shared" si="6"/>
        <v>4790.21</v>
      </c>
      <c r="K67" s="16">
        <f t="shared" si="7"/>
        <v>42996.92</v>
      </c>
      <c r="L67" s="17">
        <v>0.2</v>
      </c>
      <c r="M67" s="16">
        <f t="shared" si="8"/>
        <v>3832.17</v>
      </c>
      <c r="N67" s="12">
        <f t="shared" si="9"/>
        <v>34397.56</v>
      </c>
      <c r="O67" s="18" t="s">
        <v>68</v>
      </c>
      <c r="P67" s="19" t="s">
        <v>235</v>
      </c>
      <c r="Q67" s="20"/>
    </row>
    <row r="68" ht="100" customHeight="1" spans="1:17">
      <c r="A68" s="11"/>
      <c r="B68" s="9" t="s">
        <v>186</v>
      </c>
      <c r="C68" s="9" t="s">
        <v>124</v>
      </c>
      <c r="D68" s="9" t="s">
        <v>67</v>
      </c>
      <c r="E68" s="15" t="s">
        <v>64</v>
      </c>
      <c r="F68" s="10">
        <v>0.158</v>
      </c>
      <c r="G68" s="10">
        <v>4822.28</v>
      </c>
      <c r="H68" s="16">
        <f t="shared" si="5"/>
        <v>761.92</v>
      </c>
      <c r="I68" s="16">
        <v>1.1180776</v>
      </c>
      <c r="J68" s="16">
        <f t="shared" si="6"/>
        <v>5391.68</v>
      </c>
      <c r="K68" s="16">
        <f t="shared" si="7"/>
        <v>851.89</v>
      </c>
      <c r="L68" s="17">
        <v>0.2</v>
      </c>
      <c r="M68" s="16">
        <f t="shared" si="8"/>
        <v>4313.34</v>
      </c>
      <c r="N68" s="12">
        <f t="shared" si="9"/>
        <v>681.51</v>
      </c>
      <c r="O68" s="18" t="s">
        <v>68</v>
      </c>
      <c r="P68" s="19" t="s">
        <v>235</v>
      </c>
      <c r="Q68" s="20"/>
    </row>
    <row r="69" ht="100" customHeight="1" spans="1:17">
      <c r="A69" s="11"/>
      <c r="B69" s="9" t="s">
        <v>187</v>
      </c>
      <c r="C69" s="9" t="s">
        <v>124</v>
      </c>
      <c r="D69" s="9" t="s">
        <v>70</v>
      </c>
      <c r="E69" s="15" t="s">
        <v>64</v>
      </c>
      <c r="F69" s="10">
        <v>1.19</v>
      </c>
      <c r="G69" s="10">
        <v>4516.56</v>
      </c>
      <c r="H69" s="16">
        <f t="shared" si="5"/>
        <v>5374.71</v>
      </c>
      <c r="I69" s="16">
        <v>1.1180776</v>
      </c>
      <c r="J69" s="16">
        <f t="shared" si="6"/>
        <v>5049.86</v>
      </c>
      <c r="K69" s="16">
        <f t="shared" si="7"/>
        <v>6009.33</v>
      </c>
      <c r="L69" s="17">
        <v>0.2</v>
      </c>
      <c r="M69" s="16">
        <f t="shared" si="8"/>
        <v>4039.89</v>
      </c>
      <c r="N69" s="12">
        <f t="shared" si="9"/>
        <v>4807.47</v>
      </c>
      <c r="O69" s="18" t="s">
        <v>68</v>
      </c>
      <c r="P69" s="19" t="s">
        <v>235</v>
      </c>
      <c r="Q69" s="20"/>
    </row>
    <row r="70" ht="100" customHeight="1" spans="1:17">
      <c r="A70" s="11"/>
      <c r="B70" s="9"/>
      <c r="C70" s="9" t="s">
        <v>188</v>
      </c>
      <c r="D70" s="9"/>
      <c r="E70" s="9"/>
      <c r="F70" s="10"/>
      <c r="G70" s="10"/>
      <c r="H70" s="16">
        <f t="shared" ref="H70:H85" si="10">ROUND(F70*G70,2)</f>
        <v>0</v>
      </c>
      <c r="I70" s="16">
        <v>1.1180776</v>
      </c>
      <c r="J70" s="16">
        <f t="shared" ref="J70:J85" si="11">ROUND(I70*G70,2)</f>
        <v>0</v>
      </c>
      <c r="K70" s="16">
        <f t="shared" ref="K70:K85" si="12">ROUND(J70*F70,2)</f>
        <v>0</v>
      </c>
      <c r="L70" s="17">
        <v>0.2</v>
      </c>
      <c r="M70" s="16">
        <f t="shared" ref="M70:M85" si="13">ROUND(J70*(1-L70),2)</f>
        <v>0</v>
      </c>
      <c r="N70" s="12">
        <f t="shared" ref="N70:N85" si="14">ROUND(M70*F70,2)</f>
        <v>0</v>
      </c>
      <c r="O70" s="18"/>
      <c r="P70" s="19"/>
      <c r="Q70" s="20"/>
    </row>
    <row r="71" ht="100" customHeight="1" spans="1:17">
      <c r="A71" s="11"/>
      <c r="B71" s="9" t="s">
        <v>189</v>
      </c>
      <c r="C71" s="9" t="s">
        <v>190</v>
      </c>
      <c r="D71" s="9" t="s">
        <v>191</v>
      </c>
      <c r="E71" s="15" t="s">
        <v>64</v>
      </c>
      <c r="F71" s="10">
        <v>20.05</v>
      </c>
      <c r="G71" s="10">
        <v>10079.56</v>
      </c>
      <c r="H71" s="16">
        <f t="shared" si="10"/>
        <v>202095.18</v>
      </c>
      <c r="I71" s="16">
        <v>1.1180776</v>
      </c>
      <c r="J71" s="16">
        <f t="shared" si="11"/>
        <v>11269.73</v>
      </c>
      <c r="K71" s="16">
        <f t="shared" si="12"/>
        <v>225958.09</v>
      </c>
      <c r="L71" s="17">
        <v>0.2</v>
      </c>
      <c r="M71" s="16">
        <f t="shared" si="13"/>
        <v>9015.78</v>
      </c>
      <c r="N71" s="12">
        <f t="shared" si="14"/>
        <v>180766.39</v>
      </c>
      <c r="O71" s="18" t="s">
        <v>192</v>
      </c>
      <c r="P71" s="19" t="s">
        <v>235</v>
      </c>
      <c r="Q71" s="20"/>
    </row>
    <row r="72" ht="100" customHeight="1" spans="1:17">
      <c r="A72" s="11"/>
      <c r="B72" s="9" t="s">
        <v>193</v>
      </c>
      <c r="C72" s="9" t="s">
        <v>194</v>
      </c>
      <c r="D72" s="9" t="s">
        <v>195</v>
      </c>
      <c r="E72" s="15" t="s">
        <v>128</v>
      </c>
      <c r="F72" s="10">
        <v>65</v>
      </c>
      <c r="G72" s="10">
        <v>163.3</v>
      </c>
      <c r="H72" s="16">
        <f t="shared" si="10"/>
        <v>10614.5</v>
      </c>
      <c r="I72" s="16">
        <v>1.1180776</v>
      </c>
      <c r="J72" s="16">
        <f t="shared" si="11"/>
        <v>182.58</v>
      </c>
      <c r="K72" s="16">
        <f t="shared" si="12"/>
        <v>11867.7</v>
      </c>
      <c r="L72" s="17">
        <v>0.2</v>
      </c>
      <c r="M72" s="16">
        <f t="shared" si="13"/>
        <v>146.06</v>
      </c>
      <c r="N72" s="12">
        <f t="shared" si="14"/>
        <v>9493.9</v>
      </c>
      <c r="O72" s="21" t="s">
        <v>196</v>
      </c>
      <c r="P72" s="19" t="s">
        <v>235</v>
      </c>
      <c r="Q72" s="20"/>
    </row>
    <row r="73" ht="100" customHeight="1" spans="1:17">
      <c r="A73" s="11"/>
      <c r="B73" s="9" t="s">
        <v>197</v>
      </c>
      <c r="C73" s="9" t="s">
        <v>16</v>
      </c>
      <c r="D73" s="9" t="s">
        <v>198</v>
      </c>
      <c r="E73" s="15" t="s">
        <v>18</v>
      </c>
      <c r="F73" s="10">
        <v>125.36</v>
      </c>
      <c r="G73" s="10">
        <v>553.82</v>
      </c>
      <c r="H73" s="16">
        <f t="shared" si="10"/>
        <v>69426.88</v>
      </c>
      <c r="I73" s="16">
        <v>1.1180776</v>
      </c>
      <c r="J73" s="16">
        <f t="shared" si="11"/>
        <v>619.21</v>
      </c>
      <c r="K73" s="16">
        <f t="shared" si="12"/>
        <v>77624.17</v>
      </c>
      <c r="L73" s="17">
        <v>0.2</v>
      </c>
      <c r="M73" s="16">
        <f t="shared" si="13"/>
        <v>495.37</v>
      </c>
      <c r="N73" s="12">
        <f t="shared" si="14"/>
        <v>62099.58</v>
      </c>
      <c r="O73" s="18" t="s">
        <v>178</v>
      </c>
      <c r="P73" s="19" t="s">
        <v>235</v>
      </c>
      <c r="Q73" s="20"/>
    </row>
    <row r="74" ht="100" customHeight="1" spans="1:17">
      <c r="A74" s="11"/>
      <c r="B74" s="9" t="s">
        <v>199</v>
      </c>
      <c r="C74" s="9" t="s">
        <v>118</v>
      </c>
      <c r="D74" s="9" t="s">
        <v>200</v>
      </c>
      <c r="E74" s="15" t="s">
        <v>18</v>
      </c>
      <c r="F74" s="10">
        <v>154.6</v>
      </c>
      <c r="G74" s="10">
        <v>616.78</v>
      </c>
      <c r="H74" s="16">
        <f t="shared" si="10"/>
        <v>95354.19</v>
      </c>
      <c r="I74" s="16">
        <v>1.1180776</v>
      </c>
      <c r="J74" s="16">
        <f t="shared" si="11"/>
        <v>689.61</v>
      </c>
      <c r="K74" s="16">
        <f t="shared" si="12"/>
        <v>106613.71</v>
      </c>
      <c r="L74" s="17">
        <v>0.2</v>
      </c>
      <c r="M74" s="16">
        <f t="shared" si="13"/>
        <v>551.69</v>
      </c>
      <c r="N74" s="12">
        <f t="shared" si="14"/>
        <v>85291.27</v>
      </c>
      <c r="O74" s="18" t="s">
        <v>181</v>
      </c>
      <c r="P74" s="19" t="s">
        <v>235</v>
      </c>
      <c r="Q74" s="20"/>
    </row>
    <row r="75" ht="100" customHeight="1" spans="1:17">
      <c r="A75" s="11"/>
      <c r="B75" s="9" t="s">
        <v>201</v>
      </c>
      <c r="C75" s="9" t="s">
        <v>202</v>
      </c>
      <c r="D75" s="9" t="s">
        <v>200</v>
      </c>
      <c r="E75" s="15" t="s">
        <v>18</v>
      </c>
      <c r="F75" s="10">
        <v>856.7</v>
      </c>
      <c r="G75" s="10">
        <v>625.56</v>
      </c>
      <c r="H75" s="16">
        <f t="shared" si="10"/>
        <v>535917.25</v>
      </c>
      <c r="I75" s="16">
        <v>1.1180776</v>
      </c>
      <c r="J75" s="16">
        <f t="shared" si="11"/>
        <v>699.42</v>
      </c>
      <c r="K75" s="16">
        <f t="shared" si="12"/>
        <v>599193.11</v>
      </c>
      <c r="L75" s="17">
        <v>0.2</v>
      </c>
      <c r="M75" s="16">
        <f t="shared" si="13"/>
        <v>559.54</v>
      </c>
      <c r="N75" s="12">
        <f t="shared" si="14"/>
        <v>479357.92</v>
      </c>
      <c r="O75" s="18" t="s">
        <v>181</v>
      </c>
      <c r="P75" s="19" t="s">
        <v>235</v>
      </c>
      <c r="Q75" s="20"/>
    </row>
    <row r="76" ht="100" customHeight="1" spans="1:17">
      <c r="A76" s="11"/>
      <c r="B76" s="9" t="s">
        <v>203</v>
      </c>
      <c r="C76" s="9" t="s">
        <v>204</v>
      </c>
      <c r="D76" s="9" t="s">
        <v>200</v>
      </c>
      <c r="E76" s="15" t="s">
        <v>18</v>
      </c>
      <c r="F76" s="10">
        <v>110.82</v>
      </c>
      <c r="G76" s="10">
        <v>674.04</v>
      </c>
      <c r="H76" s="16">
        <f t="shared" si="10"/>
        <v>74697.11</v>
      </c>
      <c r="I76" s="16">
        <v>1.1180776</v>
      </c>
      <c r="J76" s="16">
        <f t="shared" si="11"/>
        <v>753.63</v>
      </c>
      <c r="K76" s="16">
        <f t="shared" si="12"/>
        <v>83517.28</v>
      </c>
      <c r="L76" s="17">
        <v>0.2</v>
      </c>
      <c r="M76" s="16">
        <f t="shared" si="13"/>
        <v>602.9</v>
      </c>
      <c r="N76" s="12">
        <f t="shared" si="14"/>
        <v>66813.38</v>
      </c>
      <c r="O76" s="18" t="s">
        <v>205</v>
      </c>
      <c r="P76" s="19" t="s">
        <v>235</v>
      </c>
      <c r="Q76" s="20"/>
    </row>
    <row r="77" ht="100" customHeight="1" spans="1:17">
      <c r="A77" s="11"/>
      <c r="B77" s="9" t="s">
        <v>206</v>
      </c>
      <c r="C77" s="9" t="s">
        <v>207</v>
      </c>
      <c r="D77" s="9" t="s">
        <v>208</v>
      </c>
      <c r="E77" s="15" t="s">
        <v>54</v>
      </c>
      <c r="F77" s="10">
        <v>202.78</v>
      </c>
      <c r="G77" s="10">
        <v>62.87</v>
      </c>
      <c r="H77" s="16">
        <f t="shared" si="10"/>
        <v>12748.78</v>
      </c>
      <c r="I77" s="16">
        <v>1.1180776</v>
      </c>
      <c r="J77" s="16">
        <f t="shared" si="11"/>
        <v>70.29</v>
      </c>
      <c r="K77" s="16">
        <f t="shared" si="12"/>
        <v>14253.41</v>
      </c>
      <c r="L77" s="17">
        <v>0.2</v>
      </c>
      <c r="M77" s="16">
        <f t="shared" si="13"/>
        <v>56.23</v>
      </c>
      <c r="N77" s="12">
        <f t="shared" si="14"/>
        <v>11402.32</v>
      </c>
      <c r="O77" s="18" t="s">
        <v>209</v>
      </c>
      <c r="P77" s="19" t="s">
        <v>235</v>
      </c>
      <c r="Q77" s="20"/>
    </row>
    <row r="78" ht="100" customHeight="1" spans="1:17">
      <c r="A78" s="11"/>
      <c r="B78" s="9" t="s">
        <v>210</v>
      </c>
      <c r="C78" s="9" t="s">
        <v>211</v>
      </c>
      <c r="D78" s="9" t="s">
        <v>212</v>
      </c>
      <c r="E78" s="15" t="s">
        <v>18</v>
      </c>
      <c r="F78" s="10">
        <v>1.34</v>
      </c>
      <c r="G78" s="10">
        <v>764.72</v>
      </c>
      <c r="H78" s="16">
        <f t="shared" si="10"/>
        <v>1024.72</v>
      </c>
      <c r="I78" s="16">
        <v>1.1180776</v>
      </c>
      <c r="J78" s="16">
        <f t="shared" si="11"/>
        <v>855.02</v>
      </c>
      <c r="K78" s="16">
        <f t="shared" si="12"/>
        <v>1145.73</v>
      </c>
      <c r="L78" s="17">
        <v>0.2</v>
      </c>
      <c r="M78" s="16">
        <f t="shared" si="13"/>
        <v>684.02</v>
      </c>
      <c r="N78" s="12">
        <f t="shared" si="14"/>
        <v>916.59</v>
      </c>
      <c r="O78" s="18" t="s">
        <v>181</v>
      </c>
      <c r="P78" s="19" t="s">
        <v>235</v>
      </c>
      <c r="Q78" s="20"/>
    </row>
    <row r="79" ht="100" customHeight="1" spans="1:17">
      <c r="A79" s="11"/>
      <c r="B79" s="9" t="s">
        <v>213</v>
      </c>
      <c r="C79" s="9" t="s">
        <v>214</v>
      </c>
      <c r="D79" s="9" t="s">
        <v>215</v>
      </c>
      <c r="E79" s="15" t="s">
        <v>86</v>
      </c>
      <c r="F79" s="10">
        <v>1</v>
      </c>
      <c r="G79" s="10">
        <v>1919.19</v>
      </c>
      <c r="H79" s="16">
        <f t="shared" si="10"/>
        <v>1919.19</v>
      </c>
      <c r="I79" s="16">
        <v>1.1180776</v>
      </c>
      <c r="J79" s="16">
        <f t="shared" si="11"/>
        <v>2145.8</v>
      </c>
      <c r="K79" s="16">
        <f t="shared" si="12"/>
        <v>2145.8</v>
      </c>
      <c r="L79" s="17">
        <v>0.2</v>
      </c>
      <c r="M79" s="16">
        <f t="shared" si="13"/>
        <v>1716.64</v>
      </c>
      <c r="N79" s="12">
        <f t="shared" si="14"/>
        <v>1716.64</v>
      </c>
      <c r="O79" s="18" t="s">
        <v>216</v>
      </c>
      <c r="P79" s="19" t="s">
        <v>235</v>
      </c>
      <c r="Q79" s="20"/>
    </row>
    <row r="80" ht="100" customHeight="1" spans="1:17">
      <c r="A80" s="11"/>
      <c r="B80" s="9" t="s">
        <v>217</v>
      </c>
      <c r="C80" s="9" t="s">
        <v>218</v>
      </c>
      <c r="D80" s="9" t="s">
        <v>219</v>
      </c>
      <c r="E80" s="15" t="s">
        <v>18</v>
      </c>
      <c r="F80" s="10">
        <v>3.73</v>
      </c>
      <c r="G80" s="10">
        <v>740.39</v>
      </c>
      <c r="H80" s="16">
        <f t="shared" si="10"/>
        <v>2761.65</v>
      </c>
      <c r="I80" s="16">
        <v>1.1180776</v>
      </c>
      <c r="J80" s="16">
        <f t="shared" si="11"/>
        <v>827.81</v>
      </c>
      <c r="K80" s="16">
        <f t="shared" si="12"/>
        <v>3087.73</v>
      </c>
      <c r="L80" s="17">
        <v>0.2</v>
      </c>
      <c r="M80" s="16">
        <f t="shared" si="13"/>
        <v>662.25</v>
      </c>
      <c r="N80" s="12">
        <f t="shared" si="14"/>
        <v>2470.19</v>
      </c>
      <c r="O80" s="18" t="s">
        <v>220</v>
      </c>
      <c r="P80" s="19" t="s">
        <v>235</v>
      </c>
      <c r="Q80" s="20"/>
    </row>
    <row r="81" ht="100" customHeight="1" spans="1:21">
      <c r="A81" s="11"/>
      <c r="B81" s="9" t="s">
        <v>221</v>
      </c>
      <c r="C81" s="9" t="s">
        <v>72</v>
      </c>
      <c r="D81" s="9" t="s">
        <v>222</v>
      </c>
      <c r="E81" s="15" t="s">
        <v>54</v>
      </c>
      <c r="F81" s="10">
        <v>18.4</v>
      </c>
      <c r="G81" s="10">
        <v>242.72</v>
      </c>
      <c r="H81" s="16">
        <f t="shared" si="10"/>
        <v>4466.05</v>
      </c>
      <c r="I81" s="16">
        <v>1.1180776</v>
      </c>
      <c r="J81" s="16">
        <f t="shared" si="11"/>
        <v>271.38</v>
      </c>
      <c r="K81" s="16">
        <f t="shared" si="12"/>
        <v>4993.39</v>
      </c>
      <c r="L81" s="17">
        <v>0.2</v>
      </c>
      <c r="M81" s="16">
        <f t="shared" si="13"/>
        <v>217.1</v>
      </c>
      <c r="N81" s="12">
        <f t="shared" si="14"/>
        <v>3994.64</v>
      </c>
      <c r="O81" s="18" t="s">
        <v>223</v>
      </c>
      <c r="P81" s="19" t="s">
        <v>235</v>
      </c>
      <c r="Q81" s="20"/>
    </row>
    <row r="82" ht="100" customHeight="1" spans="1:21">
      <c r="A82" s="11"/>
      <c r="B82" s="9" t="s">
        <v>224</v>
      </c>
      <c r="C82" s="9" t="s">
        <v>62</v>
      </c>
      <c r="D82" s="9" t="s">
        <v>63</v>
      </c>
      <c r="E82" s="15" t="s">
        <v>64</v>
      </c>
      <c r="F82" s="10">
        <v>1.929</v>
      </c>
      <c r="G82" s="10">
        <v>4346.4</v>
      </c>
      <c r="H82" s="16">
        <f t="shared" si="10"/>
        <v>8384.21</v>
      </c>
      <c r="I82" s="16">
        <v>1.1180776</v>
      </c>
      <c r="J82" s="16">
        <f t="shared" si="11"/>
        <v>4859.61</v>
      </c>
      <c r="K82" s="16">
        <f t="shared" si="12"/>
        <v>9374.19</v>
      </c>
      <c r="L82" s="17">
        <v>0.2</v>
      </c>
      <c r="M82" s="16">
        <f t="shared" si="13"/>
        <v>3887.69</v>
      </c>
      <c r="N82" s="12">
        <f t="shared" si="14"/>
        <v>7499.35</v>
      </c>
      <c r="O82" s="18" t="s">
        <v>65</v>
      </c>
      <c r="P82" s="19" t="s">
        <v>235</v>
      </c>
      <c r="Q82" s="20"/>
    </row>
    <row r="83" ht="100" customHeight="1" spans="1:21">
      <c r="A83" s="11"/>
      <c r="B83" s="9" t="s">
        <v>225</v>
      </c>
      <c r="C83" s="9" t="s">
        <v>62</v>
      </c>
      <c r="D83" s="9" t="s">
        <v>67</v>
      </c>
      <c r="E83" s="15" t="s">
        <v>64</v>
      </c>
      <c r="F83" s="10">
        <v>32.206</v>
      </c>
      <c r="G83" s="10">
        <v>4346.4</v>
      </c>
      <c r="H83" s="16">
        <f t="shared" si="10"/>
        <v>139980.16</v>
      </c>
      <c r="I83" s="16">
        <v>1.1180776</v>
      </c>
      <c r="J83" s="16">
        <f t="shared" si="11"/>
        <v>4859.61</v>
      </c>
      <c r="K83" s="16">
        <f t="shared" si="12"/>
        <v>156508.6</v>
      </c>
      <c r="L83" s="17">
        <v>0.2</v>
      </c>
      <c r="M83" s="16">
        <f t="shared" si="13"/>
        <v>3887.69</v>
      </c>
      <c r="N83" s="12">
        <f t="shared" si="14"/>
        <v>125206.94</v>
      </c>
      <c r="O83" s="18" t="s">
        <v>68</v>
      </c>
      <c r="P83" s="19" t="s">
        <v>235</v>
      </c>
      <c r="Q83" s="20"/>
    </row>
    <row r="84" ht="100" customHeight="1" spans="1:21">
      <c r="A84" s="11"/>
      <c r="B84" s="9" t="s">
        <v>226</v>
      </c>
      <c r="C84" s="9" t="s">
        <v>62</v>
      </c>
      <c r="D84" s="9" t="s">
        <v>70</v>
      </c>
      <c r="E84" s="15" t="s">
        <v>64</v>
      </c>
      <c r="F84" s="10">
        <v>248.843</v>
      </c>
      <c r="G84" s="10">
        <v>4284.33</v>
      </c>
      <c r="H84" s="16">
        <f t="shared" si="10"/>
        <v>1066125.53</v>
      </c>
      <c r="I84" s="16">
        <v>1.1180776</v>
      </c>
      <c r="J84" s="16">
        <f t="shared" si="11"/>
        <v>4790.21</v>
      </c>
      <c r="K84" s="16">
        <f t="shared" si="12"/>
        <v>1192010.23</v>
      </c>
      <c r="L84" s="17">
        <v>0.2</v>
      </c>
      <c r="M84" s="16">
        <f t="shared" si="13"/>
        <v>3832.17</v>
      </c>
      <c r="N84" s="12">
        <f t="shared" si="14"/>
        <v>953608.68</v>
      </c>
      <c r="O84" s="18" t="s">
        <v>68</v>
      </c>
      <c r="P84" s="19" t="s">
        <v>235</v>
      </c>
      <c r="Q84" s="20"/>
    </row>
    <row r="85" ht="100" customHeight="1" spans="1:21">
      <c r="A85" s="11"/>
      <c r="B85" s="9" t="s">
        <v>227</v>
      </c>
      <c r="C85" s="9" t="s">
        <v>62</v>
      </c>
      <c r="D85" s="9" t="s">
        <v>228</v>
      </c>
      <c r="E85" s="15" t="s">
        <v>64</v>
      </c>
      <c r="F85" s="10">
        <v>0.11</v>
      </c>
      <c r="G85" s="10">
        <v>4809.39</v>
      </c>
      <c r="H85" s="16">
        <f t="shared" si="10"/>
        <v>529.03</v>
      </c>
      <c r="I85" s="16">
        <v>1.1180776</v>
      </c>
      <c r="J85" s="16">
        <f t="shared" si="11"/>
        <v>5377.27</v>
      </c>
      <c r="K85" s="16">
        <f t="shared" si="12"/>
        <v>591.5</v>
      </c>
      <c r="L85" s="17">
        <v>0.2</v>
      </c>
      <c r="M85" s="16">
        <f t="shared" si="13"/>
        <v>4301.82</v>
      </c>
      <c r="N85" s="12">
        <f t="shared" si="14"/>
        <v>473.2</v>
      </c>
      <c r="O85" s="18" t="s">
        <v>229</v>
      </c>
      <c r="P85" s="20"/>
      <c r="Q85" s="20"/>
    </row>
    <row r="86" ht="100" customHeight="1" spans="1:21">
      <c r="A86" s="11"/>
      <c r="B86" s="22"/>
      <c r="C86" s="22"/>
      <c r="D86" s="22"/>
      <c r="E86" s="23"/>
      <c r="F86" s="16"/>
      <c r="G86" s="16"/>
      <c r="H86" s="16"/>
      <c r="I86" s="16"/>
      <c r="J86" s="16"/>
      <c r="K86" s="16"/>
      <c r="L86" s="16"/>
      <c r="M86" s="16"/>
      <c r="N86" s="12"/>
      <c r="O86" s="24"/>
      <c r="P86" s="20"/>
      <c r="Q86" s="20"/>
    </row>
    <row r="87" ht="25" customHeight="1" spans="1:21">
      <c r="A87" s="25" t="s">
        <v>317</v>
      </c>
      <c r="B87" s="25"/>
      <c r="C87" s="25"/>
      <c r="D87" s="25"/>
      <c r="E87" s="25"/>
      <c r="F87" s="25"/>
      <c r="G87" s="25"/>
      <c r="H87" s="25">
        <f>SUM(H4:H85)</f>
        <v>17698028.89</v>
      </c>
      <c r="I87" s="25"/>
      <c r="J87" s="25"/>
      <c r="K87" s="25">
        <f>SUM(K4:K85)</f>
        <v>19787910.76</v>
      </c>
      <c r="L87" s="25"/>
      <c r="M87" s="26"/>
      <c r="N87" s="25">
        <f>SUM(N4:N85)</f>
        <v>15830448.96</v>
      </c>
      <c r="O87" s="25"/>
      <c r="P87" s="25"/>
      <c r="Q87" s="26"/>
      <c r="T87">
        <v>19787769.5467969</v>
      </c>
      <c r="U87">
        <f>T87/H87</f>
        <v>1.11807759326112</v>
      </c>
    </row>
    <row r="88" ht="25" customHeight="1" spans="1:21">
      <c r="A88" s="27" t="s">
        <v>318</v>
      </c>
      <c r="B88" s="27"/>
      <c r="C88" s="27"/>
      <c r="D88" s="27"/>
      <c r="E88" s="27"/>
      <c r="F88" s="27"/>
      <c r="G88" s="27"/>
      <c r="H88" s="25">
        <f>ROUND(H87*0.09,2)</f>
        <v>1592822.6</v>
      </c>
      <c r="I88" s="27"/>
      <c r="J88" s="27"/>
      <c r="K88" s="25">
        <f>ROUND(K87*0.09,2)</f>
        <v>1780911.97</v>
      </c>
      <c r="L88" s="25"/>
      <c r="M88" s="26"/>
      <c r="N88" s="25">
        <f>ROUND(N87*0.09,2)</f>
        <v>1424740.41</v>
      </c>
      <c r="O88" s="25"/>
      <c r="P88" s="25"/>
      <c r="Q88" s="26"/>
    </row>
    <row r="89" ht="25" customHeight="1" spans="1:21">
      <c r="A89" s="25" t="s">
        <v>319</v>
      </c>
      <c r="B89" s="25"/>
      <c r="C89" s="25"/>
      <c r="D89" s="25"/>
      <c r="E89" s="25"/>
      <c r="F89" s="25"/>
      <c r="G89" s="25"/>
      <c r="H89" s="25">
        <f>H88+H87</f>
        <v>19290851.49</v>
      </c>
      <c r="I89" s="25"/>
      <c r="J89" s="25"/>
      <c r="K89" s="25">
        <f>K88+K87</f>
        <v>21568822.73</v>
      </c>
      <c r="L89" s="25"/>
      <c r="M89" s="26"/>
      <c r="N89" s="25">
        <f>N88+N87</f>
        <v>17255189.37</v>
      </c>
      <c r="O89" s="25"/>
      <c r="P89" s="25"/>
      <c r="Q89" s="26"/>
    </row>
    <row r="90" ht="103" customHeight="1" spans="1:21">
      <c r="A90" s="28" t="s">
        <v>336</v>
      </c>
      <c r="B90" s="28"/>
      <c r="C90" s="28"/>
      <c r="D90" s="28"/>
      <c r="E90" s="28"/>
      <c r="F90" s="28"/>
      <c r="G90" s="28"/>
      <c r="H90" s="28"/>
      <c r="I90" s="28"/>
      <c r="J90" s="28"/>
      <c r="K90" s="28"/>
      <c r="L90" s="28"/>
      <c r="M90" s="28"/>
      <c r="N90" s="29"/>
      <c r="O90" s="28"/>
      <c r="P90" s="28"/>
      <c r="Q90" s="28"/>
    </row>
    <row r="97" spans="11:11">
      <c r="K97">
        <f>K89*0.8</f>
        <v>17255058.184</v>
      </c>
    </row>
  </sheetData>
  <mergeCells count="6">
    <mergeCell ref="A1:Q1"/>
    <mergeCell ref="A2:Q2"/>
    <mergeCell ref="A87:F87"/>
    <mergeCell ref="A88:F88"/>
    <mergeCell ref="A89:F89"/>
    <mergeCell ref="A90:Q90"/>
  </mergeCells>
  <pageMargins left="0.75" right="0.75" top="1" bottom="1" header="0.5" footer="0.5"/>
  <pageSetup paperSize="9" scale="36"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7"/>
  <sheetViews>
    <sheetView view="pageBreakPreview" zoomScale="115" zoomScaleNormal="100" workbookViewId="0">
      <pane ySplit="3" topLeftCell="A82" activePane="bottomLeft" state="frozen"/>
      <selection/>
      <selection pane="bottomLeft" activeCell="J79" sqref="J79"/>
    </sheetView>
  </sheetViews>
  <sheetFormatPr defaultColWidth="9" defaultRowHeight="13.5"/>
  <cols>
    <col min="3" max="3" width="16.7333333333333" customWidth="1"/>
    <col min="4" max="4" width="34.2333333333333" customWidth="1"/>
    <col min="5" max="5" width="6.51666666666667" customWidth="1"/>
    <col min="6" max="7" width="7.70833333333333" customWidth="1"/>
    <col min="8" max="8" width="11.9583333333333" customWidth="1"/>
    <col min="9" max="10" width="7.70833333333333" customWidth="1"/>
    <col min="11" max="12" width="19.9916666666667" customWidth="1"/>
    <col min="13" max="13" width="11.2916666666667" customWidth="1"/>
    <col min="14" max="14" width="17.1666666666667" style="1" customWidth="1"/>
    <col min="15" max="15" width="22.6" customWidth="1"/>
    <col min="16" max="16" width="12.0583333333333" customWidth="1"/>
    <col min="17" max="17" width="19.7833333333333" customWidth="1"/>
    <col min="20" max="21" width="12.625"/>
  </cols>
  <sheetData>
    <row r="1" ht="46" customHeight="1" spans="1:17">
      <c r="A1" s="2" t="s">
        <v>322</v>
      </c>
      <c r="B1" s="2"/>
      <c r="C1" s="3"/>
      <c r="D1" s="3"/>
      <c r="E1" s="3"/>
      <c r="F1" s="3"/>
      <c r="G1" s="3"/>
      <c r="H1" s="3"/>
      <c r="I1" s="3"/>
      <c r="J1" s="3"/>
      <c r="K1" s="3"/>
      <c r="L1" s="3"/>
      <c r="M1" s="3"/>
      <c r="N1" s="3"/>
      <c r="O1" s="3"/>
      <c r="P1" s="3"/>
      <c r="Q1" s="3"/>
    </row>
    <row r="2" ht="30" customHeight="1" spans="1:17">
      <c r="A2" s="4" t="s">
        <v>323</v>
      </c>
      <c r="B2" s="4"/>
      <c r="C2" s="4"/>
      <c r="D2" s="4"/>
      <c r="E2" s="4"/>
      <c r="F2" s="4"/>
      <c r="G2" s="4"/>
      <c r="H2" s="4"/>
      <c r="I2" s="4"/>
      <c r="J2" s="4"/>
      <c r="K2" s="4"/>
      <c r="L2" s="4"/>
      <c r="M2" s="4"/>
      <c r="N2" s="4"/>
      <c r="O2" s="4"/>
      <c r="P2" s="4"/>
      <c r="Q2" s="4"/>
    </row>
    <row r="3" ht="30" customHeight="1" spans="1:17">
      <c r="A3" s="5" t="s">
        <v>2</v>
      </c>
      <c r="B3" s="5" t="s">
        <v>3</v>
      </c>
      <c r="C3" s="5" t="s">
        <v>4</v>
      </c>
      <c r="D3" s="5" t="s">
        <v>5</v>
      </c>
      <c r="E3" s="5" t="s">
        <v>6</v>
      </c>
      <c r="F3" s="6" t="s">
        <v>7</v>
      </c>
      <c r="G3" s="6" t="s">
        <v>324</v>
      </c>
      <c r="H3" s="6" t="s">
        <v>325</v>
      </c>
      <c r="I3" s="6" t="s">
        <v>292</v>
      </c>
      <c r="J3" s="6" t="s">
        <v>326</v>
      </c>
      <c r="K3" s="6" t="s">
        <v>327</v>
      </c>
      <c r="L3" s="6" t="s">
        <v>328</v>
      </c>
      <c r="M3" s="6" t="s">
        <v>329</v>
      </c>
      <c r="N3" s="6" t="s">
        <v>330</v>
      </c>
      <c r="O3" s="6" t="s">
        <v>10</v>
      </c>
      <c r="P3" s="6" t="s">
        <v>331</v>
      </c>
      <c r="Q3" s="7" t="s">
        <v>13</v>
      </c>
    </row>
    <row r="4" ht="41" customHeight="1" spans="1:17">
      <c r="A4" s="8"/>
      <c r="B4" s="9"/>
      <c r="C4" s="9" t="s">
        <v>14</v>
      </c>
      <c r="D4" s="9"/>
      <c r="E4" s="9"/>
      <c r="F4" s="10"/>
      <c r="G4" s="10"/>
      <c r="H4" s="11"/>
      <c r="I4" s="11"/>
      <c r="J4" s="11"/>
      <c r="K4" s="11"/>
      <c r="L4" s="11"/>
      <c r="M4" s="11"/>
      <c r="N4" s="12"/>
      <c r="O4" s="13"/>
      <c r="P4" s="14"/>
      <c r="Q4" s="14"/>
    </row>
    <row r="5" ht="100" customHeight="1" spans="1:17">
      <c r="A5" s="11"/>
      <c r="B5" s="9" t="s">
        <v>15</v>
      </c>
      <c r="C5" s="9" t="s">
        <v>16</v>
      </c>
      <c r="D5" s="9" t="s">
        <v>17</v>
      </c>
      <c r="E5" s="15" t="s">
        <v>18</v>
      </c>
      <c r="F5" s="10">
        <v>467.97</v>
      </c>
      <c r="G5" s="10">
        <v>553.82</v>
      </c>
      <c r="H5" s="16">
        <f t="shared" ref="H5:H68" si="0">ROUND(F5*G5,2)</f>
        <v>259171.15</v>
      </c>
      <c r="I5" s="16">
        <v>1.1180776</v>
      </c>
      <c r="J5" s="16">
        <f t="shared" ref="J5:J68" si="1">ROUND(I5*G5,2)</f>
        <v>619.21</v>
      </c>
      <c r="K5" s="16">
        <f t="shared" ref="K5:K68" si="2">ROUND(J5*F5,2)</f>
        <v>289771.7</v>
      </c>
      <c r="L5" s="17">
        <v>0.2</v>
      </c>
      <c r="M5" s="16">
        <f t="shared" ref="M5:M68" si="3">ROUND(J5*(1-L5),2)</f>
        <v>495.37</v>
      </c>
      <c r="N5" s="12">
        <f t="shared" ref="N5:N68" si="4">ROUND(M5*F5,2)</f>
        <v>231818.3</v>
      </c>
      <c r="O5" s="18" t="s">
        <v>19</v>
      </c>
      <c r="P5" s="19" t="s">
        <v>235</v>
      </c>
      <c r="Q5" s="20"/>
    </row>
    <row r="6" ht="100" customHeight="1" spans="1:17">
      <c r="A6" s="11"/>
      <c r="B6" s="9" t="s">
        <v>22</v>
      </c>
      <c r="C6" s="9" t="s">
        <v>23</v>
      </c>
      <c r="D6" s="9" t="s">
        <v>24</v>
      </c>
      <c r="E6" s="15" t="s">
        <v>18</v>
      </c>
      <c r="F6" s="10">
        <v>303.78</v>
      </c>
      <c r="G6" s="10">
        <v>305.44</v>
      </c>
      <c r="H6" s="16">
        <f t="shared" si="0"/>
        <v>92786.56</v>
      </c>
      <c r="I6" s="16">
        <v>1.1180776</v>
      </c>
      <c r="J6" s="16">
        <f t="shared" si="1"/>
        <v>341.51</v>
      </c>
      <c r="K6" s="16">
        <f t="shared" si="2"/>
        <v>103743.91</v>
      </c>
      <c r="L6" s="17">
        <v>0.2</v>
      </c>
      <c r="M6" s="16">
        <f t="shared" si="3"/>
        <v>273.21</v>
      </c>
      <c r="N6" s="12">
        <f t="shared" si="4"/>
        <v>82995.73</v>
      </c>
      <c r="O6" s="18" t="s">
        <v>25</v>
      </c>
      <c r="P6" s="19" t="s">
        <v>235</v>
      </c>
      <c r="Q6" s="20"/>
    </row>
    <row r="7" ht="100" customHeight="1" spans="1:17">
      <c r="A7" s="11"/>
      <c r="B7" s="9" t="s">
        <v>26</v>
      </c>
      <c r="C7" s="9" t="s">
        <v>23</v>
      </c>
      <c r="D7" s="9" t="s">
        <v>27</v>
      </c>
      <c r="E7" s="15" t="s">
        <v>18</v>
      </c>
      <c r="F7" s="10">
        <v>421.99</v>
      </c>
      <c r="G7" s="10">
        <v>298.36</v>
      </c>
      <c r="H7" s="16">
        <f t="shared" si="0"/>
        <v>125904.94</v>
      </c>
      <c r="I7" s="16">
        <v>1.1180776</v>
      </c>
      <c r="J7" s="16">
        <f t="shared" si="1"/>
        <v>333.59</v>
      </c>
      <c r="K7" s="16">
        <f t="shared" si="2"/>
        <v>140771.64</v>
      </c>
      <c r="L7" s="17">
        <v>0.2</v>
      </c>
      <c r="M7" s="16">
        <f t="shared" si="3"/>
        <v>266.87</v>
      </c>
      <c r="N7" s="12">
        <f t="shared" si="4"/>
        <v>112616.47</v>
      </c>
      <c r="O7" s="18" t="s">
        <v>28</v>
      </c>
      <c r="P7" s="19" t="s">
        <v>235</v>
      </c>
      <c r="Q7" s="20"/>
    </row>
    <row r="8" ht="100" customHeight="1" spans="1:17">
      <c r="A8" s="11"/>
      <c r="B8" s="9" t="s">
        <v>29</v>
      </c>
      <c r="C8" s="9" t="s">
        <v>30</v>
      </c>
      <c r="D8" s="9" t="s">
        <v>31</v>
      </c>
      <c r="E8" s="15" t="s">
        <v>18</v>
      </c>
      <c r="F8" s="10">
        <v>109.5</v>
      </c>
      <c r="G8" s="10">
        <v>170.57</v>
      </c>
      <c r="H8" s="16">
        <f t="shared" si="0"/>
        <v>18677.42</v>
      </c>
      <c r="I8" s="16">
        <v>1.1180776</v>
      </c>
      <c r="J8" s="16">
        <f t="shared" si="1"/>
        <v>190.71</v>
      </c>
      <c r="K8" s="16">
        <f t="shared" si="2"/>
        <v>20882.75</v>
      </c>
      <c r="L8" s="17">
        <v>0.2</v>
      </c>
      <c r="M8" s="16">
        <f t="shared" si="3"/>
        <v>152.57</v>
      </c>
      <c r="N8" s="12">
        <f t="shared" si="4"/>
        <v>16706.42</v>
      </c>
      <c r="O8" s="18" t="s">
        <v>32</v>
      </c>
      <c r="P8" s="19" t="s">
        <v>235</v>
      </c>
      <c r="Q8" s="20"/>
    </row>
    <row r="9" ht="100" customHeight="1" spans="1:17">
      <c r="A9" s="11"/>
      <c r="B9" s="9" t="s">
        <v>33</v>
      </c>
      <c r="C9" s="9" t="s">
        <v>34</v>
      </c>
      <c r="D9" s="9" t="s">
        <v>35</v>
      </c>
      <c r="E9" s="15" t="s">
        <v>36</v>
      </c>
      <c r="F9" s="10">
        <v>395.78</v>
      </c>
      <c r="G9" s="10">
        <v>9</v>
      </c>
      <c r="H9" s="16">
        <f t="shared" si="0"/>
        <v>3562.02</v>
      </c>
      <c r="I9" s="16">
        <v>1.1180776</v>
      </c>
      <c r="J9" s="16">
        <f t="shared" si="1"/>
        <v>10.06</v>
      </c>
      <c r="K9" s="16">
        <f t="shared" si="2"/>
        <v>3981.55</v>
      </c>
      <c r="L9" s="17">
        <v>0.2</v>
      </c>
      <c r="M9" s="16">
        <f t="shared" si="3"/>
        <v>8.05</v>
      </c>
      <c r="N9" s="12">
        <f t="shared" si="4"/>
        <v>3186.03</v>
      </c>
      <c r="O9" s="18" t="s">
        <v>37</v>
      </c>
      <c r="P9" s="19" t="s">
        <v>235</v>
      </c>
      <c r="Q9" s="20"/>
    </row>
    <row r="10" ht="100" customHeight="1" spans="1:17">
      <c r="A10" s="11"/>
      <c r="B10" s="9" t="s">
        <v>38</v>
      </c>
      <c r="C10" s="9" t="s">
        <v>39</v>
      </c>
      <c r="D10" s="9" t="s">
        <v>40</v>
      </c>
      <c r="E10" s="15" t="s">
        <v>18</v>
      </c>
      <c r="F10" s="10">
        <v>2726.62</v>
      </c>
      <c r="G10" s="10">
        <v>613.33</v>
      </c>
      <c r="H10" s="16">
        <f t="shared" si="0"/>
        <v>1672317.84</v>
      </c>
      <c r="I10" s="16">
        <v>1.1180776</v>
      </c>
      <c r="J10" s="16">
        <f t="shared" si="1"/>
        <v>685.75</v>
      </c>
      <c r="K10" s="16">
        <f t="shared" si="2"/>
        <v>1869779.67</v>
      </c>
      <c r="L10" s="17">
        <v>0.2</v>
      </c>
      <c r="M10" s="16">
        <f t="shared" si="3"/>
        <v>548.6</v>
      </c>
      <c r="N10" s="12">
        <f t="shared" si="4"/>
        <v>1495823.73</v>
      </c>
      <c r="O10" s="18" t="s">
        <v>41</v>
      </c>
      <c r="P10" s="19" t="s">
        <v>235</v>
      </c>
      <c r="Q10" s="20"/>
    </row>
    <row r="11" ht="100" customHeight="1" spans="1:17">
      <c r="A11" s="11"/>
      <c r="B11" s="9" t="s">
        <v>42</v>
      </c>
      <c r="C11" s="9" t="s">
        <v>43</v>
      </c>
      <c r="D11" s="9" t="s">
        <v>40</v>
      </c>
      <c r="E11" s="15" t="s">
        <v>18</v>
      </c>
      <c r="F11" s="10">
        <v>1564.45</v>
      </c>
      <c r="G11" s="10">
        <v>661.81</v>
      </c>
      <c r="H11" s="16">
        <f t="shared" si="0"/>
        <v>1035368.65</v>
      </c>
      <c r="I11" s="16">
        <v>1.1180776</v>
      </c>
      <c r="J11" s="16">
        <f t="shared" si="1"/>
        <v>739.95</v>
      </c>
      <c r="K11" s="16">
        <f t="shared" si="2"/>
        <v>1157614.78</v>
      </c>
      <c r="L11" s="17">
        <v>0.2</v>
      </c>
      <c r="M11" s="16">
        <f t="shared" si="3"/>
        <v>591.96</v>
      </c>
      <c r="N11" s="12">
        <f t="shared" si="4"/>
        <v>926091.82</v>
      </c>
      <c r="O11" s="18" t="s">
        <v>44</v>
      </c>
      <c r="P11" s="19" t="s">
        <v>235</v>
      </c>
      <c r="Q11" s="20"/>
    </row>
    <row r="12" ht="100" customHeight="1" spans="1:17">
      <c r="A12" s="11"/>
      <c r="B12" s="9" t="s">
        <v>45</v>
      </c>
      <c r="C12" s="9" t="s">
        <v>46</v>
      </c>
      <c r="D12" s="9" t="s">
        <v>40</v>
      </c>
      <c r="E12" s="15" t="s">
        <v>18</v>
      </c>
      <c r="F12" s="10">
        <v>1984.77</v>
      </c>
      <c r="G12" s="10">
        <v>648.37</v>
      </c>
      <c r="H12" s="16">
        <f t="shared" si="0"/>
        <v>1286865.32</v>
      </c>
      <c r="I12" s="16">
        <v>1.1180776</v>
      </c>
      <c r="J12" s="16">
        <f t="shared" si="1"/>
        <v>724.93</v>
      </c>
      <c r="K12" s="16">
        <f t="shared" si="2"/>
        <v>1438819.32</v>
      </c>
      <c r="L12" s="17">
        <v>0.2</v>
      </c>
      <c r="M12" s="16">
        <f t="shared" si="3"/>
        <v>579.94</v>
      </c>
      <c r="N12" s="12">
        <f t="shared" si="4"/>
        <v>1151047.51</v>
      </c>
      <c r="O12" s="18" t="s">
        <v>47</v>
      </c>
      <c r="P12" s="19" t="s">
        <v>235</v>
      </c>
      <c r="Q12" s="20"/>
    </row>
    <row r="13" ht="100" customHeight="1" spans="1:17">
      <c r="A13" s="11"/>
      <c r="B13" s="9" t="s">
        <v>48</v>
      </c>
      <c r="C13" s="9" t="s">
        <v>49</v>
      </c>
      <c r="D13" s="9" t="s">
        <v>40</v>
      </c>
      <c r="E13" s="15" t="s">
        <v>18</v>
      </c>
      <c r="F13" s="10">
        <v>269.58</v>
      </c>
      <c r="G13" s="10">
        <v>644.36</v>
      </c>
      <c r="H13" s="16">
        <f t="shared" si="0"/>
        <v>173706.57</v>
      </c>
      <c r="I13" s="16">
        <v>1.1180776</v>
      </c>
      <c r="J13" s="16">
        <f t="shared" si="1"/>
        <v>720.44</v>
      </c>
      <c r="K13" s="16">
        <f t="shared" si="2"/>
        <v>194216.22</v>
      </c>
      <c r="L13" s="17">
        <v>0.2</v>
      </c>
      <c r="M13" s="16">
        <f t="shared" si="3"/>
        <v>576.35</v>
      </c>
      <c r="N13" s="12">
        <f t="shared" si="4"/>
        <v>155372.43</v>
      </c>
      <c r="O13" s="18" t="s">
        <v>297</v>
      </c>
      <c r="P13" s="19" t="s">
        <v>235</v>
      </c>
      <c r="Q13" s="20"/>
    </row>
    <row r="14" ht="100" customHeight="1" spans="1:17">
      <c r="A14" s="11"/>
      <c r="B14" s="9" t="s">
        <v>51</v>
      </c>
      <c r="C14" s="9" t="s">
        <v>52</v>
      </c>
      <c r="D14" s="9" t="s">
        <v>53</v>
      </c>
      <c r="E14" s="15" t="s">
        <v>54</v>
      </c>
      <c r="F14" s="10">
        <v>1331.83</v>
      </c>
      <c r="G14" s="10">
        <v>13.37</v>
      </c>
      <c r="H14" s="16">
        <f t="shared" si="0"/>
        <v>17806.57</v>
      </c>
      <c r="I14" s="16">
        <v>1.1180776</v>
      </c>
      <c r="J14" s="16">
        <f t="shared" si="1"/>
        <v>14.95</v>
      </c>
      <c r="K14" s="16">
        <f t="shared" si="2"/>
        <v>19910.86</v>
      </c>
      <c r="L14" s="17">
        <v>0.2</v>
      </c>
      <c r="M14" s="16">
        <f t="shared" si="3"/>
        <v>11.96</v>
      </c>
      <c r="N14" s="12">
        <f t="shared" si="4"/>
        <v>15928.69</v>
      </c>
      <c r="O14" s="18" t="s">
        <v>55</v>
      </c>
      <c r="P14" s="19" t="s">
        <v>235</v>
      </c>
      <c r="Q14" s="20"/>
    </row>
    <row r="15" ht="100" customHeight="1" spans="1:17">
      <c r="A15" s="11"/>
      <c r="B15" s="9" t="s">
        <v>56</v>
      </c>
      <c r="C15" s="9" t="s">
        <v>57</v>
      </c>
      <c r="D15" s="9" t="s">
        <v>58</v>
      </c>
      <c r="E15" s="15" t="s">
        <v>59</v>
      </c>
      <c r="F15" s="10">
        <v>2535</v>
      </c>
      <c r="G15" s="10">
        <v>37.34</v>
      </c>
      <c r="H15" s="16">
        <f t="shared" si="0"/>
        <v>94656.9</v>
      </c>
      <c r="I15" s="16">
        <v>1.1180776</v>
      </c>
      <c r="J15" s="16">
        <f t="shared" si="1"/>
        <v>41.75</v>
      </c>
      <c r="K15" s="16">
        <f t="shared" si="2"/>
        <v>105836.25</v>
      </c>
      <c r="L15" s="17">
        <v>0.2</v>
      </c>
      <c r="M15" s="16">
        <f t="shared" si="3"/>
        <v>33.4</v>
      </c>
      <c r="N15" s="12">
        <f t="shared" si="4"/>
        <v>84669</v>
      </c>
      <c r="O15" s="18" t="s">
        <v>60</v>
      </c>
      <c r="P15" s="19" t="s">
        <v>235</v>
      </c>
      <c r="Q15" s="20"/>
    </row>
    <row r="16" ht="100" customHeight="1" spans="1:17">
      <c r="A16" s="11"/>
      <c r="B16" s="9" t="s">
        <v>61</v>
      </c>
      <c r="C16" s="9" t="s">
        <v>62</v>
      </c>
      <c r="D16" s="9" t="s">
        <v>63</v>
      </c>
      <c r="E16" s="15" t="s">
        <v>64</v>
      </c>
      <c r="F16" s="10">
        <v>2.44</v>
      </c>
      <c r="G16" s="10">
        <v>4346.4</v>
      </c>
      <c r="H16" s="16">
        <f t="shared" si="0"/>
        <v>10605.22</v>
      </c>
      <c r="I16" s="16">
        <v>1.1180776</v>
      </c>
      <c r="J16" s="16">
        <f t="shared" si="1"/>
        <v>4859.61</v>
      </c>
      <c r="K16" s="16">
        <f t="shared" si="2"/>
        <v>11857.45</v>
      </c>
      <c r="L16" s="17">
        <v>0.2</v>
      </c>
      <c r="M16" s="16">
        <f t="shared" si="3"/>
        <v>3887.69</v>
      </c>
      <c r="N16" s="12">
        <f t="shared" si="4"/>
        <v>9485.96</v>
      </c>
      <c r="O16" s="18" t="s">
        <v>65</v>
      </c>
      <c r="P16" s="19" t="s">
        <v>235</v>
      </c>
      <c r="Q16" s="20"/>
    </row>
    <row r="17" ht="100" customHeight="1" spans="1:17">
      <c r="A17" s="11"/>
      <c r="B17" s="9" t="s">
        <v>66</v>
      </c>
      <c r="C17" s="9" t="s">
        <v>62</v>
      </c>
      <c r="D17" s="9" t="s">
        <v>67</v>
      </c>
      <c r="E17" s="15" t="s">
        <v>64</v>
      </c>
      <c r="F17" s="10">
        <v>1.575</v>
      </c>
      <c r="G17" s="10">
        <v>4346.4</v>
      </c>
      <c r="H17" s="16">
        <f t="shared" si="0"/>
        <v>6845.58</v>
      </c>
      <c r="I17" s="16">
        <v>1.1180776</v>
      </c>
      <c r="J17" s="16">
        <f t="shared" si="1"/>
        <v>4859.61</v>
      </c>
      <c r="K17" s="16">
        <f t="shared" si="2"/>
        <v>7653.89</v>
      </c>
      <c r="L17" s="17">
        <v>0.2</v>
      </c>
      <c r="M17" s="16">
        <f t="shared" si="3"/>
        <v>3887.69</v>
      </c>
      <c r="N17" s="12">
        <f t="shared" si="4"/>
        <v>6123.11</v>
      </c>
      <c r="O17" s="18" t="s">
        <v>68</v>
      </c>
      <c r="P17" s="19" t="s">
        <v>235</v>
      </c>
      <c r="Q17" s="20"/>
    </row>
    <row r="18" ht="100" customHeight="1" spans="1:17">
      <c r="A18" s="11"/>
      <c r="B18" s="9" t="s">
        <v>69</v>
      </c>
      <c r="C18" s="9" t="s">
        <v>62</v>
      </c>
      <c r="D18" s="9" t="s">
        <v>70</v>
      </c>
      <c r="E18" s="15" t="s">
        <v>64</v>
      </c>
      <c r="F18" s="10">
        <v>1158.408</v>
      </c>
      <c r="G18" s="10">
        <v>4284.33</v>
      </c>
      <c r="H18" s="16">
        <f t="shared" si="0"/>
        <v>4963002.15</v>
      </c>
      <c r="I18" s="16">
        <v>1.1180776</v>
      </c>
      <c r="J18" s="16">
        <f t="shared" si="1"/>
        <v>4790.21</v>
      </c>
      <c r="K18" s="16">
        <f t="shared" si="2"/>
        <v>5549017.59</v>
      </c>
      <c r="L18" s="17">
        <v>0.2</v>
      </c>
      <c r="M18" s="16">
        <f t="shared" si="3"/>
        <v>3832.17</v>
      </c>
      <c r="N18" s="12">
        <f t="shared" si="4"/>
        <v>4439216.39</v>
      </c>
      <c r="O18" s="18" t="s">
        <v>68</v>
      </c>
      <c r="P18" s="19" t="s">
        <v>235</v>
      </c>
      <c r="Q18" s="20"/>
    </row>
    <row r="19" ht="100" customHeight="1" spans="1:17">
      <c r="A19" s="11"/>
      <c r="B19" s="9" t="s">
        <v>71</v>
      </c>
      <c r="C19" s="9" t="s">
        <v>72</v>
      </c>
      <c r="D19" s="9" t="s">
        <v>73</v>
      </c>
      <c r="E19" s="15" t="s">
        <v>54</v>
      </c>
      <c r="F19" s="10">
        <v>66.58</v>
      </c>
      <c r="G19" s="10">
        <v>302.5</v>
      </c>
      <c r="H19" s="16">
        <f t="shared" si="0"/>
        <v>20140.45</v>
      </c>
      <c r="I19" s="16">
        <v>1.1180776</v>
      </c>
      <c r="J19" s="16">
        <f t="shared" si="1"/>
        <v>338.22</v>
      </c>
      <c r="K19" s="16">
        <f t="shared" si="2"/>
        <v>22518.69</v>
      </c>
      <c r="L19" s="17">
        <v>0.2</v>
      </c>
      <c r="M19" s="16">
        <f t="shared" si="3"/>
        <v>270.58</v>
      </c>
      <c r="N19" s="12">
        <f t="shared" si="4"/>
        <v>18015.22</v>
      </c>
      <c r="O19" s="21" t="s">
        <v>74</v>
      </c>
      <c r="P19" s="19" t="s">
        <v>235</v>
      </c>
      <c r="Q19" s="20"/>
    </row>
    <row r="20" ht="100" customHeight="1" spans="1:17">
      <c r="A20" s="11"/>
      <c r="B20" s="9" t="s">
        <v>75</v>
      </c>
      <c r="C20" s="9" t="s">
        <v>76</v>
      </c>
      <c r="D20" s="9" t="s">
        <v>77</v>
      </c>
      <c r="E20" s="15" t="s">
        <v>54</v>
      </c>
      <c r="F20" s="10">
        <v>1199.47</v>
      </c>
      <c r="G20" s="10">
        <v>84.76</v>
      </c>
      <c r="H20" s="16">
        <f t="shared" si="0"/>
        <v>101667.08</v>
      </c>
      <c r="I20" s="16">
        <v>1.1180776</v>
      </c>
      <c r="J20" s="16">
        <f t="shared" si="1"/>
        <v>94.77</v>
      </c>
      <c r="K20" s="16">
        <f t="shared" si="2"/>
        <v>113673.77</v>
      </c>
      <c r="L20" s="17">
        <v>0.2</v>
      </c>
      <c r="M20" s="16">
        <f t="shared" si="3"/>
        <v>75.82</v>
      </c>
      <c r="N20" s="12">
        <f t="shared" si="4"/>
        <v>90943.82</v>
      </c>
      <c r="O20" s="18" t="s">
        <v>78</v>
      </c>
      <c r="P20" s="19" t="s">
        <v>235</v>
      </c>
      <c r="Q20" s="20"/>
    </row>
    <row r="21" ht="100" customHeight="1" spans="1:17">
      <c r="A21" s="11"/>
      <c r="B21" s="9" t="s">
        <v>79</v>
      </c>
      <c r="C21" s="9" t="s">
        <v>80</v>
      </c>
      <c r="D21" s="9" t="s">
        <v>81</v>
      </c>
      <c r="E21" s="15" t="s">
        <v>36</v>
      </c>
      <c r="F21" s="10">
        <v>131.4</v>
      </c>
      <c r="G21" s="10">
        <v>46.83</v>
      </c>
      <c r="H21" s="16">
        <f t="shared" si="0"/>
        <v>6153.46</v>
      </c>
      <c r="I21" s="16">
        <v>1.1180776</v>
      </c>
      <c r="J21" s="16">
        <f t="shared" si="1"/>
        <v>52.36</v>
      </c>
      <c r="K21" s="16">
        <f t="shared" si="2"/>
        <v>6880.1</v>
      </c>
      <c r="L21" s="17">
        <v>0.2</v>
      </c>
      <c r="M21" s="16">
        <f t="shared" si="3"/>
        <v>41.89</v>
      </c>
      <c r="N21" s="12">
        <f t="shared" si="4"/>
        <v>5504.35</v>
      </c>
      <c r="O21" s="18" t="s">
        <v>82</v>
      </c>
      <c r="P21" s="19" t="s">
        <v>235</v>
      </c>
      <c r="Q21" s="20"/>
    </row>
    <row r="22" ht="100" customHeight="1" spans="1:17">
      <c r="A22" s="11"/>
      <c r="B22" s="9" t="s">
        <v>83</v>
      </c>
      <c r="C22" s="9" t="s">
        <v>84</v>
      </c>
      <c r="D22" s="9" t="s">
        <v>85</v>
      </c>
      <c r="E22" s="15" t="s">
        <v>86</v>
      </c>
      <c r="F22" s="10">
        <v>3</v>
      </c>
      <c r="G22" s="10">
        <v>3283.73</v>
      </c>
      <c r="H22" s="16">
        <f t="shared" si="0"/>
        <v>9851.19</v>
      </c>
      <c r="I22" s="16">
        <v>1.1180776</v>
      </c>
      <c r="J22" s="16">
        <f t="shared" si="1"/>
        <v>3671.46</v>
      </c>
      <c r="K22" s="16">
        <f t="shared" si="2"/>
        <v>11014.38</v>
      </c>
      <c r="L22" s="17">
        <v>0.2</v>
      </c>
      <c r="M22" s="16">
        <f t="shared" si="3"/>
        <v>2937.17</v>
      </c>
      <c r="N22" s="12">
        <f t="shared" si="4"/>
        <v>8811.51</v>
      </c>
      <c r="O22" s="18" t="s">
        <v>298</v>
      </c>
      <c r="P22" s="19" t="s">
        <v>235</v>
      </c>
      <c r="Q22" s="20"/>
    </row>
    <row r="23" ht="100" customHeight="1" spans="1:17">
      <c r="A23" s="11"/>
      <c r="B23" s="9" t="s">
        <v>83</v>
      </c>
      <c r="C23" s="9" t="s">
        <v>84</v>
      </c>
      <c r="D23" s="9" t="s">
        <v>88</v>
      </c>
      <c r="E23" s="15" t="s">
        <v>86</v>
      </c>
      <c r="F23" s="10">
        <v>1</v>
      </c>
      <c r="G23" s="10">
        <v>5158.8</v>
      </c>
      <c r="H23" s="16">
        <f t="shared" si="0"/>
        <v>5158.8</v>
      </c>
      <c r="I23" s="16">
        <v>1.1180776</v>
      </c>
      <c r="J23" s="16">
        <f t="shared" si="1"/>
        <v>5767.94</v>
      </c>
      <c r="K23" s="16">
        <f t="shared" si="2"/>
        <v>5767.94</v>
      </c>
      <c r="L23" s="17">
        <v>0.2</v>
      </c>
      <c r="M23" s="16">
        <f t="shared" si="3"/>
        <v>4614.35</v>
      </c>
      <c r="N23" s="12">
        <f t="shared" si="4"/>
        <v>4614.35</v>
      </c>
      <c r="O23" s="18" t="s">
        <v>298</v>
      </c>
      <c r="P23" s="19" t="s">
        <v>235</v>
      </c>
      <c r="Q23" s="20"/>
    </row>
    <row r="24" ht="100" customHeight="1" spans="1:17">
      <c r="A24" s="11"/>
      <c r="B24" s="9"/>
      <c r="C24" s="9" t="s">
        <v>89</v>
      </c>
      <c r="D24" s="9"/>
      <c r="E24" s="9"/>
      <c r="F24" s="10"/>
      <c r="G24" s="10"/>
      <c r="H24" s="16">
        <f t="shared" si="0"/>
        <v>0</v>
      </c>
      <c r="I24" s="16">
        <v>1.1180776</v>
      </c>
      <c r="J24" s="16">
        <f t="shared" si="1"/>
        <v>0</v>
      </c>
      <c r="K24" s="16">
        <f t="shared" si="2"/>
        <v>0</v>
      </c>
      <c r="L24" s="17">
        <v>0.2</v>
      </c>
      <c r="M24" s="16">
        <f t="shared" si="3"/>
        <v>0</v>
      </c>
      <c r="N24" s="12">
        <f t="shared" si="4"/>
        <v>0</v>
      </c>
      <c r="O24" s="18"/>
      <c r="P24" s="19"/>
      <c r="Q24" s="20"/>
    </row>
    <row r="25" ht="100" customHeight="1" spans="1:17">
      <c r="A25" s="11"/>
      <c r="B25" s="9" t="s">
        <v>90</v>
      </c>
      <c r="C25" s="9" t="s">
        <v>16</v>
      </c>
      <c r="D25" s="9" t="s">
        <v>17</v>
      </c>
      <c r="E25" s="15" t="s">
        <v>18</v>
      </c>
      <c r="F25" s="10">
        <v>87.27</v>
      </c>
      <c r="G25" s="10">
        <v>553.82</v>
      </c>
      <c r="H25" s="16">
        <f t="shared" si="0"/>
        <v>48331.87</v>
      </c>
      <c r="I25" s="16">
        <v>1.1180776</v>
      </c>
      <c r="J25" s="16">
        <f t="shared" si="1"/>
        <v>619.21</v>
      </c>
      <c r="K25" s="16">
        <f t="shared" si="2"/>
        <v>54038.46</v>
      </c>
      <c r="L25" s="17">
        <v>0.2</v>
      </c>
      <c r="M25" s="16">
        <f t="shared" si="3"/>
        <v>495.37</v>
      </c>
      <c r="N25" s="12">
        <f t="shared" si="4"/>
        <v>43230.94</v>
      </c>
      <c r="O25" s="18" t="s">
        <v>19</v>
      </c>
      <c r="P25" s="19" t="s">
        <v>235</v>
      </c>
      <c r="Q25" s="20"/>
    </row>
    <row r="26" ht="100" customHeight="1" spans="1:17">
      <c r="A26" s="11"/>
      <c r="B26" s="9" t="s">
        <v>91</v>
      </c>
      <c r="C26" s="9" t="s">
        <v>23</v>
      </c>
      <c r="D26" s="9" t="s">
        <v>27</v>
      </c>
      <c r="E26" s="15" t="s">
        <v>18</v>
      </c>
      <c r="F26" s="10">
        <v>34.84</v>
      </c>
      <c r="G26" s="10">
        <v>298.36</v>
      </c>
      <c r="H26" s="16">
        <f t="shared" si="0"/>
        <v>10394.86</v>
      </c>
      <c r="I26" s="16">
        <v>1.1180776</v>
      </c>
      <c r="J26" s="16">
        <f t="shared" si="1"/>
        <v>333.59</v>
      </c>
      <c r="K26" s="16">
        <f t="shared" si="2"/>
        <v>11622.28</v>
      </c>
      <c r="L26" s="17">
        <v>0.2</v>
      </c>
      <c r="M26" s="16">
        <f t="shared" si="3"/>
        <v>266.87</v>
      </c>
      <c r="N26" s="12">
        <f t="shared" si="4"/>
        <v>9297.75</v>
      </c>
      <c r="O26" s="18" t="s">
        <v>25</v>
      </c>
      <c r="P26" s="19" t="s">
        <v>235</v>
      </c>
      <c r="Q26" s="20"/>
    </row>
    <row r="27" ht="100" customHeight="1" spans="1:17">
      <c r="A27" s="11"/>
      <c r="B27" s="9" t="s">
        <v>92</v>
      </c>
      <c r="C27" s="9" t="s">
        <v>23</v>
      </c>
      <c r="D27" s="9" t="s">
        <v>93</v>
      </c>
      <c r="E27" s="15" t="s">
        <v>18</v>
      </c>
      <c r="F27" s="10">
        <v>14.72</v>
      </c>
      <c r="G27" s="10">
        <v>298.36</v>
      </c>
      <c r="H27" s="16">
        <f t="shared" si="0"/>
        <v>4391.86</v>
      </c>
      <c r="I27" s="16">
        <v>1.1180776</v>
      </c>
      <c r="J27" s="16">
        <f t="shared" si="1"/>
        <v>333.59</v>
      </c>
      <c r="K27" s="16">
        <f t="shared" si="2"/>
        <v>4910.44</v>
      </c>
      <c r="L27" s="17">
        <v>0.2</v>
      </c>
      <c r="M27" s="16">
        <f t="shared" si="3"/>
        <v>266.87</v>
      </c>
      <c r="N27" s="12">
        <f t="shared" si="4"/>
        <v>3928.33</v>
      </c>
      <c r="O27" s="18" t="s">
        <v>28</v>
      </c>
      <c r="P27" s="19" t="s">
        <v>235</v>
      </c>
      <c r="Q27" s="20"/>
    </row>
    <row r="28" ht="100" customHeight="1" spans="1:17">
      <c r="A28" s="11"/>
      <c r="B28" s="9" t="s">
        <v>94</v>
      </c>
      <c r="C28" s="9" t="s">
        <v>34</v>
      </c>
      <c r="D28" s="9" t="s">
        <v>35</v>
      </c>
      <c r="E28" s="15" t="s">
        <v>36</v>
      </c>
      <c r="F28" s="10">
        <v>2980.85</v>
      </c>
      <c r="G28" s="10">
        <v>9</v>
      </c>
      <c r="H28" s="16">
        <f t="shared" si="0"/>
        <v>26827.65</v>
      </c>
      <c r="I28" s="16">
        <v>1.1180776</v>
      </c>
      <c r="J28" s="16">
        <f t="shared" si="1"/>
        <v>10.06</v>
      </c>
      <c r="K28" s="16">
        <f t="shared" si="2"/>
        <v>29987.35</v>
      </c>
      <c r="L28" s="17">
        <v>0.2</v>
      </c>
      <c r="M28" s="16">
        <f t="shared" si="3"/>
        <v>8.05</v>
      </c>
      <c r="N28" s="12">
        <f t="shared" si="4"/>
        <v>23995.84</v>
      </c>
      <c r="O28" s="18" t="s">
        <v>37</v>
      </c>
      <c r="P28" s="19" t="s">
        <v>235</v>
      </c>
      <c r="Q28" s="20"/>
    </row>
    <row r="29" ht="100" customHeight="1" spans="1:17">
      <c r="A29" s="11"/>
      <c r="B29" s="9" t="s">
        <v>95</v>
      </c>
      <c r="C29" s="9" t="s">
        <v>39</v>
      </c>
      <c r="D29" s="9" t="s">
        <v>96</v>
      </c>
      <c r="E29" s="15" t="s">
        <v>18</v>
      </c>
      <c r="F29" s="10">
        <v>324.84</v>
      </c>
      <c r="G29" s="10">
        <v>596.5</v>
      </c>
      <c r="H29" s="16">
        <f t="shared" si="0"/>
        <v>193767.06</v>
      </c>
      <c r="I29" s="16">
        <v>1.1180776</v>
      </c>
      <c r="J29" s="16">
        <f t="shared" si="1"/>
        <v>666.93</v>
      </c>
      <c r="K29" s="16">
        <f t="shared" si="2"/>
        <v>216645.54</v>
      </c>
      <c r="L29" s="17">
        <v>0.2</v>
      </c>
      <c r="M29" s="16">
        <f t="shared" si="3"/>
        <v>533.54</v>
      </c>
      <c r="N29" s="12">
        <f t="shared" si="4"/>
        <v>173315.13</v>
      </c>
      <c r="O29" s="18" t="s">
        <v>41</v>
      </c>
      <c r="P29" s="19" t="s">
        <v>235</v>
      </c>
      <c r="Q29" s="20"/>
    </row>
    <row r="30" ht="100" customHeight="1" spans="1:17">
      <c r="A30" s="11"/>
      <c r="B30" s="9" t="s">
        <v>97</v>
      </c>
      <c r="C30" s="9" t="s">
        <v>39</v>
      </c>
      <c r="D30" s="9" t="s">
        <v>40</v>
      </c>
      <c r="E30" s="15" t="s">
        <v>18</v>
      </c>
      <c r="F30" s="10">
        <v>66.3</v>
      </c>
      <c r="G30" s="10">
        <v>613.33</v>
      </c>
      <c r="H30" s="16">
        <f t="shared" si="0"/>
        <v>40663.78</v>
      </c>
      <c r="I30" s="16">
        <v>1.1180776</v>
      </c>
      <c r="J30" s="16">
        <f t="shared" si="1"/>
        <v>685.75</v>
      </c>
      <c r="K30" s="16">
        <f t="shared" si="2"/>
        <v>45465.23</v>
      </c>
      <c r="L30" s="17">
        <v>0.2</v>
      </c>
      <c r="M30" s="16">
        <f t="shared" si="3"/>
        <v>548.6</v>
      </c>
      <c r="N30" s="12">
        <f t="shared" si="4"/>
        <v>36372.18</v>
      </c>
      <c r="O30" s="18" t="s">
        <v>41</v>
      </c>
      <c r="P30" s="19" t="s">
        <v>235</v>
      </c>
      <c r="Q30" s="20"/>
    </row>
    <row r="31" ht="100" customHeight="1" spans="1:17">
      <c r="A31" s="11"/>
      <c r="B31" s="9" t="s">
        <v>98</v>
      </c>
      <c r="C31" s="9" t="s">
        <v>43</v>
      </c>
      <c r="D31" s="9" t="s">
        <v>96</v>
      </c>
      <c r="E31" s="15" t="s">
        <v>18</v>
      </c>
      <c r="F31" s="10">
        <v>33.66</v>
      </c>
      <c r="G31" s="10">
        <v>644.98</v>
      </c>
      <c r="H31" s="16">
        <f t="shared" si="0"/>
        <v>21710.03</v>
      </c>
      <c r="I31" s="16">
        <v>1.1180776</v>
      </c>
      <c r="J31" s="16">
        <f t="shared" si="1"/>
        <v>721.14</v>
      </c>
      <c r="K31" s="16">
        <f t="shared" si="2"/>
        <v>24273.57</v>
      </c>
      <c r="L31" s="17">
        <v>0.2</v>
      </c>
      <c r="M31" s="16">
        <f t="shared" si="3"/>
        <v>576.91</v>
      </c>
      <c r="N31" s="12">
        <f t="shared" si="4"/>
        <v>19418.79</v>
      </c>
      <c r="O31" s="18" t="s">
        <v>44</v>
      </c>
      <c r="P31" s="19" t="s">
        <v>235</v>
      </c>
      <c r="Q31" s="20"/>
    </row>
    <row r="32" ht="100" customHeight="1" spans="1:17">
      <c r="A32" s="11"/>
      <c r="B32" s="9" t="s">
        <v>99</v>
      </c>
      <c r="C32" s="9" t="s">
        <v>43</v>
      </c>
      <c r="D32" s="9" t="s">
        <v>40</v>
      </c>
      <c r="E32" s="15" t="s">
        <v>18</v>
      </c>
      <c r="F32" s="10">
        <v>63.9</v>
      </c>
      <c r="G32" s="10">
        <v>661.81</v>
      </c>
      <c r="H32" s="16">
        <f t="shared" si="0"/>
        <v>42289.66</v>
      </c>
      <c r="I32" s="16">
        <v>1.1180776</v>
      </c>
      <c r="J32" s="16">
        <f t="shared" si="1"/>
        <v>739.95</v>
      </c>
      <c r="K32" s="16">
        <f t="shared" si="2"/>
        <v>47282.81</v>
      </c>
      <c r="L32" s="17">
        <v>0.2</v>
      </c>
      <c r="M32" s="16">
        <f t="shared" si="3"/>
        <v>591.96</v>
      </c>
      <c r="N32" s="12">
        <f t="shared" si="4"/>
        <v>37826.24</v>
      </c>
      <c r="O32" s="18" t="s">
        <v>47</v>
      </c>
      <c r="P32" s="19" t="s">
        <v>235</v>
      </c>
      <c r="Q32" s="20"/>
    </row>
    <row r="33" ht="100" customHeight="1" spans="1:17">
      <c r="A33" s="11"/>
      <c r="B33" s="9" t="s">
        <v>100</v>
      </c>
      <c r="C33" s="9" t="s">
        <v>46</v>
      </c>
      <c r="D33" s="9" t="s">
        <v>40</v>
      </c>
      <c r="E33" s="15" t="s">
        <v>18</v>
      </c>
      <c r="F33" s="10">
        <v>33.15</v>
      </c>
      <c r="G33" s="10">
        <v>648.37</v>
      </c>
      <c r="H33" s="16">
        <f t="shared" si="0"/>
        <v>21493.47</v>
      </c>
      <c r="I33" s="16">
        <v>1.1180776</v>
      </c>
      <c r="J33" s="16">
        <f t="shared" si="1"/>
        <v>724.93</v>
      </c>
      <c r="K33" s="16">
        <f t="shared" si="2"/>
        <v>24031.43</v>
      </c>
      <c r="L33" s="17">
        <v>0.2</v>
      </c>
      <c r="M33" s="16">
        <f t="shared" si="3"/>
        <v>579.94</v>
      </c>
      <c r="N33" s="12">
        <f t="shared" si="4"/>
        <v>19225.01</v>
      </c>
      <c r="O33" s="18" t="s">
        <v>297</v>
      </c>
      <c r="P33" s="19" t="s">
        <v>235</v>
      </c>
      <c r="Q33" s="20"/>
    </row>
    <row r="34" ht="100" customHeight="1" spans="1:17">
      <c r="A34" s="11"/>
      <c r="B34" s="9" t="s">
        <v>101</v>
      </c>
      <c r="C34" s="9" t="s">
        <v>102</v>
      </c>
      <c r="D34" s="9" t="s">
        <v>96</v>
      </c>
      <c r="E34" s="15" t="s">
        <v>18</v>
      </c>
      <c r="F34" s="10">
        <v>165.76</v>
      </c>
      <c r="G34" s="10">
        <v>633.82</v>
      </c>
      <c r="H34" s="16">
        <f t="shared" si="0"/>
        <v>105062</v>
      </c>
      <c r="I34" s="16">
        <v>1.1180776</v>
      </c>
      <c r="J34" s="16">
        <f t="shared" si="1"/>
        <v>708.66</v>
      </c>
      <c r="K34" s="16">
        <f t="shared" si="2"/>
        <v>117467.48</v>
      </c>
      <c r="L34" s="17">
        <v>0.2</v>
      </c>
      <c r="M34" s="16">
        <f t="shared" si="3"/>
        <v>566.93</v>
      </c>
      <c r="N34" s="12">
        <f t="shared" si="4"/>
        <v>93974.32</v>
      </c>
      <c r="O34" s="18" t="s">
        <v>103</v>
      </c>
      <c r="P34" s="19" t="s">
        <v>235</v>
      </c>
      <c r="Q34" s="20"/>
    </row>
    <row r="35" ht="100" customHeight="1" spans="1:17">
      <c r="A35" s="11"/>
      <c r="B35" s="9" t="s">
        <v>104</v>
      </c>
      <c r="C35" s="9" t="s">
        <v>105</v>
      </c>
      <c r="D35" s="9" t="s">
        <v>96</v>
      </c>
      <c r="E35" s="15" t="s">
        <v>18</v>
      </c>
      <c r="F35" s="10">
        <v>15.18</v>
      </c>
      <c r="G35" s="10">
        <v>669.79</v>
      </c>
      <c r="H35" s="16">
        <f t="shared" si="0"/>
        <v>10167.41</v>
      </c>
      <c r="I35" s="16">
        <v>1.1180776</v>
      </c>
      <c r="J35" s="16">
        <f t="shared" si="1"/>
        <v>748.88</v>
      </c>
      <c r="K35" s="16">
        <f t="shared" si="2"/>
        <v>11368</v>
      </c>
      <c r="L35" s="17">
        <v>0.2</v>
      </c>
      <c r="M35" s="16">
        <f t="shared" si="3"/>
        <v>599.1</v>
      </c>
      <c r="N35" s="12">
        <f t="shared" si="4"/>
        <v>9094.34</v>
      </c>
      <c r="O35" s="18" t="s">
        <v>106</v>
      </c>
      <c r="P35" s="19" t="s">
        <v>235</v>
      </c>
      <c r="Q35" s="20"/>
    </row>
    <row r="36" ht="100" customHeight="1" spans="1:17">
      <c r="A36" s="11"/>
      <c r="B36" s="9" t="s">
        <v>107</v>
      </c>
      <c r="C36" s="9" t="s">
        <v>30</v>
      </c>
      <c r="D36" s="9" t="s">
        <v>108</v>
      </c>
      <c r="E36" s="15" t="s">
        <v>18</v>
      </c>
      <c r="F36" s="10">
        <v>9.2</v>
      </c>
      <c r="G36" s="10">
        <v>29.01</v>
      </c>
      <c r="H36" s="16">
        <f t="shared" si="0"/>
        <v>266.89</v>
      </c>
      <c r="I36" s="16">
        <v>1.1180776</v>
      </c>
      <c r="J36" s="16">
        <f t="shared" si="1"/>
        <v>32.44</v>
      </c>
      <c r="K36" s="16">
        <f t="shared" si="2"/>
        <v>298.45</v>
      </c>
      <c r="L36" s="17">
        <v>0.2</v>
      </c>
      <c r="M36" s="16">
        <f t="shared" si="3"/>
        <v>25.95</v>
      </c>
      <c r="N36" s="12">
        <f t="shared" si="4"/>
        <v>238.74</v>
      </c>
      <c r="O36" s="18" t="s">
        <v>109</v>
      </c>
      <c r="P36" s="19" t="s">
        <v>235</v>
      </c>
      <c r="Q36" s="20"/>
    </row>
    <row r="37" ht="100" customHeight="1" spans="1:17">
      <c r="A37" s="11"/>
      <c r="B37" s="9" t="s">
        <v>110</v>
      </c>
      <c r="C37" s="9" t="s">
        <v>30</v>
      </c>
      <c r="D37" s="9" t="s">
        <v>111</v>
      </c>
      <c r="E37" s="15" t="s">
        <v>18</v>
      </c>
      <c r="F37" s="10">
        <v>75.96</v>
      </c>
      <c r="G37" s="10">
        <v>208.79</v>
      </c>
      <c r="H37" s="16">
        <f t="shared" si="0"/>
        <v>15859.69</v>
      </c>
      <c r="I37" s="16">
        <v>1.1180776</v>
      </c>
      <c r="J37" s="16">
        <f t="shared" si="1"/>
        <v>233.44</v>
      </c>
      <c r="K37" s="16">
        <f t="shared" si="2"/>
        <v>17732.1</v>
      </c>
      <c r="L37" s="17">
        <v>0.2</v>
      </c>
      <c r="M37" s="16">
        <f t="shared" si="3"/>
        <v>186.75</v>
      </c>
      <c r="N37" s="12">
        <f t="shared" si="4"/>
        <v>14185.53</v>
      </c>
      <c r="O37" s="18" t="s">
        <v>32</v>
      </c>
      <c r="P37" s="19" t="s">
        <v>235</v>
      </c>
      <c r="Q37" s="20"/>
    </row>
    <row r="38" ht="100" customHeight="1" spans="1:17">
      <c r="A38" s="11"/>
      <c r="B38" s="9" t="s">
        <v>112</v>
      </c>
      <c r="C38" s="9" t="s">
        <v>113</v>
      </c>
      <c r="D38" s="9" t="s">
        <v>114</v>
      </c>
      <c r="E38" s="15" t="s">
        <v>18</v>
      </c>
      <c r="F38" s="10">
        <v>613.3</v>
      </c>
      <c r="G38" s="10">
        <v>274.49</v>
      </c>
      <c r="H38" s="16">
        <f t="shared" si="0"/>
        <v>168344.72</v>
      </c>
      <c r="I38" s="16">
        <v>1.1180776</v>
      </c>
      <c r="J38" s="16">
        <f t="shared" si="1"/>
        <v>306.9</v>
      </c>
      <c r="K38" s="16">
        <f t="shared" si="2"/>
        <v>188221.77</v>
      </c>
      <c r="L38" s="17">
        <v>0.2</v>
      </c>
      <c r="M38" s="16">
        <f t="shared" si="3"/>
        <v>245.52</v>
      </c>
      <c r="N38" s="12">
        <f t="shared" si="4"/>
        <v>150577.42</v>
      </c>
      <c r="O38" s="18" t="s">
        <v>115</v>
      </c>
      <c r="P38" s="19" t="s">
        <v>235</v>
      </c>
      <c r="Q38" s="20"/>
    </row>
    <row r="39" ht="100" customHeight="1" spans="1:17">
      <c r="A39" s="11"/>
      <c r="B39" s="9" t="s">
        <v>116</v>
      </c>
      <c r="C39" s="9" t="s">
        <v>52</v>
      </c>
      <c r="D39" s="9" t="s">
        <v>53</v>
      </c>
      <c r="E39" s="15" t="s">
        <v>54</v>
      </c>
      <c r="F39" s="10">
        <v>322.04</v>
      </c>
      <c r="G39" s="10">
        <v>13.37</v>
      </c>
      <c r="H39" s="16">
        <f t="shared" si="0"/>
        <v>4305.67</v>
      </c>
      <c r="I39" s="16">
        <v>1.1180776</v>
      </c>
      <c r="J39" s="16">
        <f t="shared" si="1"/>
        <v>14.95</v>
      </c>
      <c r="K39" s="16">
        <f t="shared" si="2"/>
        <v>4814.5</v>
      </c>
      <c r="L39" s="17">
        <v>0.2</v>
      </c>
      <c r="M39" s="16">
        <f t="shared" si="3"/>
        <v>11.96</v>
      </c>
      <c r="N39" s="12">
        <f t="shared" si="4"/>
        <v>3851.6</v>
      </c>
      <c r="O39" s="18" t="s">
        <v>55</v>
      </c>
      <c r="P39" s="19" t="s">
        <v>235</v>
      </c>
      <c r="Q39" s="20"/>
    </row>
    <row r="40" ht="100" customHeight="1" spans="1:17">
      <c r="A40" s="11"/>
      <c r="B40" s="9" t="s">
        <v>117</v>
      </c>
      <c r="C40" s="9" t="s">
        <v>118</v>
      </c>
      <c r="D40" s="9" t="s">
        <v>96</v>
      </c>
      <c r="E40" s="15" t="s">
        <v>18</v>
      </c>
      <c r="F40" s="10">
        <v>10.12</v>
      </c>
      <c r="G40" s="10">
        <v>587.72</v>
      </c>
      <c r="H40" s="16">
        <f t="shared" si="0"/>
        <v>5947.73</v>
      </c>
      <c r="I40" s="16">
        <v>1.1180776</v>
      </c>
      <c r="J40" s="16">
        <f t="shared" si="1"/>
        <v>657.12</v>
      </c>
      <c r="K40" s="16">
        <f t="shared" si="2"/>
        <v>6650.05</v>
      </c>
      <c r="L40" s="17">
        <v>0.2</v>
      </c>
      <c r="M40" s="16">
        <f t="shared" si="3"/>
        <v>525.7</v>
      </c>
      <c r="N40" s="12">
        <f t="shared" si="4"/>
        <v>5320.08</v>
      </c>
      <c r="O40" s="18" t="s">
        <v>119</v>
      </c>
      <c r="P40" s="19" t="s">
        <v>235</v>
      </c>
      <c r="Q40" s="20"/>
    </row>
    <row r="41" ht="100" customHeight="1" spans="1:17">
      <c r="A41" s="11"/>
      <c r="B41" s="9" t="s">
        <v>120</v>
      </c>
      <c r="C41" s="9" t="s">
        <v>62</v>
      </c>
      <c r="D41" s="9" t="s">
        <v>63</v>
      </c>
      <c r="E41" s="15" t="s">
        <v>64</v>
      </c>
      <c r="F41" s="10">
        <v>0.92</v>
      </c>
      <c r="G41" s="10">
        <v>4346.4</v>
      </c>
      <c r="H41" s="16">
        <f t="shared" si="0"/>
        <v>3998.69</v>
      </c>
      <c r="I41" s="16">
        <v>1.1180776</v>
      </c>
      <c r="J41" s="16">
        <f t="shared" si="1"/>
        <v>4859.61</v>
      </c>
      <c r="K41" s="16">
        <f t="shared" si="2"/>
        <v>4470.84</v>
      </c>
      <c r="L41" s="17">
        <v>0.2</v>
      </c>
      <c r="M41" s="16">
        <f t="shared" si="3"/>
        <v>3887.69</v>
      </c>
      <c r="N41" s="12">
        <f t="shared" si="4"/>
        <v>3576.67</v>
      </c>
      <c r="O41" s="18" t="s">
        <v>65</v>
      </c>
      <c r="P41" s="19" t="s">
        <v>235</v>
      </c>
      <c r="Q41" s="20"/>
    </row>
    <row r="42" ht="100" customHeight="1" spans="1:17">
      <c r="A42" s="11"/>
      <c r="B42" s="9" t="s">
        <v>121</v>
      </c>
      <c r="C42" s="9" t="s">
        <v>62</v>
      </c>
      <c r="D42" s="9" t="s">
        <v>67</v>
      </c>
      <c r="E42" s="15" t="s">
        <v>64</v>
      </c>
      <c r="F42" s="10">
        <v>31.838</v>
      </c>
      <c r="G42" s="10">
        <v>4346.4</v>
      </c>
      <c r="H42" s="16">
        <f t="shared" si="0"/>
        <v>138380.68</v>
      </c>
      <c r="I42" s="16">
        <v>1.1180776</v>
      </c>
      <c r="J42" s="16">
        <f t="shared" si="1"/>
        <v>4859.61</v>
      </c>
      <c r="K42" s="16">
        <f t="shared" si="2"/>
        <v>154720.26</v>
      </c>
      <c r="L42" s="17">
        <v>0.2</v>
      </c>
      <c r="M42" s="16">
        <f t="shared" si="3"/>
        <v>3887.69</v>
      </c>
      <c r="N42" s="12">
        <f t="shared" si="4"/>
        <v>123776.27</v>
      </c>
      <c r="O42" s="18" t="s">
        <v>68</v>
      </c>
      <c r="P42" s="19" t="s">
        <v>235</v>
      </c>
      <c r="Q42" s="20"/>
    </row>
    <row r="43" ht="100" customHeight="1" spans="1:17">
      <c r="A43" s="11"/>
      <c r="B43" s="9" t="s">
        <v>122</v>
      </c>
      <c r="C43" s="9" t="s">
        <v>62</v>
      </c>
      <c r="D43" s="9" t="s">
        <v>70</v>
      </c>
      <c r="E43" s="15" t="s">
        <v>64</v>
      </c>
      <c r="F43" s="10">
        <v>3.401</v>
      </c>
      <c r="G43" s="10">
        <v>4284.33</v>
      </c>
      <c r="H43" s="16">
        <f t="shared" si="0"/>
        <v>14571.01</v>
      </c>
      <c r="I43" s="16">
        <v>1.1180776</v>
      </c>
      <c r="J43" s="16">
        <f t="shared" si="1"/>
        <v>4790.21</v>
      </c>
      <c r="K43" s="16">
        <f t="shared" si="2"/>
        <v>16291.5</v>
      </c>
      <c r="L43" s="17">
        <v>0.2</v>
      </c>
      <c r="M43" s="16">
        <f t="shared" si="3"/>
        <v>3832.17</v>
      </c>
      <c r="N43" s="12">
        <f t="shared" si="4"/>
        <v>13033.21</v>
      </c>
      <c r="O43" s="18" t="s">
        <v>68</v>
      </c>
      <c r="P43" s="19" t="s">
        <v>235</v>
      </c>
      <c r="Q43" s="20"/>
    </row>
    <row r="44" ht="100" customHeight="1" spans="1:17">
      <c r="A44" s="11"/>
      <c r="B44" s="9" t="s">
        <v>123</v>
      </c>
      <c r="C44" s="9" t="s">
        <v>124</v>
      </c>
      <c r="D44" s="9" t="s">
        <v>67</v>
      </c>
      <c r="E44" s="15" t="s">
        <v>64</v>
      </c>
      <c r="F44" s="10">
        <v>0.246</v>
      </c>
      <c r="G44" s="10">
        <v>4822.28</v>
      </c>
      <c r="H44" s="16">
        <f t="shared" si="0"/>
        <v>1186.28</v>
      </c>
      <c r="I44" s="16">
        <v>1.1180776</v>
      </c>
      <c r="J44" s="16">
        <f t="shared" si="1"/>
        <v>5391.68</v>
      </c>
      <c r="K44" s="16">
        <f t="shared" si="2"/>
        <v>1326.35</v>
      </c>
      <c r="L44" s="17">
        <v>0.2</v>
      </c>
      <c r="M44" s="16">
        <f t="shared" si="3"/>
        <v>4313.34</v>
      </c>
      <c r="N44" s="12">
        <f t="shared" si="4"/>
        <v>1061.08</v>
      </c>
      <c r="O44" s="18" t="s">
        <v>68</v>
      </c>
      <c r="P44" s="19" t="s">
        <v>235</v>
      </c>
      <c r="Q44" s="20"/>
    </row>
    <row r="45" ht="100" customHeight="1" spans="1:17">
      <c r="A45" s="11"/>
      <c r="B45" s="9" t="s">
        <v>125</v>
      </c>
      <c r="C45" s="9" t="s">
        <v>126</v>
      </c>
      <c r="D45" s="9" t="s">
        <v>127</v>
      </c>
      <c r="E45" s="15" t="s">
        <v>128</v>
      </c>
      <c r="F45" s="10">
        <v>518</v>
      </c>
      <c r="G45" s="10">
        <v>16.58</v>
      </c>
      <c r="H45" s="16">
        <f t="shared" si="0"/>
        <v>8588.44</v>
      </c>
      <c r="I45" s="16">
        <v>1.1180776</v>
      </c>
      <c r="J45" s="16">
        <f t="shared" si="1"/>
        <v>18.54</v>
      </c>
      <c r="K45" s="16">
        <f t="shared" si="2"/>
        <v>9603.72</v>
      </c>
      <c r="L45" s="17">
        <v>0.2</v>
      </c>
      <c r="M45" s="16">
        <f t="shared" si="3"/>
        <v>14.83</v>
      </c>
      <c r="N45" s="12">
        <f t="shared" si="4"/>
        <v>7681.94</v>
      </c>
      <c r="O45" s="18" t="s">
        <v>129</v>
      </c>
      <c r="P45" s="19" t="s">
        <v>235</v>
      </c>
      <c r="Q45" s="20"/>
    </row>
    <row r="46" ht="100" customHeight="1" spans="1:17">
      <c r="A46" s="11"/>
      <c r="B46" s="9"/>
      <c r="C46" s="9" t="s">
        <v>130</v>
      </c>
      <c r="D46" s="9"/>
      <c r="E46" s="9"/>
      <c r="F46" s="10"/>
      <c r="G46" s="10"/>
      <c r="H46" s="16">
        <f t="shared" si="0"/>
        <v>0</v>
      </c>
      <c r="I46" s="16">
        <v>1.1180776</v>
      </c>
      <c r="J46" s="16">
        <f t="shared" si="1"/>
        <v>0</v>
      </c>
      <c r="K46" s="16">
        <f t="shared" si="2"/>
        <v>0</v>
      </c>
      <c r="L46" s="17">
        <v>0.2</v>
      </c>
      <c r="M46" s="16">
        <f t="shared" si="3"/>
        <v>0</v>
      </c>
      <c r="N46" s="12">
        <f t="shared" si="4"/>
        <v>0</v>
      </c>
      <c r="O46" s="18"/>
      <c r="P46" s="19"/>
      <c r="Q46" s="20"/>
    </row>
    <row r="47" ht="100" customHeight="1" spans="1:17">
      <c r="A47" s="11"/>
      <c r="B47" s="9" t="s">
        <v>131</v>
      </c>
      <c r="C47" s="9" t="s">
        <v>132</v>
      </c>
      <c r="D47" s="9" t="s">
        <v>133</v>
      </c>
      <c r="E47" s="15" t="s">
        <v>54</v>
      </c>
      <c r="F47" s="10">
        <v>966.67</v>
      </c>
      <c r="G47" s="10">
        <v>73.27</v>
      </c>
      <c r="H47" s="16">
        <f t="shared" si="0"/>
        <v>70827.91</v>
      </c>
      <c r="I47" s="16">
        <v>1.1180776</v>
      </c>
      <c r="J47" s="16">
        <f t="shared" si="1"/>
        <v>81.92</v>
      </c>
      <c r="K47" s="16">
        <f t="shared" si="2"/>
        <v>79189.61</v>
      </c>
      <c r="L47" s="17">
        <v>0.2</v>
      </c>
      <c r="M47" s="16">
        <f t="shared" si="3"/>
        <v>65.54</v>
      </c>
      <c r="N47" s="12">
        <f t="shared" si="4"/>
        <v>63355.55</v>
      </c>
      <c r="O47" s="18" t="s">
        <v>134</v>
      </c>
      <c r="P47" s="19" t="s">
        <v>235</v>
      </c>
      <c r="Q47" s="20"/>
    </row>
    <row r="48" ht="100" customHeight="1" spans="1:17">
      <c r="A48" s="11"/>
      <c r="B48" s="9" t="s">
        <v>135</v>
      </c>
      <c r="C48" s="9" t="s">
        <v>136</v>
      </c>
      <c r="D48" s="9" t="s">
        <v>137</v>
      </c>
      <c r="E48" s="15" t="s">
        <v>36</v>
      </c>
      <c r="F48" s="10">
        <v>2605.59</v>
      </c>
      <c r="G48" s="10">
        <v>73.03</v>
      </c>
      <c r="H48" s="16">
        <f t="shared" si="0"/>
        <v>190286.24</v>
      </c>
      <c r="I48" s="16">
        <v>1.1180776</v>
      </c>
      <c r="J48" s="16">
        <f t="shared" si="1"/>
        <v>81.65</v>
      </c>
      <c r="K48" s="16">
        <f t="shared" si="2"/>
        <v>212746.42</v>
      </c>
      <c r="L48" s="17">
        <v>0.2</v>
      </c>
      <c r="M48" s="16">
        <f t="shared" si="3"/>
        <v>65.32</v>
      </c>
      <c r="N48" s="12">
        <f t="shared" si="4"/>
        <v>170197.14</v>
      </c>
      <c r="O48" s="18" t="s">
        <v>299</v>
      </c>
      <c r="P48" s="19" t="s">
        <v>235</v>
      </c>
      <c r="Q48" s="20"/>
    </row>
    <row r="49" ht="100" customHeight="1" spans="1:17">
      <c r="A49" s="11"/>
      <c r="B49" s="9" t="s">
        <v>139</v>
      </c>
      <c r="C49" s="9" t="s">
        <v>136</v>
      </c>
      <c r="D49" s="9" t="s">
        <v>140</v>
      </c>
      <c r="E49" s="15" t="s">
        <v>36</v>
      </c>
      <c r="F49" s="10">
        <v>50.35</v>
      </c>
      <c r="G49" s="10">
        <v>147.92</v>
      </c>
      <c r="H49" s="16">
        <f t="shared" si="0"/>
        <v>7447.77</v>
      </c>
      <c r="I49" s="16">
        <v>1.1180776</v>
      </c>
      <c r="J49" s="16">
        <f t="shared" si="1"/>
        <v>165.39</v>
      </c>
      <c r="K49" s="16">
        <f t="shared" si="2"/>
        <v>8327.39</v>
      </c>
      <c r="L49" s="17">
        <v>0.2</v>
      </c>
      <c r="M49" s="16">
        <f t="shared" si="3"/>
        <v>132.31</v>
      </c>
      <c r="N49" s="12">
        <f t="shared" si="4"/>
        <v>6661.81</v>
      </c>
      <c r="O49" s="18" t="s">
        <v>299</v>
      </c>
      <c r="P49" s="19" t="s">
        <v>235</v>
      </c>
      <c r="Q49" s="20"/>
    </row>
    <row r="50" ht="100" customHeight="1" spans="1:17">
      <c r="A50" s="11"/>
      <c r="B50" s="9" t="s">
        <v>141</v>
      </c>
      <c r="C50" s="9" t="s">
        <v>142</v>
      </c>
      <c r="D50" s="9" t="s">
        <v>143</v>
      </c>
      <c r="E50" s="15" t="s">
        <v>64</v>
      </c>
      <c r="F50" s="10">
        <v>23.15</v>
      </c>
      <c r="G50" s="10">
        <v>5269.12</v>
      </c>
      <c r="H50" s="16">
        <f t="shared" si="0"/>
        <v>121980.13</v>
      </c>
      <c r="I50" s="16">
        <v>1.1180776</v>
      </c>
      <c r="J50" s="16">
        <f t="shared" si="1"/>
        <v>5891.29</v>
      </c>
      <c r="K50" s="16">
        <f t="shared" si="2"/>
        <v>136383.36</v>
      </c>
      <c r="L50" s="17">
        <v>0.2</v>
      </c>
      <c r="M50" s="16">
        <f t="shared" si="3"/>
        <v>4713.03</v>
      </c>
      <c r="N50" s="12">
        <f t="shared" si="4"/>
        <v>109106.64</v>
      </c>
      <c r="O50" s="18" t="s">
        <v>68</v>
      </c>
      <c r="P50" s="19" t="s">
        <v>235</v>
      </c>
      <c r="Q50" s="20"/>
    </row>
    <row r="51" ht="100" customHeight="1" spans="1:17">
      <c r="A51" s="11"/>
      <c r="B51" s="9" t="s">
        <v>144</v>
      </c>
      <c r="C51" s="9" t="s">
        <v>145</v>
      </c>
      <c r="D51" s="9" t="s">
        <v>146</v>
      </c>
      <c r="E51" s="15" t="s">
        <v>36</v>
      </c>
      <c r="F51" s="10">
        <v>78.5</v>
      </c>
      <c r="G51" s="10">
        <v>24.65</v>
      </c>
      <c r="H51" s="16">
        <f t="shared" si="0"/>
        <v>1935.03</v>
      </c>
      <c r="I51" s="16">
        <v>1.1180776</v>
      </c>
      <c r="J51" s="16">
        <f t="shared" si="1"/>
        <v>27.56</v>
      </c>
      <c r="K51" s="16">
        <f t="shared" si="2"/>
        <v>2163.46</v>
      </c>
      <c r="L51" s="17">
        <v>0.2</v>
      </c>
      <c r="M51" s="16">
        <f t="shared" si="3"/>
        <v>22.05</v>
      </c>
      <c r="N51" s="12">
        <f t="shared" si="4"/>
        <v>1730.93</v>
      </c>
      <c r="O51" s="18" t="s">
        <v>300</v>
      </c>
      <c r="P51" s="19" t="s">
        <v>235</v>
      </c>
      <c r="Q51" s="20"/>
    </row>
    <row r="52" ht="100" customHeight="1" spans="1:17">
      <c r="A52" s="11"/>
      <c r="B52" s="9" t="s">
        <v>148</v>
      </c>
      <c r="C52" s="9" t="s">
        <v>149</v>
      </c>
      <c r="D52" s="9" t="s">
        <v>150</v>
      </c>
      <c r="E52" s="15" t="s">
        <v>54</v>
      </c>
      <c r="F52" s="10">
        <v>639.96</v>
      </c>
      <c r="G52" s="10">
        <v>765.53</v>
      </c>
      <c r="H52" s="16">
        <f t="shared" si="0"/>
        <v>489908.58</v>
      </c>
      <c r="I52" s="16">
        <v>1.1180776</v>
      </c>
      <c r="J52" s="16">
        <f t="shared" si="1"/>
        <v>855.92</v>
      </c>
      <c r="K52" s="16">
        <f t="shared" si="2"/>
        <v>547754.56</v>
      </c>
      <c r="L52" s="17">
        <v>0.2</v>
      </c>
      <c r="M52" s="16">
        <f t="shared" si="3"/>
        <v>684.74</v>
      </c>
      <c r="N52" s="12">
        <f t="shared" si="4"/>
        <v>438206.21</v>
      </c>
      <c r="O52" s="18" t="s">
        <v>151</v>
      </c>
      <c r="P52" s="19" t="s">
        <v>235</v>
      </c>
      <c r="Q52" s="20"/>
    </row>
    <row r="53" ht="100" customHeight="1" spans="1:17">
      <c r="A53" s="11"/>
      <c r="B53" s="9" t="s">
        <v>152</v>
      </c>
      <c r="C53" s="9" t="s">
        <v>153</v>
      </c>
      <c r="D53" s="9" t="s">
        <v>154</v>
      </c>
      <c r="E53" s="15" t="s">
        <v>54</v>
      </c>
      <c r="F53" s="10">
        <v>11580.37</v>
      </c>
      <c r="G53" s="10">
        <v>208.3</v>
      </c>
      <c r="H53" s="16">
        <f t="shared" si="0"/>
        <v>2412191.07</v>
      </c>
      <c r="I53" s="16">
        <v>1.1180776</v>
      </c>
      <c r="J53" s="16">
        <f t="shared" si="1"/>
        <v>232.9</v>
      </c>
      <c r="K53" s="16">
        <f t="shared" si="2"/>
        <v>2697068.17</v>
      </c>
      <c r="L53" s="17">
        <v>0.2</v>
      </c>
      <c r="M53" s="16">
        <f t="shared" si="3"/>
        <v>186.32</v>
      </c>
      <c r="N53" s="12">
        <f t="shared" si="4"/>
        <v>2157654.54</v>
      </c>
      <c r="O53" s="18" t="s">
        <v>155</v>
      </c>
      <c r="P53" s="19" t="s">
        <v>235</v>
      </c>
      <c r="Q53" s="20"/>
    </row>
    <row r="54" ht="100" customHeight="1" spans="1:17">
      <c r="A54" s="11"/>
      <c r="B54" s="9" t="s">
        <v>156</v>
      </c>
      <c r="C54" s="9" t="s">
        <v>157</v>
      </c>
      <c r="D54" s="9" t="s">
        <v>158</v>
      </c>
      <c r="E54" s="15" t="s">
        <v>64</v>
      </c>
      <c r="F54" s="10">
        <v>138.127</v>
      </c>
      <c r="G54" s="10">
        <v>998.9</v>
      </c>
      <c r="H54" s="16">
        <f t="shared" si="0"/>
        <v>137975.06</v>
      </c>
      <c r="I54" s="16">
        <v>1.1180776</v>
      </c>
      <c r="J54" s="16">
        <f t="shared" si="1"/>
        <v>1116.85</v>
      </c>
      <c r="K54" s="16">
        <f t="shared" si="2"/>
        <v>154267.14</v>
      </c>
      <c r="L54" s="17">
        <v>0.2</v>
      </c>
      <c r="M54" s="16">
        <f t="shared" si="3"/>
        <v>893.48</v>
      </c>
      <c r="N54" s="12">
        <f t="shared" si="4"/>
        <v>123413.71</v>
      </c>
      <c r="O54" s="18" t="s">
        <v>301</v>
      </c>
      <c r="P54" s="19" t="s">
        <v>235</v>
      </c>
      <c r="Q54" s="20"/>
    </row>
    <row r="55" ht="100" customHeight="1" spans="1:17">
      <c r="A55" s="11"/>
      <c r="B55" s="9" t="s">
        <v>160</v>
      </c>
      <c r="C55" s="9" t="s">
        <v>157</v>
      </c>
      <c r="D55" s="9" t="s">
        <v>161</v>
      </c>
      <c r="E55" s="15" t="s">
        <v>64</v>
      </c>
      <c r="F55" s="10">
        <v>240.3</v>
      </c>
      <c r="G55" s="10">
        <v>1143.99</v>
      </c>
      <c r="H55" s="16">
        <f t="shared" si="0"/>
        <v>274900.8</v>
      </c>
      <c r="I55" s="16">
        <v>1.1180776</v>
      </c>
      <c r="J55" s="16">
        <f t="shared" si="1"/>
        <v>1279.07</v>
      </c>
      <c r="K55" s="16">
        <f t="shared" si="2"/>
        <v>307360.52</v>
      </c>
      <c r="L55" s="17">
        <v>0.2</v>
      </c>
      <c r="M55" s="16">
        <f t="shared" si="3"/>
        <v>1023.26</v>
      </c>
      <c r="N55" s="12">
        <f t="shared" si="4"/>
        <v>245889.38</v>
      </c>
      <c r="O55" s="18" t="s">
        <v>301</v>
      </c>
      <c r="P55" s="19" t="s">
        <v>235</v>
      </c>
      <c r="Q55" s="20"/>
    </row>
    <row r="56" ht="100" customHeight="1" spans="1:17">
      <c r="A56" s="11"/>
      <c r="B56" s="9"/>
      <c r="C56" s="9" t="s">
        <v>162</v>
      </c>
      <c r="D56" s="9"/>
      <c r="E56" s="9"/>
      <c r="F56" s="10"/>
      <c r="G56" s="10"/>
      <c r="H56" s="16">
        <f t="shared" si="0"/>
        <v>0</v>
      </c>
      <c r="I56" s="16">
        <v>1.1180776</v>
      </c>
      <c r="J56" s="16">
        <f t="shared" si="1"/>
        <v>0</v>
      </c>
      <c r="K56" s="16">
        <f t="shared" si="2"/>
        <v>0</v>
      </c>
      <c r="L56" s="17">
        <v>0.2</v>
      </c>
      <c r="M56" s="16">
        <f t="shared" si="3"/>
        <v>0</v>
      </c>
      <c r="N56" s="12">
        <f t="shared" si="4"/>
        <v>0</v>
      </c>
      <c r="O56" s="18"/>
      <c r="P56" s="19"/>
      <c r="Q56" s="20"/>
    </row>
    <row r="57" ht="100" customHeight="1" spans="1:17">
      <c r="A57" s="11"/>
      <c r="B57" s="9" t="s">
        <v>163</v>
      </c>
      <c r="C57" s="9" t="s">
        <v>164</v>
      </c>
      <c r="D57" s="9" t="s">
        <v>165</v>
      </c>
      <c r="E57" s="15" t="s">
        <v>18</v>
      </c>
      <c r="F57" s="10">
        <v>332.95</v>
      </c>
      <c r="G57" s="10">
        <v>213.52</v>
      </c>
      <c r="H57" s="16">
        <f t="shared" si="0"/>
        <v>71091.48</v>
      </c>
      <c r="I57" s="16">
        <v>1.1180776</v>
      </c>
      <c r="J57" s="16">
        <f t="shared" si="1"/>
        <v>238.73</v>
      </c>
      <c r="K57" s="16">
        <f t="shared" si="2"/>
        <v>79485.15</v>
      </c>
      <c r="L57" s="17">
        <v>0.2</v>
      </c>
      <c r="M57" s="16">
        <f t="shared" si="3"/>
        <v>190.98</v>
      </c>
      <c r="N57" s="12">
        <f t="shared" si="4"/>
        <v>63586.79</v>
      </c>
      <c r="O57" s="18" t="s">
        <v>166</v>
      </c>
      <c r="P57" s="19" t="s">
        <v>235</v>
      </c>
      <c r="Q57" s="20"/>
    </row>
    <row r="58" ht="100" customHeight="1" spans="1:17">
      <c r="A58" s="11"/>
      <c r="B58" s="9" t="s">
        <v>167</v>
      </c>
      <c r="C58" s="9" t="s">
        <v>168</v>
      </c>
      <c r="D58" s="9" t="s">
        <v>169</v>
      </c>
      <c r="E58" s="15" t="s">
        <v>18</v>
      </c>
      <c r="F58" s="10">
        <v>27362.1</v>
      </c>
      <c r="G58" s="10">
        <v>5.25</v>
      </c>
      <c r="H58" s="16">
        <f t="shared" si="0"/>
        <v>143651.03</v>
      </c>
      <c r="I58" s="16">
        <v>1.1180776</v>
      </c>
      <c r="J58" s="16">
        <f t="shared" si="1"/>
        <v>5.87</v>
      </c>
      <c r="K58" s="16">
        <f t="shared" si="2"/>
        <v>160615.53</v>
      </c>
      <c r="L58" s="17">
        <v>0.2</v>
      </c>
      <c r="M58" s="16">
        <f t="shared" si="3"/>
        <v>4.7</v>
      </c>
      <c r="N58" s="12">
        <f t="shared" si="4"/>
        <v>128601.87</v>
      </c>
      <c r="O58" s="18" t="s">
        <v>170</v>
      </c>
      <c r="P58" s="19" t="s">
        <v>235</v>
      </c>
      <c r="Q58" s="20"/>
    </row>
    <row r="59" ht="100" customHeight="1" spans="1:17">
      <c r="A59" s="11"/>
      <c r="B59" s="9" t="s">
        <v>171</v>
      </c>
      <c r="C59" s="9" t="s">
        <v>30</v>
      </c>
      <c r="D59" s="9" t="s">
        <v>108</v>
      </c>
      <c r="E59" s="15" t="s">
        <v>18</v>
      </c>
      <c r="F59" s="10">
        <v>18863.45</v>
      </c>
      <c r="G59" s="10">
        <v>29.01</v>
      </c>
      <c r="H59" s="16">
        <f t="shared" si="0"/>
        <v>547228.68</v>
      </c>
      <c r="I59" s="16">
        <v>1.1180776</v>
      </c>
      <c r="J59" s="16">
        <f t="shared" si="1"/>
        <v>32.44</v>
      </c>
      <c r="K59" s="16">
        <f t="shared" si="2"/>
        <v>611930.32</v>
      </c>
      <c r="L59" s="17">
        <v>0.2</v>
      </c>
      <c r="M59" s="16">
        <f t="shared" si="3"/>
        <v>25.95</v>
      </c>
      <c r="N59" s="12">
        <f t="shared" si="4"/>
        <v>489506.53</v>
      </c>
      <c r="O59" s="18" t="s">
        <v>109</v>
      </c>
      <c r="P59" s="19" t="s">
        <v>235</v>
      </c>
      <c r="Q59" s="20"/>
    </row>
    <row r="60" ht="100" customHeight="1" spans="1:17">
      <c r="A60" s="11"/>
      <c r="B60" s="9" t="s">
        <v>332</v>
      </c>
      <c r="C60" s="9" t="s">
        <v>333</v>
      </c>
      <c r="D60" s="9" t="s">
        <v>334</v>
      </c>
      <c r="E60" s="15" t="s">
        <v>18</v>
      </c>
      <c r="F60" s="10">
        <v>8498.65</v>
      </c>
      <c r="G60" s="10">
        <v>14.28</v>
      </c>
      <c r="H60" s="16">
        <f t="shared" si="0"/>
        <v>121360.72</v>
      </c>
      <c r="I60" s="16">
        <v>1.1180776</v>
      </c>
      <c r="J60" s="16">
        <f t="shared" si="1"/>
        <v>15.97</v>
      </c>
      <c r="K60" s="16">
        <f t="shared" si="2"/>
        <v>135723.44</v>
      </c>
      <c r="L60" s="17">
        <v>0.2</v>
      </c>
      <c r="M60" s="16">
        <f t="shared" si="3"/>
        <v>12.78</v>
      </c>
      <c r="N60" s="12">
        <f t="shared" si="4"/>
        <v>108612.75</v>
      </c>
      <c r="O60" s="18" t="s">
        <v>335</v>
      </c>
      <c r="P60" s="19" t="s">
        <v>235</v>
      </c>
      <c r="Q60" s="20"/>
    </row>
    <row r="61" ht="100" customHeight="1" spans="1:17">
      <c r="A61" s="11"/>
      <c r="B61" s="9"/>
      <c r="C61" s="9" t="s">
        <v>172</v>
      </c>
      <c r="D61" s="9"/>
      <c r="E61" s="9"/>
      <c r="F61" s="10"/>
      <c r="G61" s="10"/>
      <c r="H61" s="16">
        <f t="shared" si="0"/>
        <v>0</v>
      </c>
      <c r="I61" s="16">
        <v>1.1180776</v>
      </c>
      <c r="J61" s="16">
        <f t="shared" si="1"/>
        <v>0</v>
      </c>
      <c r="K61" s="16">
        <f t="shared" si="2"/>
        <v>0</v>
      </c>
      <c r="L61" s="17">
        <v>0.2</v>
      </c>
      <c r="M61" s="16">
        <f t="shared" si="3"/>
        <v>0</v>
      </c>
      <c r="N61" s="12">
        <f t="shared" si="4"/>
        <v>0</v>
      </c>
      <c r="O61" s="18"/>
      <c r="P61" s="19" t="s">
        <v>235</v>
      </c>
      <c r="Q61" s="20"/>
    </row>
    <row r="62" ht="100" customHeight="1" spans="1:17">
      <c r="A62" s="11"/>
      <c r="B62" s="9" t="s">
        <v>173</v>
      </c>
      <c r="C62" s="9" t="s">
        <v>174</v>
      </c>
      <c r="D62" s="9" t="s">
        <v>175</v>
      </c>
      <c r="E62" s="15" t="s">
        <v>36</v>
      </c>
      <c r="F62" s="10">
        <v>122.69</v>
      </c>
      <c r="G62" s="10">
        <v>65.76</v>
      </c>
      <c r="H62" s="16">
        <f t="shared" si="0"/>
        <v>8068.09</v>
      </c>
      <c r="I62" s="16">
        <v>1.1180776</v>
      </c>
      <c r="J62" s="16">
        <f t="shared" si="1"/>
        <v>73.52</v>
      </c>
      <c r="K62" s="16">
        <f t="shared" si="2"/>
        <v>9020.17</v>
      </c>
      <c r="L62" s="17">
        <v>0.2</v>
      </c>
      <c r="M62" s="16">
        <f t="shared" si="3"/>
        <v>58.82</v>
      </c>
      <c r="N62" s="12">
        <f t="shared" si="4"/>
        <v>7216.63</v>
      </c>
      <c r="O62" s="18" t="s">
        <v>176</v>
      </c>
      <c r="P62" s="19" t="s">
        <v>235</v>
      </c>
      <c r="Q62" s="20"/>
    </row>
    <row r="63" ht="100" customHeight="1" spans="1:17">
      <c r="A63" s="11"/>
      <c r="B63" s="9" t="s">
        <v>177</v>
      </c>
      <c r="C63" s="9" t="s">
        <v>16</v>
      </c>
      <c r="D63" s="9" t="s">
        <v>17</v>
      </c>
      <c r="E63" s="15" t="s">
        <v>18</v>
      </c>
      <c r="F63" s="10">
        <v>13.31</v>
      </c>
      <c r="G63" s="10">
        <v>553.82</v>
      </c>
      <c r="H63" s="16">
        <f t="shared" si="0"/>
        <v>7371.34</v>
      </c>
      <c r="I63" s="16">
        <v>1.1180776</v>
      </c>
      <c r="J63" s="16">
        <f t="shared" si="1"/>
        <v>619.21</v>
      </c>
      <c r="K63" s="16">
        <f t="shared" si="2"/>
        <v>8241.69</v>
      </c>
      <c r="L63" s="17">
        <v>0.2</v>
      </c>
      <c r="M63" s="16">
        <f t="shared" si="3"/>
        <v>495.37</v>
      </c>
      <c r="N63" s="12">
        <f t="shared" si="4"/>
        <v>6593.37</v>
      </c>
      <c r="O63" s="18" t="s">
        <v>178</v>
      </c>
      <c r="P63" s="19" t="s">
        <v>235</v>
      </c>
      <c r="Q63" s="20"/>
    </row>
    <row r="64" ht="100" customHeight="1" spans="1:17">
      <c r="A64" s="11"/>
      <c r="B64" s="9" t="s">
        <v>179</v>
      </c>
      <c r="C64" s="9" t="s">
        <v>180</v>
      </c>
      <c r="D64" s="9" t="s">
        <v>40</v>
      </c>
      <c r="E64" s="15" t="s">
        <v>18</v>
      </c>
      <c r="F64" s="10">
        <v>39.13</v>
      </c>
      <c r="G64" s="10">
        <v>687.18</v>
      </c>
      <c r="H64" s="16">
        <f t="shared" si="0"/>
        <v>26889.35</v>
      </c>
      <c r="I64" s="16">
        <v>1.1180776</v>
      </c>
      <c r="J64" s="16">
        <f t="shared" si="1"/>
        <v>768.32</v>
      </c>
      <c r="K64" s="16">
        <f t="shared" si="2"/>
        <v>30064.36</v>
      </c>
      <c r="L64" s="17">
        <v>0.2</v>
      </c>
      <c r="M64" s="16">
        <f t="shared" si="3"/>
        <v>614.66</v>
      </c>
      <c r="N64" s="12">
        <f t="shared" si="4"/>
        <v>24051.65</v>
      </c>
      <c r="O64" s="18" t="s">
        <v>181</v>
      </c>
      <c r="P64" s="19" t="s">
        <v>235</v>
      </c>
      <c r="Q64" s="20"/>
    </row>
    <row r="65" ht="100" customHeight="1" spans="1:17">
      <c r="A65" s="11"/>
      <c r="B65" s="9" t="s">
        <v>182</v>
      </c>
      <c r="C65" s="9" t="s">
        <v>183</v>
      </c>
      <c r="D65" s="9" t="s">
        <v>40</v>
      </c>
      <c r="E65" s="15" t="s">
        <v>18</v>
      </c>
      <c r="F65" s="10">
        <v>3.5</v>
      </c>
      <c r="G65" s="10">
        <v>686.62</v>
      </c>
      <c r="H65" s="16">
        <f t="shared" si="0"/>
        <v>2403.17</v>
      </c>
      <c r="I65" s="16">
        <v>1.1180776</v>
      </c>
      <c r="J65" s="16">
        <f t="shared" si="1"/>
        <v>767.69</v>
      </c>
      <c r="K65" s="16">
        <f t="shared" si="2"/>
        <v>2686.92</v>
      </c>
      <c r="L65" s="17">
        <v>0.2</v>
      </c>
      <c r="M65" s="16">
        <f t="shared" si="3"/>
        <v>614.15</v>
      </c>
      <c r="N65" s="12">
        <f t="shared" si="4"/>
        <v>2149.53</v>
      </c>
      <c r="O65" s="18" t="s">
        <v>181</v>
      </c>
      <c r="P65" s="19" t="s">
        <v>235</v>
      </c>
      <c r="Q65" s="20"/>
    </row>
    <row r="66" ht="100" customHeight="1" spans="1:17">
      <c r="A66" s="11"/>
      <c r="B66" s="9" t="s">
        <v>184</v>
      </c>
      <c r="C66" s="9" t="s">
        <v>62</v>
      </c>
      <c r="D66" s="9" t="s">
        <v>67</v>
      </c>
      <c r="E66" s="15" t="s">
        <v>64</v>
      </c>
      <c r="F66" s="10">
        <v>0.248</v>
      </c>
      <c r="G66" s="10">
        <v>4346.4</v>
      </c>
      <c r="H66" s="16">
        <f t="shared" si="0"/>
        <v>1077.91</v>
      </c>
      <c r="I66" s="16">
        <v>1.1180776</v>
      </c>
      <c r="J66" s="16">
        <f t="shared" si="1"/>
        <v>4859.61</v>
      </c>
      <c r="K66" s="16">
        <f t="shared" si="2"/>
        <v>1205.18</v>
      </c>
      <c r="L66" s="17">
        <v>0.2</v>
      </c>
      <c r="M66" s="16">
        <f t="shared" si="3"/>
        <v>3887.69</v>
      </c>
      <c r="N66" s="12">
        <f t="shared" si="4"/>
        <v>964.15</v>
      </c>
      <c r="O66" s="18" t="s">
        <v>65</v>
      </c>
      <c r="P66" s="19" t="s">
        <v>235</v>
      </c>
      <c r="Q66" s="20"/>
    </row>
    <row r="67" ht="100" customHeight="1" spans="1:17">
      <c r="A67" s="11"/>
      <c r="B67" s="9" t="s">
        <v>185</v>
      </c>
      <c r="C67" s="9" t="s">
        <v>62</v>
      </c>
      <c r="D67" s="9" t="s">
        <v>70</v>
      </c>
      <c r="E67" s="15" t="s">
        <v>64</v>
      </c>
      <c r="F67" s="10">
        <v>8.976</v>
      </c>
      <c r="G67" s="10">
        <v>4284.33</v>
      </c>
      <c r="H67" s="16">
        <f t="shared" si="0"/>
        <v>38456.15</v>
      </c>
      <c r="I67" s="16">
        <v>1.1180776</v>
      </c>
      <c r="J67" s="16">
        <f t="shared" si="1"/>
        <v>4790.21</v>
      </c>
      <c r="K67" s="16">
        <f t="shared" si="2"/>
        <v>42996.92</v>
      </c>
      <c r="L67" s="17">
        <v>0.2</v>
      </c>
      <c r="M67" s="16">
        <f t="shared" si="3"/>
        <v>3832.17</v>
      </c>
      <c r="N67" s="12">
        <f t="shared" si="4"/>
        <v>34397.56</v>
      </c>
      <c r="O67" s="18" t="s">
        <v>68</v>
      </c>
      <c r="P67" s="19" t="s">
        <v>235</v>
      </c>
      <c r="Q67" s="20"/>
    </row>
    <row r="68" ht="100" customHeight="1" spans="1:17">
      <c r="A68" s="11"/>
      <c r="B68" s="9" t="s">
        <v>186</v>
      </c>
      <c r="C68" s="9" t="s">
        <v>124</v>
      </c>
      <c r="D68" s="9" t="s">
        <v>67</v>
      </c>
      <c r="E68" s="15" t="s">
        <v>64</v>
      </c>
      <c r="F68" s="10">
        <v>0.158</v>
      </c>
      <c r="G68" s="10">
        <v>4822.28</v>
      </c>
      <c r="H68" s="16">
        <f t="shared" si="0"/>
        <v>761.92</v>
      </c>
      <c r="I68" s="16">
        <v>1.1180776</v>
      </c>
      <c r="J68" s="16">
        <f t="shared" si="1"/>
        <v>5391.68</v>
      </c>
      <c r="K68" s="16">
        <f t="shared" si="2"/>
        <v>851.89</v>
      </c>
      <c r="L68" s="17">
        <v>0.2</v>
      </c>
      <c r="M68" s="16">
        <f t="shared" si="3"/>
        <v>4313.34</v>
      </c>
      <c r="N68" s="12">
        <f t="shared" si="4"/>
        <v>681.51</v>
      </c>
      <c r="O68" s="18" t="s">
        <v>68</v>
      </c>
      <c r="P68" s="19" t="s">
        <v>235</v>
      </c>
      <c r="Q68" s="20"/>
    </row>
    <row r="69" ht="100" customHeight="1" spans="1:17">
      <c r="A69" s="11"/>
      <c r="B69" s="9" t="s">
        <v>187</v>
      </c>
      <c r="C69" s="9" t="s">
        <v>124</v>
      </c>
      <c r="D69" s="9" t="s">
        <v>70</v>
      </c>
      <c r="E69" s="15" t="s">
        <v>64</v>
      </c>
      <c r="F69" s="10">
        <v>1.19</v>
      </c>
      <c r="G69" s="10">
        <v>4516.56</v>
      </c>
      <c r="H69" s="16">
        <f t="shared" ref="H69:H85" si="5">ROUND(F69*G69,2)</f>
        <v>5374.71</v>
      </c>
      <c r="I69" s="16">
        <v>1.1180776</v>
      </c>
      <c r="J69" s="16">
        <f t="shared" ref="J69:J85" si="6">ROUND(I69*G69,2)</f>
        <v>5049.86</v>
      </c>
      <c r="K69" s="16">
        <f t="shared" ref="K69:K85" si="7">ROUND(J69*F69,2)</f>
        <v>6009.33</v>
      </c>
      <c r="L69" s="17">
        <v>0.2</v>
      </c>
      <c r="M69" s="16">
        <f t="shared" ref="M69:M85" si="8">ROUND(J69*(1-L69),2)</f>
        <v>4039.89</v>
      </c>
      <c r="N69" s="12">
        <f t="shared" ref="N69:N85" si="9">ROUND(M69*F69,2)</f>
        <v>4807.47</v>
      </c>
      <c r="O69" s="18" t="s">
        <v>68</v>
      </c>
      <c r="P69" s="19" t="s">
        <v>235</v>
      </c>
      <c r="Q69" s="20"/>
    </row>
    <row r="70" ht="100" customHeight="1" spans="1:17">
      <c r="A70" s="11"/>
      <c r="B70" s="9"/>
      <c r="C70" s="9" t="s">
        <v>188</v>
      </c>
      <c r="D70" s="9"/>
      <c r="E70" s="9"/>
      <c r="F70" s="10"/>
      <c r="G70" s="10"/>
      <c r="H70" s="16">
        <f t="shared" si="5"/>
        <v>0</v>
      </c>
      <c r="I70" s="16">
        <v>1.1180776</v>
      </c>
      <c r="J70" s="16">
        <f t="shared" si="6"/>
        <v>0</v>
      </c>
      <c r="K70" s="16">
        <f t="shared" si="7"/>
        <v>0</v>
      </c>
      <c r="L70" s="17">
        <v>0.2</v>
      </c>
      <c r="M70" s="16">
        <f t="shared" si="8"/>
        <v>0</v>
      </c>
      <c r="N70" s="12">
        <f t="shared" si="9"/>
        <v>0</v>
      </c>
      <c r="O70" s="18"/>
      <c r="P70" s="19"/>
      <c r="Q70" s="20"/>
    </row>
    <row r="71" ht="100" customHeight="1" spans="1:17">
      <c r="A71" s="11"/>
      <c r="B71" s="9" t="s">
        <v>189</v>
      </c>
      <c r="C71" s="9" t="s">
        <v>190</v>
      </c>
      <c r="D71" s="9" t="s">
        <v>191</v>
      </c>
      <c r="E71" s="15" t="s">
        <v>64</v>
      </c>
      <c r="F71" s="10">
        <v>20.05</v>
      </c>
      <c r="G71" s="10">
        <v>10079.56</v>
      </c>
      <c r="H71" s="16">
        <f t="shared" si="5"/>
        <v>202095.18</v>
      </c>
      <c r="I71" s="16">
        <v>1.1180776</v>
      </c>
      <c r="J71" s="16">
        <f t="shared" si="6"/>
        <v>11269.73</v>
      </c>
      <c r="K71" s="16">
        <f t="shared" si="7"/>
        <v>225958.09</v>
      </c>
      <c r="L71" s="17">
        <v>0.2</v>
      </c>
      <c r="M71" s="16">
        <f t="shared" si="8"/>
        <v>9015.78</v>
      </c>
      <c r="N71" s="12">
        <f t="shared" si="9"/>
        <v>180766.39</v>
      </c>
      <c r="O71" s="18" t="s">
        <v>192</v>
      </c>
      <c r="P71" s="19" t="s">
        <v>235</v>
      </c>
      <c r="Q71" s="20"/>
    </row>
    <row r="72" ht="100" customHeight="1" spans="1:17">
      <c r="A72" s="11"/>
      <c r="B72" s="9" t="s">
        <v>193</v>
      </c>
      <c r="C72" s="9" t="s">
        <v>194</v>
      </c>
      <c r="D72" s="9" t="s">
        <v>195</v>
      </c>
      <c r="E72" s="15" t="s">
        <v>128</v>
      </c>
      <c r="F72" s="10">
        <v>65</v>
      </c>
      <c r="G72" s="10">
        <v>163.3</v>
      </c>
      <c r="H72" s="16">
        <f t="shared" si="5"/>
        <v>10614.5</v>
      </c>
      <c r="I72" s="16">
        <v>1.1180776</v>
      </c>
      <c r="J72" s="16">
        <f t="shared" si="6"/>
        <v>182.58</v>
      </c>
      <c r="K72" s="16">
        <f t="shared" si="7"/>
        <v>11867.7</v>
      </c>
      <c r="L72" s="17">
        <v>0.2</v>
      </c>
      <c r="M72" s="16">
        <f t="shared" si="8"/>
        <v>146.06</v>
      </c>
      <c r="N72" s="12">
        <f t="shared" si="9"/>
        <v>9493.9</v>
      </c>
      <c r="O72" s="21" t="s">
        <v>196</v>
      </c>
      <c r="P72" s="19" t="s">
        <v>235</v>
      </c>
      <c r="Q72" s="20"/>
    </row>
    <row r="73" ht="100" customHeight="1" spans="1:17">
      <c r="A73" s="11"/>
      <c r="B73" s="9" t="s">
        <v>197</v>
      </c>
      <c r="C73" s="9" t="s">
        <v>16</v>
      </c>
      <c r="D73" s="9" t="s">
        <v>198</v>
      </c>
      <c r="E73" s="15" t="s">
        <v>18</v>
      </c>
      <c r="F73" s="10">
        <v>125.36</v>
      </c>
      <c r="G73" s="10">
        <v>553.82</v>
      </c>
      <c r="H73" s="16">
        <f t="shared" si="5"/>
        <v>69426.88</v>
      </c>
      <c r="I73" s="16">
        <v>1.1180776</v>
      </c>
      <c r="J73" s="16">
        <f t="shared" si="6"/>
        <v>619.21</v>
      </c>
      <c r="K73" s="16">
        <f t="shared" si="7"/>
        <v>77624.17</v>
      </c>
      <c r="L73" s="17">
        <v>0.2</v>
      </c>
      <c r="M73" s="16">
        <f t="shared" si="8"/>
        <v>495.37</v>
      </c>
      <c r="N73" s="12">
        <f t="shared" si="9"/>
        <v>62099.58</v>
      </c>
      <c r="O73" s="18" t="s">
        <v>178</v>
      </c>
      <c r="P73" s="19" t="s">
        <v>235</v>
      </c>
      <c r="Q73" s="20"/>
    </row>
    <row r="74" ht="100" customHeight="1" spans="1:17">
      <c r="A74" s="11"/>
      <c r="B74" s="9" t="s">
        <v>199</v>
      </c>
      <c r="C74" s="9" t="s">
        <v>118</v>
      </c>
      <c r="D74" s="9" t="s">
        <v>200</v>
      </c>
      <c r="E74" s="15" t="s">
        <v>18</v>
      </c>
      <c r="F74" s="10">
        <v>154.6</v>
      </c>
      <c r="G74" s="10">
        <v>616.78</v>
      </c>
      <c r="H74" s="16">
        <f t="shared" si="5"/>
        <v>95354.19</v>
      </c>
      <c r="I74" s="16">
        <v>1.1180776</v>
      </c>
      <c r="J74" s="16">
        <f t="shared" si="6"/>
        <v>689.61</v>
      </c>
      <c r="K74" s="16">
        <f t="shared" si="7"/>
        <v>106613.71</v>
      </c>
      <c r="L74" s="17">
        <v>0.2</v>
      </c>
      <c r="M74" s="16">
        <f t="shared" si="8"/>
        <v>551.69</v>
      </c>
      <c r="N74" s="12">
        <f t="shared" si="9"/>
        <v>85291.27</v>
      </c>
      <c r="O74" s="18" t="s">
        <v>181</v>
      </c>
      <c r="P74" s="19" t="s">
        <v>235</v>
      </c>
      <c r="Q74" s="20"/>
    </row>
    <row r="75" ht="100" customHeight="1" spans="1:17">
      <c r="A75" s="11"/>
      <c r="B75" s="9" t="s">
        <v>201</v>
      </c>
      <c r="C75" s="9" t="s">
        <v>202</v>
      </c>
      <c r="D75" s="9" t="s">
        <v>200</v>
      </c>
      <c r="E75" s="15" t="s">
        <v>18</v>
      </c>
      <c r="F75" s="10">
        <v>856.7</v>
      </c>
      <c r="G75" s="10">
        <v>625.56</v>
      </c>
      <c r="H75" s="16">
        <f t="shared" si="5"/>
        <v>535917.25</v>
      </c>
      <c r="I75" s="16">
        <v>1.1180776</v>
      </c>
      <c r="J75" s="16">
        <f t="shared" si="6"/>
        <v>699.42</v>
      </c>
      <c r="K75" s="16">
        <f t="shared" si="7"/>
        <v>599193.11</v>
      </c>
      <c r="L75" s="17">
        <v>0.2</v>
      </c>
      <c r="M75" s="16">
        <f t="shared" si="8"/>
        <v>559.54</v>
      </c>
      <c r="N75" s="12">
        <f t="shared" si="9"/>
        <v>479357.92</v>
      </c>
      <c r="O75" s="18" t="s">
        <v>181</v>
      </c>
      <c r="P75" s="19" t="s">
        <v>235</v>
      </c>
      <c r="Q75" s="20"/>
    </row>
    <row r="76" ht="100" customHeight="1" spans="1:17">
      <c r="A76" s="11"/>
      <c r="B76" s="9" t="s">
        <v>203</v>
      </c>
      <c r="C76" s="9" t="s">
        <v>204</v>
      </c>
      <c r="D76" s="9" t="s">
        <v>200</v>
      </c>
      <c r="E76" s="15" t="s">
        <v>18</v>
      </c>
      <c r="F76" s="10">
        <v>110.82</v>
      </c>
      <c r="G76" s="10">
        <v>674.04</v>
      </c>
      <c r="H76" s="16">
        <f t="shared" si="5"/>
        <v>74697.11</v>
      </c>
      <c r="I76" s="16">
        <v>1.1180776</v>
      </c>
      <c r="J76" s="16">
        <f t="shared" si="6"/>
        <v>753.63</v>
      </c>
      <c r="K76" s="16">
        <f t="shared" si="7"/>
        <v>83517.28</v>
      </c>
      <c r="L76" s="17">
        <v>0.2</v>
      </c>
      <c r="M76" s="16">
        <f t="shared" si="8"/>
        <v>602.9</v>
      </c>
      <c r="N76" s="12">
        <f t="shared" si="9"/>
        <v>66813.38</v>
      </c>
      <c r="O76" s="18" t="s">
        <v>205</v>
      </c>
      <c r="P76" s="19" t="s">
        <v>235</v>
      </c>
      <c r="Q76" s="20"/>
    </row>
    <row r="77" ht="100" customHeight="1" spans="1:17">
      <c r="A77" s="11"/>
      <c r="B77" s="9" t="s">
        <v>206</v>
      </c>
      <c r="C77" s="9" t="s">
        <v>207</v>
      </c>
      <c r="D77" s="9" t="s">
        <v>208</v>
      </c>
      <c r="E77" s="15" t="s">
        <v>54</v>
      </c>
      <c r="F77" s="10">
        <v>202.78</v>
      </c>
      <c r="G77" s="10">
        <v>62.87</v>
      </c>
      <c r="H77" s="16">
        <f t="shared" si="5"/>
        <v>12748.78</v>
      </c>
      <c r="I77" s="16">
        <v>1.1180776</v>
      </c>
      <c r="J77" s="16">
        <f t="shared" si="6"/>
        <v>70.29</v>
      </c>
      <c r="K77" s="16">
        <f t="shared" si="7"/>
        <v>14253.41</v>
      </c>
      <c r="L77" s="17">
        <v>0.2</v>
      </c>
      <c r="M77" s="16">
        <f t="shared" si="8"/>
        <v>56.23</v>
      </c>
      <c r="N77" s="12">
        <f t="shared" si="9"/>
        <v>11402.32</v>
      </c>
      <c r="O77" s="18" t="s">
        <v>209</v>
      </c>
      <c r="P77" s="19" t="s">
        <v>235</v>
      </c>
      <c r="Q77" s="20"/>
    </row>
    <row r="78" ht="100" customHeight="1" spans="1:17">
      <c r="A78" s="11"/>
      <c r="B78" s="9" t="s">
        <v>210</v>
      </c>
      <c r="C78" s="9" t="s">
        <v>211</v>
      </c>
      <c r="D78" s="9" t="s">
        <v>212</v>
      </c>
      <c r="E78" s="15" t="s">
        <v>18</v>
      </c>
      <c r="F78" s="10">
        <v>1.34</v>
      </c>
      <c r="G78" s="10">
        <v>764.72</v>
      </c>
      <c r="H78" s="16">
        <f t="shared" si="5"/>
        <v>1024.72</v>
      </c>
      <c r="I78" s="16">
        <v>1.1180776</v>
      </c>
      <c r="J78" s="16">
        <f t="shared" si="6"/>
        <v>855.02</v>
      </c>
      <c r="K78" s="16">
        <f t="shared" si="7"/>
        <v>1145.73</v>
      </c>
      <c r="L78" s="17">
        <v>0.2</v>
      </c>
      <c r="M78" s="16">
        <f t="shared" si="8"/>
        <v>684.02</v>
      </c>
      <c r="N78" s="12">
        <f t="shared" si="9"/>
        <v>916.59</v>
      </c>
      <c r="O78" s="18" t="s">
        <v>181</v>
      </c>
      <c r="P78" s="19" t="s">
        <v>235</v>
      </c>
      <c r="Q78" s="20"/>
    </row>
    <row r="79" ht="100" customHeight="1" spans="1:17">
      <c r="A79" s="11"/>
      <c r="B79" s="9" t="s">
        <v>213</v>
      </c>
      <c r="C79" s="9" t="s">
        <v>214</v>
      </c>
      <c r="D79" s="9" t="s">
        <v>215</v>
      </c>
      <c r="E79" s="15" t="s">
        <v>86</v>
      </c>
      <c r="F79" s="10">
        <v>1</v>
      </c>
      <c r="G79" s="10">
        <v>1919.19</v>
      </c>
      <c r="H79" s="16">
        <f t="shared" si="5"/>
        <v>1919.19</v>
      </c>
      <c r="I79" s="16">
        <v>1.1180776</v>
      </c>
      <c r="J79" s="16">
        <f t="shared" si="6"/>
        <v>2145.8</v>
      </c>
      <c r="K79" s="16">
        <f t="shared" si="7"/>
        <v>2145.8</v>
      </c>
      <c r="L79" s="17">
        <v>0.2</v>
      </c>
      <c r="M79" s="16">
        <f t="shared" si="8"/>
        <v>1716.64</v>
      </c>
      <c r="N79" s="12">
        <f t="shared" si="9"/>
        <v>1716.64</v>
      </c>
      <c r="O79" s="18" t="s">
        <v>216</v>
      </c>
      <c r="P79" s="19" t="s">
        <v>235</v>
      </c>
      <c r="Q79" s="20"/>
    </row>
    <row r="80" ht="100" customHeight="1" spans="1:17">
      <c r="A80" s="11"/>
      <c r="B80" s="9" t="s">
        <v>217</v>
      </c>
      <c r="C80" s="9" t="s">
        <v>218</v>
      </c>
      <c r="D80" s="9" t="s">
        <v>219</v>
      </c>
      <c r="E80" s="15" t="s">
        <v>18</v>
      </c>
      <c r="F80" s="10">
        <v>3.73</v>
      </c>
      <c r="G80" s="10">
        <v>740.39</v>
      </c>
      <c r="H80" s="16">
        <f t="shared" si="5"/>
        <v>2761.65</v>
      </c>
      <c r="I80" s="16">
        <v>1.1180776</v>
      </c>
      <c r="J80" s="16">
        <f t="shared" si="6"/>
        <v>827.81</v>
      </c>
      <c r="K80" s="16">
        <f t="shared" si="7"/>
        <v>3087.73</v>
      </c>
      <c r="L80" s="17">
        <v>0.2</v>
      </c>
      <c r="M80" s="16">
        <f t="shared" si="8"/>
        <v>662.25</v>
      </c>
      <c r="N80" s="12">
        <f t="shared" si="9"/>
        <v>2470.19</v>
      </c>
      <c r="O80" s="18" t="s">
        <v>220</v>
      </c>
      <c r="P80" s="19" t="s">
        <v>235</v>
      </c>
      <c r="Q80" s="20"/>
    </row>
    <row r="81" ht="100" customHeight="1" spans="1:21">
      <c r="A81" s="11"/>
      <c r="B81" s="9" t="s">
        <v>221</v>
      </c>
      <c r="C81" s="9" t="s">
        <v>72</v>
      </c>
      <c r="D81" s="9" t="s">
        <v>222</v>
      </c>
      <c r="E81" s="15" t="s">
        <v>54</v>
      </c>
      <c r="F81" s="10">
        <v>18.4</v>
      </c>
      <c r="G81" s="10">
        <v>242.72</v>
      </c>
      <c r="H81" s="16">
        <f t="shared" si="5"/>
        <v>4466.05</v>
      </c>
      <c r="I81" s="16">
        <v>1.1180776</v>
      </c>
      <c r="J81" s="16">
        <f t="shared" si="6"/>
        <v>271.38</v>
      </c>
      <c r="K81" s="16">
        <f t="shared" si="7"/>
        <v>4993.39</v>
      </c>
      <c r="L81" s="17">
        <v>0.2</v>
      </c>
      <c r="M81" s="16">
        <f t="shared" si="8"/>
        <v>217.1</v>
      </c>
      <c r="N81" s="12">
        <f t="shared" si="9"/>
        <v>3994.64</v>
      </c>
      <c r="O81" s="18" t="s">
        <v>223</v>
      </c>
      <c r="P81" s="19" t="s">
        <v>235</v>
      </c>
      <c r="Q81" s="20"/>
    </row>
    <row r="82" ht="100" customHeight="1" spans="1:21">
      <c r="A82" s="11"/>
      <c r="B82" s="9" t="s">
        <v>224</v>
      </c>
      <c r="C82" s="9" t="s">
        <v>62</v>
      </c>
      <c r="D82" s="9" t="s">
        <v>63</v>
      </c>
      <c r="E82" s="15" t="s">
        <v>64</v>
      </c>
      <c r="F82" s="10">
        <v>1.929</v>
      </c>
      <c r="G82" s="10">
        <v>4346.4</v>
      </c>
      <c r="H82" s="16">
        <f t="shared" si="5"/>
        <v>8384.21</v>
      </c>
      <c r="I82" s="16">
        <v>1.1180776</v>
      </c>
      <c r="J82" s="16">
        <f t="shared" si="6"/>
        <v>4859.61</v>
      </c>
      <c r="K82" s="16">
        <f t="shared" si="7"/>
        <v>9374.19</v>
      </c>
      <c r="L82" s="17">
        <v>0.2</v>
      </c>
      <c r="M82" s="16">
        <f t="shared" si="8"/>
        <v>3887.69</v>
      </c>
      <c r="N82" s="12">
        <f t="shared" si="9"/>
        <v>7499.35</v>
      </c>
      <c r="O82" s="18" t="s">
        <v>65</v>
      </c>
      <c r="P82" s="19" t="s">
        <v>235</v>
      </c>
      <c r="Q82" s="20"/>
    </row>
    <row r="83" ht="100" customHeight="1" spans="1:21">
      <c r="A83" s="11"/>
      <c r="B83" s="9" t="s">
        <v>225</v>
      </c>
      <c r="C83" s="9" t="s">
        <v>62</v>
      </c>
      <c r="D83" s="9" t="s">
        <v>67</v>
      </c>
      <c r="E83" s="15" t="s">
        <v>64</v>
      </c>
      <c r="F83" s="10">
        <v>32.206</v>
      </c>
      <c r="G83" s="10">
        <v>4346.4</v>
      </c>
      <c r="H83" s="16">
        <f t="shared" si="5"/>
        <v>139980.16</v>
      </c>
      <c r="I83" s="16">
        <v>1.1180776</v>
      </c>
      <c r="J83" s="16">
        <f t="shared" si="6"/>
        <v>4859.61</v>
      </c>
      <c r="K83" s="16">
        <f t="shared" si="7"/>
        <v>156508.6</v>
      </c>
      <c r="L83" s="17">
        <v>0.2</v>
      </c>
      <c r="M83" s="16">
        <f t="shared" si="8"/>
        <v>3887.69</v>
      </c>
      <c r="N83" s="12">
        <f t="shared" si="9"/>
        <v>125206.94</v>
      </c>
      <c r="O83" s="18" t="s">
        <v>68</v>
      </c>
      <c r="P83" s="19" t="s">
        <v>235</v>
      </c>
      <c r="Q83" s="20"/>
    </row>
    <row r="84" ht="100" customHeight="1" spans="1:21">
      <c r="A84" s="11"/>
      <c r="B84" s="9" t="s">
        <v>226</v>
      </c>
      <c r="C84" s="9" t="s">
        <v>62</v>
      </c>
      <c r="D84" s="9" t="s">
        <v>70</v>
      </c>
      <c r="E84" s="15" t="s">
        <v>64</v>
      </c>
      <c r="F84" s="10">
        <v>248.843</v>
      </c>
      <c r="G84" s="10">
        <v>4284.33</v>
      </c>
      <c r="H84" s="16">
        <f t="shared" si="5"/>
        <v>1066125.53</v>
      </c>
      <c r="I84" s="16">
        <v>1.1180776</v>
      </c>
      <c r="J84" s="16">
        <f t="shared" si="6"/>
        <v>4790.21</v>
      </c>
      <c r="K84" s="16">
        <f t="shared" si="7"/>
        <v>1192010.23</v>
      </c>
      <c r="L84" s="17">
        <v>0.2</v>
      </c>
      <c r="M84" s="16">
        <f t="shared" si="8"/>
        <v>3832.17</v>
      </c>
      <c r="N84" s="12">
        <f t="shared" si="9"/>
        <v>953608.68</v>
      </c>
      <c r="O84" s="18" t="s">
        <v>68</v>
      </c>
      <c r="P84" s="19" t="s">
        <v>235</v>
      </c>
      <c r="Q84" s="20"/>
    </row>
    <row r="85" ht="100" customHeight="1" spans="1:21">
      <c r="A85" s="11"/>
      <c r="B85" s="9" t="s">
        <v>227</v>
      </c>
      <c r="C85" s="9" t="s">
        <v>62</v>
      </c>
      <c r="D85" s="9" t="s">
        <v>228</v>
      </c>
      <c r="E85" s="15" t="s">
        <v>64</v>
      </c>
      <c r="F85" s="10">
        <v>0.11</v>
      </c>
      <c r="G85" s="10">
        <v>4809.39</v>
      </c>
      <c r="H85" s="16">
        <f t="shared" si="5"/>
        <v>529.03</v>
      </c>
      <c r="I85" s="16">
        <v>1.1180776</v>
      </c>
      <c r="J85" s="16">
        <f t="shared" si="6"/>
        <v>5377.27</v>
      </c>
      <c r="K85" s="16">
        <f t="shared" si="7"/>
        <v>591.5</v>
      </c>
      <c r="L85" s="17">
        <v>0.2</v>
      </c>
      <c r="M85" s="16">
        <f t="shared" si="8"/>
        <v>4301.82</v>
      </c>
      <c r="N85" s="12">
        <f t="shared" si="9"/>
        <v>473.2</v>
      </c>
      <c r="O85" s="18" t="s">
        <v>229</v>
      </c>
      <c r="P85" s="20"/>
      <c r="Q85" s="20"/>
    </row>
    <row r="86" ht="100" customHeight="1" spans="1:21">
      <c r="A86" s="11"/>
      <c r="B86" s="22"/>
      <c r="C86" s="22"/>
      <c r="D86" s="22"/>
      <c r="E86" s="23"/>
      <c r="F86" s="16"/>
      <c r="G86" s="16"/>
      <c r="H86" s="16"/>
      <c r="I86" s="16"/>
      <c r="J86" s="16"/>
      <c r="K86" s="16"/>
      <c r="L86" s="16"/>
      <c r="M86" s="16"/>
      <c r="N86" s="12"/>
      <c r="O86" s="24"/>
      <c r="P86" s="20"/>
      <c r="Q86" s="20"/>
    </row>
    <row r="87" ht="25" customHeight="1" spans="1:21">
      <c r="A87" s="25" t="s">
        <v>317</v>
      </c>
      <c r="B87" s="25"/>
      <c r="C87" s="25"/>
      <c r="D87" s="25"/>
      <c r="E87" s="25"/>
      <c r="F87" s="25"/>
      <c r="G87" s="25"/>
      <c r="H87" s="25">
        <f>SUM(H4:H85)</f>
        <v>17698028.89</v>
      </c>
      <c r="I87" s="25"/>
      <c r="J87" s="25"/>
      <c r="K87" s="25">
        <f>SUM(K4:K85)</f>
        <v>19787910.76</v>
      </c>
      <c r="L87" s="25"/>
      <c r="M87" s="26"/>
      <c r="N87" s="25">
        <f>SUM(N4:N85)</f>
        <v>15830448.96</v>
      </c>
      <c r="O87" s="25"/>
      <c r="P87" s="25"/>
      <c r="Q87" s="26"/>
      <c r="T87">
        <v>19787769.5467969</v>
      </c>
      <c r="U87">
        <f>T87/H87</f>
        <v>1.11807759326112</v>
      </c>
    </row>
    <row r="88" ht="25" customHeight="1" spans="1:21">
      <c r="A88" s="27" t="s">
        <v>318</v>
      </c>
      <c r="B88" s="27"/>
      <c r="C88" s="27"/>
      <c r="D88" s="27"/>
      <c r="E88" s="27"/>
      <c r="F88" s="27"/>
      <c r="G88" s="27"/>
      <c r="H88" s="25">
        <f>ROUND(H87*0.09,2)</f>
        <v>1592822.6</v>
      </c>
      <c r="I88" s="27"/>
      <c r="J88" s="27"/>
      <c r="K88" s="25">
        <f>ROUND(K87*0.09,2)</f>
        <v>1780911.97</v>
      </c>
      <c r="L88" s="25"/>
      <c r="M88" s="26"/>
      <c r="N88" s="25">
        <f>ROUND(N87*0.09,2)</f>
        <v>1424740.41</v>
      </c>
      <c r="O88" s="25"/>
      <c r="P88" s="25"/>
      <c r="Q88" s="26"/>
    </row>
    <row r="89" ht="25" customHeight="1" spans="1:21">
      <c r="A89" s="25" t="s">
        <v>319</v>
      </c>
      <c r="B89" s="25"/>
      <c r="C89" s="25"/>
      <c r="D89" s="25"/>
      <c r="E89" s="25"/>
      <c r="F89" s="25"/>
      <c r="G89" s="25"/>
      <c r="H89" s="25">
        <f>H88+H87</f>
        <v>19290851.49</v>
      </c>
      <c r="I89" s="25"/>
      <c r="J89" s="25"/>
      <c r="K89" s="25">
        <f>K88+K87</f>
        <v>21568822.73</v>
      </c>
      <c r="L89" s="25"/>
      <c r="M89" s="26"/>
      <c r="N89" s="25">
        <f>N88+N87</f>
        <v>17255189.37</v>
      </c>
      <c r="O89" s="25"/>
      <c r="P89" s="25"/>
      <c r="Q89" s="26"/>
    </row>
    <row r="90" ht="103" customHeight="1" spans="1:21">
      <c r="A90" s="28" t="s">
        <v>336</v>
      </c>
      <c r="B90" s="28"/>
      <c r="C90" s="28"/>
      <c r="D90" s="28"/>
      <c r="E90" s="28"/>
      <c r="F90" s="28"/>
      <c r="G90" s="28"/>
      <c r="H90" s="28"/>
      <c r="I90" s="28"/>
      <c r="J90" s="28"/>
      <c r="K90" s="28"/>
      <c r="L90" s="28"/>
      <c r="M90" s="28"/>
      <c r="N90" s="29"/>
      <c r="O90" s="28"/>
      <c r="P90" s="28"/>
      <c r="Q90" s="28"/>
    </row>
    <row r="97" spans="11:11">
      <c r="K97">
        <f>K89*0.8</f>
        <v>17255058.184</v>
      </c>
    </row>
  </sheetData>
  <mergeCells count="6">
    <mergeCell ref="A1:Q1"/>
    <mergeCell ref="A2:Q2"/>
    <mergeCell ref="A87:F87"/>
    <mergeCell ref="A88:F88"/>
    <mergeCell ref="A89:F89"/>
    <mergeCell ref="A90:Q90"/>
  </mergeCells>
  <pageMargins left="0.75" right="0.75" top="1" bottom="1" header="0.5" footer="0.5"/>
  <pageSetup paperSize="9" scale="3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采购工程量清单表 (2)</vt:lpstr>
      <vt:lpstr>采购限价清单表 (3)</vt:lpstr>
      <vt:lpstr>限价清单计算过程表</vt:lpstr>
      <vt:lpstr>限价清单计算过程表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林晓霞</dc:creator>
  <cp:lastModifiedBy>97026</cp:lastModifiedBy>
  <dcterms:created xsi:type="dcterms:W3CDTF">2025-03-04T18:17:00Z</dcterms:created>
  <dcterms:modified xsi:type="dcterms:W3CDTF">2026-01-23T09:34:44Z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4FD35E09454F4720979C2A6049052F07_13</vt:lpwstr>
  </property>
  <property fmtid="{D5CDD505-2E9C-101B-9397-08002B2CF9AE}" pid="3" name="KSOProductBuildVer">
    <vt:lpwstr>2052-12.1.0.24655</vt:lpwstr>
  </property>
  <property fmtid="{D5CDD505-2E9C-101B-9397-08002B2CF9AE}" pid="4" name="CalculationRule">
    <vt:i4>0</vt:i4>
  </property>
</Properties>
</file>