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Height="17655" activeTab="6"/>
  </bookViews>
  <sheets>
    <sheet name="封-2 采购控制价封面" sheetId="17" r:id="rId1"/>
    <sheet name="汇总表" sheetId="6" r:id="rId2"/>
    <sheet name="编制说明" sheetId="7" r:id="rId3"/>
    <sheet name="报价汇总表" sheetId="8" r:id="rId4"/>
    <sheet name="1号厂房" sheetId="1" r:id="rId5"/>
    <sheet name="3号危弃仓库" sheetId="13" r:id="rId6"/>
    <sheet name="4 号工具间" sheetId="14" r:id="rId7"/>
    <sheet name="5号门卫室" sheetId="15" r:id="rId8"/>
  </sheets>
  <definedNames>
    <definedName name="_xlnm.Print_Area" localSheetId="4">'1号厂房'!$A$1:$H$19</definedName>
    <definedName name="_xlnm.Print_Area" localSheetId="5">'3号危弃仓库'!$A$1:$H$13</definedName>
    <definedName name="_xlnm.Print_Area" localSheetId="6">'4 号工具间'!$A$1:$H$15</definedName>
    <definedName name="_xlnm.Print_Area" localSheetId="7">'5号门卫室'!$A$1:$H$13</definedName>
    <definedName name="_xlnm.Print_Area" localSheetId="3">报价汇总表!$A$1:$D$10</definedName>
    <definedName name="_xlnm.Print_Area" localSheetId="1">汇总表!$A$1:$G$5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<sst xmlns="http://schemas.openxmlformats.org/spreadsheetml/2006/main" count="191" uniqueCount="103">
  <si>
    <t>松山湖机器人智创城-防水施工标段二</t>
  </si>
  <si>
    <t>工程</t>
  </si>
  <si>
    <t>采 购 控 制 价</t>
  </si>
  <si>
    <t>招  标  人：</t>
  </si>
  <si>
    <t>东莞市城市工程建设集团有限公司</t>
  </si>
  <si>
    <t>编  制  人：</t>
  </si>
  <si>
    <t>编制时间：   年   月   日</t>
  </si>
  <si>
    <t>审  核  人：</t>
  </si>
  <si>
    <t>审核时间：   年   月   日</t>
  </si>
  <si>
    <t>年   月   日</t>
  </si>
  <si>
    <t>东莞市机器人智创城施工项目-防水施工标段二
限价费用汇总表</t>
  </si>
  <si>
    <t>序号</t>
  </si>
  <si>
    <t>费用名称</t>
  </si>
  <si>
    <t>控制价（元）</t>
  </si>
  <si>
    <t>采购限价
（元）</t>
  </si>
  <si>
    <t>投标报价             不含税
（元）</t>
  </si>
  <si>
    <t>投标报价          含税
（元）</t>
  </si>
  <si>
    <t>备注</t>
  </si>
  <si>
    <t>工程费用</t>
  </si>
  <si>
    <t>汇总报价</t>
  </si>
  <si>
    <t>小写：</t>
  </si>
  <si>
    <t>大写：</t>
  </si>
  <si>
    <t>编制说明</t>
  </si>
  <si>
    <t>1、采购范围：东莞市机器人智创城施工项目-防水施工标段二所包含的全部工程内容及其他为实现合同目的所涉及的承包范围。详见工程量清单及施工图纸，具体内容按照施工图纸、图纸会审、设计变更通知，甲方修改通知等设计文件，并按照相关标准规范、施工组织设计、专项施工方案、分项工程技术交底等有关技术文件的要求施工，确保工程验收质量，并有义务协助工程通过主管部门验收合格。</t>
  </si>
  <si>
    <r>
      <rPr>
        <sz val="12"/>
        <rFont val="宋体"/>
        <charset val="134"/>
      </rPr>
      <t>2、本项目为</t>
    </r>
    <r>
      <rPr>
        <sz val="12"/>
        <color rgb="FFFF0000"/>
        <rFont val="宋体"/>
        <charset val="134"/>
      </rPr>
      <t>固定综合总价包干</t>
    </r>
    <r>
      <rPr>
        <sz val="12"/>
        <rFont val="宋体"/>
        <charset val="134"/>
      </rPr>
      <t>，标价工程量清单视为承包人为完成总价合同中所需的全部费用。依据图纸、标准与规范应在工程量清单中计量但未计量的工作或存在其他工程量缺陷的，合同价款均不予以调整。单价包含人工费、材料费、材料损耗、</t>
    </r>
    <r>
      <rPr>
        <b/>
        <sz val="12"/>
        <rFont val="宋体"/>
        <charset val="134"/>
      </rPr>
      <t>材料的搭接、拼接、附加层、基层处理</t>
    </r>
    <r>
      <rPr>
        <sz val="12"/>
        <rFont val="宋体"/>
        <charset val="134"/>
      </rPr>
      <t>、场内外运输费、装卸费、现场安装、施工所需的操作平台、其他辅材、成品保护、垃圾清理等措施费用，文明工地增加费、夜间施工费、赶工措施费等投标人在投标单价中综合考虑。满足本项目设计参数及项目技术要求，并通过政府验收。以上价格为开工程专用增值税发票适用。</t>
    </r>
  </si>
  <si>
    <t>3、工程量计算规则：本项目执行《建设工程工程量清单计价标准》（GB_T 50500-2024）有关计价规定进行工程计量。工程量清单中开列的工程量应包括由图纸、标准与规范应在工程量清单中计量但未计量的所有工作，其任何遗漏或错误既不能使合同无效，也不能免除承包人按照图纸、标准与规范实施合同工程的任何责任。</t>
  </si>
  <si>
    <t>4、本项目报价需根据采购文件及技术标准和工序要求等进行综合考虑，中标后不再调整。</t>
  </si>
  <si>
    <t>5、报价人应巨细无疑考虑现场、图纸等实际情况(如:运输条件、施工场地等)；报价人也应深入理解技术要求和验收要求,所有在采购时提供的文件均认为已完整无误包含在单价之中。</t>
  </si>
  <si>
    <t>6、对于其他变更增加或减少工程，相同或相近项目单价优先采用清单中单价结算，无法套用上述计价方式的，经双方协商后确定。</t>
  </si>
  <si>
    <t>7、各投标单位结合现场实际情况及施工图纸，应详细充分、确保准确无疑地与项目部工程师及设计人员沟通，确保所供的构件数量、尺寸及型号与现场工程需要的尺寸及型号准确无误，对于因沟通不够引起的误工和返工， 由投标方承担经济损失。</t>
  </si>
  <si>
    <t>8、本次采购范围以采购清单项目特征描述、大样节点做法表和答疑确认部位为准，具体详采购清单。</t>
  </si>
  <si>
    <t>9、本次采购投标报价需投标单位自行填报。</t>
  </si>
  <si>
    <t>10、本次采购品牌要求：详品牌要求表</t>
  </si>
  <si>
    <t>防水报价汇总表</t>
  </si>
  <si>
    <t>工程名称：东莞市机器人智创城施工项目-防水施工标段二</t>
  </si>
  <si>
    <t>名称</t>
  </si>
  <si>
    <t>金额</t>
  </si>
  <si>
    <t>1号厂房</t>
  </si>
  <si>
    <t>3号危弃仓库</t>
  </si>
  <si>
    <t>4号工具间</t>
  </si>
  <si>
    <t>5号门卫室</t>
  </si>
  <si>
    <t>不含税合计</t>
  </si>
  <si>
    <r>
      <rPr>
        <sz val="10"/>
        <color theme="1"/>
        <rFont val="宋体"/>
        <charset val="134"/>
        <scheme val="minor"/>
      </rPr>
      <t>税金（</t>
    </r>
    <r>
      <rPr>
        <u/>
        <sz val="10"/>
        <color theme="1"/>
        <rFont val="宋体"/>
        <charset val="134"/>
        <scheme val="minor"/>
      </rPr>
      <t xml:space="preserve"> 9 </t>
    </r>
    <r>
      <rPr>
        <sz val="10"/>
        <color theme="1"/>
        <rFont val="宋体"/>
        <charset val="134"/>
        <scheme val="minor"/>
      </rPr>
      <t>%）</t>
    </r>
  </si>
  <si>
    <t>含税合计</t>
  </si>
  <si>
    <t>报价表</t>
  </si>
  <si>
    <t>工程名称：东莞市机器人智创城施工项目1号楼-防水施工标段二</t>
  </si>
  <si>
    <t>项目名称</t>
  </si>
  <si>
    <t>项目特征描述</t>
  </si>
  <si>
    <t>计量
单位</t>
  </si>
  <si>
    <t>工程量</t>
  </si>
  <si>
    <t>金额（元）</t>
  </si>
  <si>
    <t>综合单价</t>
  </si>
  <si>
    <t>合价</t>
  </si>
  <si>
    <t>屋面防水</t>
  </si>
  <si>
    <t>屋面涂膜防水-屋11.4、屋11.2</t>
  </si>
  <si>
    <t>1.防水膜品种:高聚物改性沥青防水涂料
2.涂膜厚度、遍数:2.0厚
3.刷基层处理剂一遍
4.表面清理干净，基层打磨处理
5.符合图纸及相关规范标准要求
6.超高降效:综合考虑</t>
  </si>
  <si>
    <t>m2</t>
  </si>
  <si>
    <t>屋面卷材防水-屋11.4</t>
  </si>
  <si>
    <t>1.卷材品种、规格、厚度:3.0厚双面自粘聚合物改性沥青防水卷材（聚酯胎），上返300
2.防水层数:2层
3.符合图纸及相关规范标准要求
4.超高降效:综合考虑</t>
  </si>
  <si>
    <t>屋面卷材防水-屋11.2</t>
  </si>
  <si>
    <t>1.卷材品种、规格、厚度:3.0厚双面自粘聚合物改性沥青防水卷材（聚酯胎），上返300
2.卷材品种、规格、厚度:1.5厚自粘聚合物改性沥青防水卷材（无胎类或高分子膜基），上返300
3.符合图纸及相关规范标准要求
4.超高降效:综合考虑</t>
  </si>
  <si>
    <t>楼地面防水</t>
  </si>
  <si>
    <t>楼(地)面涂膜防水-楼（地）3.7</t>
  </si>
  <si>
    <t>1.刷界面剂一遍
2.防水膜品种:聚合物水泥防水涂料
3.涂膜厚度、遍数:1.5厚
4.上翻高度:300mm
5.符合图纸及相关规范标准要求
6.超高降效:综合考虑</t>
  </si>
  <si>
    <t>楼(地)面涂膜防水-楼（地）3.7-立面</t>
  </si>
  <si>
    <t>楼(地)面涂膜防水-楼（地）3.11</t>
  </si>
  <si>
    <t>1.素水泥浆结合层一道
2.防水膜品种:聚合物乳液防水涂料
3.涂膜厚度、遍数:1.2厚
4.符合图纸及相关规范标准要求
5.超高降效:综合考虑</t>
  </si>
  <si>
    <t>楼(地)面涂膜防水-顶9.5</t>
  </si>
  <si>
    <t>1.仅卫生间
2.防水膜品种:1.5厚聚合物水泥防水涂料（Ⅱ型）
3.符合图纸及相关规范标准要求
4.超高降效:综合考虑</t>
  </si>
  <si>
    <t>楼(地)面涂膜防水-顶20.1</t>
  </si>
  <si>
    <t>1.仅卫生间
2.防水膜品种:聚合物水泥防水涂料（Ⅱ型）
3.涂膜厚度、遍数:1.0厚
4.符合图纸及相关规范标准要求
5.超高降效:综合考虑</t>
  </si>
  <si>
    <t>楼(地)面涂膜防水</t>
  </si>
  <si>
    <t>1.部位:集水井地面
2.防水膜品种:渗透结晶型防水涂料
3.涂膜厚度、遍数:1.0厚
4.符合图纸及相关规范标准要求</t>
  </si>
  <si>
    <t>墙面防水</t>
  </si>
  <si>
    <t>墙面涂膜防水-内墙6.6、6.7、18.3、18.6</t>
  </si>
  <si>
    <t>1.防水膜品种:聚合物水泥防水涂料（Ⅱ型）
2.涂膜厚度、遍数:1.5厚
3.符合图纸及相关规范标准要求
4.超高降效:综合考虑</t>
  </si>
  <si>
    <t>墙面涂膜防水-外墙8.2、19.2</t>
  </si>
  <si>
    <t>合   计</t>
  </si>
  <si>
    <t>工程名称：东莞市机器人智创城施工项目3号楼-防水施工标段二</t>
  </si>
  <si>
    <t>屋面卷材防水【屋11.6】</t>
  </si>
  <si>
    <t>1.卷材品种、规格、厚度:1.8mm厚top防水卷材，机械固定</t>
  </si>
  <si>
    <t>屋面涂膜防水【屋面水沟】</t>
  </si>
  <si>
    <t>1.涂膜厚度、遍数:1.5厚聚合物水泥防水涂料附加层
2.符合设计图纸以及施工规范要求</t>
  </si>
  <si>
    <t>、</t>
  </si>
  <si>
    <t>楼(地)面涂膜防水【雨棚】</t>
  </si>
  <si>
    <t>楼(地)面涂膜防水【地3.14】</t>
  </si>
  <si>
    <t>1.防水膜品种:1.5厚聚氨酯防水层
2.符合设计图纸以及施工规范要求</t>
  </si>
  <si>
    <t>墙面涂膜防水【外墙8.2】</t>
  </si>
  <si>
    <t>1.涂膜厚度、遍数:1.5厚聚合物水泥防水涂料（Ⅱ型）
2.符合设计图纸以及施工规范要求</t>
  </si>
  <si>
    <t>工程名称：东莞市机器人智创城施工项目4号楼-防水施工标段二</t>
  </si>
  <si>
    <t>屋面卷材防水（屋11.4)</t>
  </si>
  <si>
    <t>1.第一层:3.0厚双面自粘聚合物改性沥青防水卷材（聚酯胎）
2.第二层:3.0厚双面自粘聚合物改性沥青防水卷材（聚酯胎）
3.符合设计图纸以及施工规范要求</t>
  </si>
  <si>
    <t>屋面涂膜防水（屋11.4)</t>
  </si>
  <si>
    <t>1.防水膜品种:2.0厚高聚物改性沥青防水涂料
2.符合设计图纸以及施工规范要求</t>
  </si>
  <si>
    <t>1.涂膜厚度、遍数:1.5厚聚合物水泥防水涂料，沿墙上
 翻至完成面上400
2.符合设计图纸及施工规范要求</t>
  </si>
  <si>
    <t>楼(地)面涂膜防水【顶9.5】</t>
  </si>
  <si>
    <t>1.防水膜品种:1.5厚聚合物水泥防水涂料（Ⅱ型）
2.符合设计图纸及施工规范要求</t>
  </si>
  <si>
    <t>楼(地)面涂膜防水【地3.7】</t>
  </si>
  <si>
    <t>1.防水膜品种:1.5厚聚合物水泥防水涂料,沿墙上翻至完成面上300
2.符合设计图纸及施工规范要求</t>
  </si>
  <si>
    <t>墙面涂膜防水【内墙6.6】、【内墙6.7】</t>
  </si>
  <si>
    <t>工程名称：东莞市机器人智创城施工项目5号楼-防水施工标段二</t>
  </si>
  <si>
    <t>楼(地)面涂膜防水(地3.11)</t>
  </si>
  <si>
    <t>1.防水膜品种:1.2厚聚合物乳液防水涂料
2.符合设计图纸及施工规范要求</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</si>
</sst>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 numFmtId="178" formatCode="[DBNum2][$-804]General"/>
  </numFmts>
  <fonts count="37">
    <font>
      <sz val="11"/>
      <color theme="1"/>
      <name val="宋体"/>
      <charset val="134"/>
      <scheme val="minor"/>
    </font>
    <font>
      <b/>
      <sz val="20"/>
      <name val="宋体"/>
      <charset val="134"/>
    </font>
    <font>
      <sz val="11"/>
      <name val="宋体"/>
      <charset val="134"/>
    </font>
    <font>
      <sz val="10"/>
      <name val="宋体"/>
      <charset val="134"/>
    </font>
    <font>
      <sz val="9"/>
      <color theme="1"/>
      <name val="宋体"/>
      <charset val="134"/>
      <scheme val="minor"/>
    </font>
    <font>
      <b/>
      <sz val="16"/>
      <color theme="1"/>
      <name val="宋体"/>
      <charset val="134"/>
      <scheme val="minor"/>
    </font>
    <font>
      <b/>
      <sz val="9"/>
      <color theme="1"/>
      <name val="宋体"/>
      <charset val="134"/>
      <scheme val="minor"/>
    </font>
    <font>
      <sz val="10"/>
      <color theme="1"/>
      <name val="宋体"/>
      <charset val="134"/>
      <scheme val="minor"/>
    </font>
    <font>
      <sz val="12"/>
      <name val="宋体"/>
      <charset val="134"/>
    </font>
    <font>
      <b/>
      <sz val="14"/>
      <name val="宋体"/>
      <charset val="134"/>
    </font>
    <font>
      <b/>
      <sz val="12"/>
      <name val="宋体"/>
      <charset val="134"/>
    </font>
    <font>
      <b/>
      <sz val="16"/>
      <name val="宋体"/>
      <charset val="134"/>
    </font>
    <font>
      <sz val="9"/>
      <name val="宋体"/>
      <charset val="134"/>
    </font>
    <font>
      <b/>
      <sz val="18"/>
      <name val="宋体"/>
      <charset val="134"/>
    </font>
    <font>
      <b/>
      <sz val="22"/>
      <name val="宋体"/>
      <charset val="134"/>
    </font>
    <font>
      <sz val="14"/>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rgb="FFFF0000"/>
      <name val="宋体"/>
      <charset val="134"/>
    </font>
    <font>
      <u/>
      <sz val="10"/>
      <color theme="1"/>
      <name val="宋体"/>
      <charset val="134"/>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5">
    <border>
      <left/>
      <right/>
      <top/>
      <bottom/>
      <diagonal/>
    </border>
    <border>
      <left style="medium">
        <color auto="1"/>
      </left>
      <right style="thin">
        <color indexed="8"/>
      </right>
      <top style="medium">
        <color auto="1"/>
      </top>
      <bottom style="thin">
        <color indexed="8"/>
      </bottom>
      <diagonal/>
    </border>
    <border>
      <left style="thin">
        <color indexed="8"/>
      </left>
      <right style="thin">
        <color indexed="8"/>
      </right>
      <top style="medium">
        <color auto="1"/>
      </top>
      <bottom style="thin">
        <color indexed="8"/>
      </bottom>
      <diagonal/>
    </border>
    <border>
      <left style="thin">
        <color indexed="8"/>
      </left>
      <right/>
      <top style="medium">
        <color auto="1"/>
      </top>
      <bottom style="thin">
        <color indexed="8"/>
      </bottom>
      <diagonal/>
    </border>
    <border>
      <left style="thin">
        <color indexed="8"/>
      </left>
      <right style="medium">
        <color auto="1"/>
      </right>
      <top style="medium">
        <color auto="1"/>
      </top>
      <bottom style="thin">
        <color indexed="8"/>
      </bottom>
      <diagonal/>
    </border>
    <border>
      <left style="medium">
        <color auto="1"/>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auto="1"/>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style="medium">
        <color auto="1"/>
      </left>
      <right style="thin">
        <color auto="1"/>
      </right>
      <top style="thin">
        <color indexed="8"/>
      </top>
      <bottom style="medium">
        <color auto="1"/>
      </bottom>
      <diagonal/>
    </border>
    <border>
      <left style="thin">
        <color auto="1"/>
      </left>
      <right style="thin">
        <color auto="1"/>
      </right>
      <top style="thin">
        <color indexed="8"/>
      </top>
      <bottom style="medium">
        <color auto="1"/>
      </bottom>
      <diagonal/>
    </border>
    <border>
      <left style="thin">
        <color auto="1"/>
      </left>
      <right style="medium">
        <color auto="1"/>
      </right>
      <top style="thin">
        <color indexed="8"/>
      </top>
      <bottom style="medium">
        <color auto="1"/>
      </bottom>
      <diagonal/>
    </border>
    <border>
      <left style="thin">
        <color auto="1"/>
      </left>
      <right style="thin">
        <color auto="1"/>
      </right>
      <top style="thin">
        <color indexed="8"/>
      </top>
      <bottom/>
      <diagonal/>
    </border>
    <border>
      <left style="thin">
        <color auto="1"/>
      </left>
      <right style="medium">
        <color auto="1"/>
      </right>
      <top style="thin">
        <color indexed="8"/>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bottom style="thin">
        <color indexed="8"/>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3" borderId="27"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28" applyNumberFormat="0" applyFill="0" applyAlignment="0" applyProtection="0">
      <alignment vertical="center"/>
    </xf>
    <xf numFmtId="0" fontId="22" fillId="0" borderId="28" applyNumberFormat="0" applyFill="0" applyAlignment="0" applyProtection="0">
      <alignment vertical="center"/>
    </xf>
    <xf numFmtId="0" fontId="23" fillId="0" borderId="29" applyNumberFormat="0" applyFill="0" applyAlignment="0" applyProtection="0">
      <alignment vertical="center"/>
    </xf>
    <xf numFmtId="0" fontId="23" fillId="0" borderId="0" applyNumberFormat="0" applyFill="0" applyBorder="0" applyAlignment="0" applyProtection="0">
      <alignment vertical="center"/>
    </xf>
    <xf numFmtId="0" fontId="24" fillId="4" borderId="30" applyNumberFormat="0" applyAlignment="0" applyProtection="0">
      <alignment vertical="center"/>
    </xf>
    <xf numFmtId="0" fontId="25" fillId="5" borderId="31" applyNumberFormat="0" applyAlignment="0" applyProtection="0">
      <alignment vertical="center"/>
    </xf>
    <xf numFmtId="0" fontId="26" fillId="5" borderId="30" applyNumberFormat="0" applyAlignment="0" applyProtection="0">
      <alignment vertical="center"/>
    </xf>
    <xf numFmtId="0" fontId="27" fillId="6" borderId="32" applyNumberFormat="0" applyAlignment="0" applyProtection="0">
      <alignment vertical="center"/>
    </xf>
    <xf numFmtId="0" fontId="28" fillId="0" borderId="33" applyNumberFormat="0" applyFill="0" applyAlignment="0" applyProtection="0">
      <alignment vertical="center"/>
    </xf>
    <xf numFmtId="0" fontId="29" fillId="0" borderId="34" applyNumberFormat="0" applyFill="0" applyAlignment="0" applyProtection="0">
      <alignment vertical="center"/>
    </xf>
    <xf numFmtId="0" fontId="30" fillId="7" borderId="0" applyNumberFormat="0" applyBorder="0" applyAlignment="0" applyProtection="0">
      <alignment vertical="center"/>
    </xf>
    <xf numFmtId="0" fontId="31" fillId="8" borderId="0" applyNumberFormat="0" applyBorder="0" applyAlignment="0" applyProtection="0">
      <alignment vertical="center"/>
    </xf>
    <xf numFmtId="0" fontId="32" fillId="9" borderId="0" applyNumberFormat="0" applyBorder="0" applyAlignment="0" applyProtection="0">
      <alignment vertical="center"/>
    </xf>
    <xf numFmtId="0" fontId="33" fillId="10" borderId="0" applyNumberFormat="0" applyBorder="0" applyAlignment="0" applyProtection="0">
      <alignment vertical="center"/>
    </xf>
    <xf numFmtId="0" fontId="34" fillId="11" borderId="0" applyNumberFormat="0" applyBorder="0" applyAlignment="0" applyProtection="0">
      <alignment vertical="center"/>
    </xf>
    <xf numFmtId="0" fontId="34" fillId="12" borderId="0" applyNumberFormat="0" applyBorder="0" applyAlignment="0" applyProtection="0">
      <alignment vertical="center"/>
    </xf>
    <xf numFmtId="0" fontId="33" fillId="13" borderId="0" applyNumberFormat="0" applyBorder="0" applyAlignment="0" applyProtection="0">
      <alignment vertical="center"/>
    </xf>
    <xf numFmtId="0" fontId="33" fillId="14" borderId="0" applyNumberFormat="0" applyBorder="0" applyAlignment="0" applyProtection="0">
      <alignment vertical="center"/>
    </xf>
    <xf numFmtId="0" fontId="34" fillId="15" borderId="0" applyNumberFormat="0" applyBorder="0" applyAlignment="0" applyProtection="0">
      <alignment vertical="center"/>
    </xf>
    <xf numFmtId="0" fontId="34" fillId="16" borderId="0" applyNumberFormat="0" applyBorder="0" applyAlignment="0" applyProtection="0">
      <alignment vertical="center"/>
    </xf>
    <xf numFmtId="0" fontId="33" fillId="17" borderId="0" applyNumberFormat="0" applyBorder="0" applyAlignment="0" applyProtection="0">
      <alignment vertical="center"/>
    </xf>
    <xf numFmtId="0" fontId="33" fillId="18" borderId="0" applyNumberFormat="0" applyBorder="0" applyAlignment="0" applyProtection="0">
      <alignment vertical="center"/>
    </xf>
    <xf numFmtId="0" fontId="34" fillId="19" borderId="0" applyNumberFormat="0" applyBorder="0" applyAlignment="0" applyProtection="0">
      <alignment vertical="center"/>
    </xf>
    <xf numFmtId="0" fontId="34" fillId="20" borderId="0" applyNumberFormat="0" applyBorder="0" applyAlignment="0" applyProtection="0">
      <alignment vertical="center"/>
    </xf>
    <xf numFmtId="0" fontId="33" fillId="21" borderId="0" applyNumberFormat="0" applyBorder="0" applyAlignment="0" applyProtection="0">
      <alignment vertical="center"/>
    </xf>
    <xf numFmtId="0" fontId="33" fillId="22" borderId="0" applyNumberFormat="0" applyBorder="0" applyAlignment="0" applyProtection="0">
      <alignment vertical="center"/>
    </xf>
    <xf numFmtId="0" fontId="34" fillId="23" borderId="0" applyNumberFormat="0" applyBorder="0" applyAlignment="0" applyProtection="0">
      <alignment vertical="center"/>
    </xf>
    <xf numFmtId="0" fontId="34" fillId="24" borderId="0" applyNumberFormat="0" applyBorder="0" applyAlignment="0" applyProtection="0">
      <alignment vertical="center"/>
    </xf>
    <xf numFmtId="0" fontId="33" fillId="25" borderId="0" applyNumberFormat="0" applyBorder="0" applyAlignment="0" applyProtection="0">
      <alignment vertical="center"/>
    </xf>
    <xf numFmtId="0" fontId="33" fillId="26" borderId="0" applyNumberFormat="0" applyBorder="0" applyAlignment="0" applyProtection="0">
      <alignment vertical="center"/>
    </xf>
    <xf numFmtId="0" fontId="34" fillId="27" borderId="0" applyNumberFormat="0" applyBorder="0" applyAlignment="0" applyProtection="0">
      <alignment vertical="center"/>
    </xf>
    <xf numFmtId="0" fontId="34" fillId="28" borderId="0" applyNumberFormat="0" applyBorder="0" applyAlignment="0" applyProtection="0">
      <alignment vertical="center"/>
    </xf>
    <xf numFmtId="0" fontId="33" fillId="29" borderId="0" applyNumberFormat="0" applyBorder="0" applyAlignment="0" applyProtection="0">
      <alignment vertical="center"/>
    </xf>
    <xf numFmtId="0" fontId="33" fillId="30" borderId="0" applyNumberFormat="0" applyBorder="0" applyAlignment="0" applyProtection="0">
      <alignment vertical="center"/>
    </xf>
    <xf numFmtId="0" fontId="34" fillId="31" borderId="0" applyNumberFormat="0" applyBorder="0" applyAlignment="0" applyProtection="0">
      <alignment vertical="center"/>
    </xf>
    <xf numFmtId="0" fontId="34" fillId="32" borderId="0" applyNumberFormat="0" applyBorder="0" applyAlignment="0" applyProtection="0">
      <alignment vertical="center"/>
    </xf>
    <xf numFmtId="0" fontId="33" fillId="33" borderId="0" applyNumberFormat="0" applyBorder="0" applyAlignment="0" applyProtection="0">
      <alignment vertical="center"/>
    </xf>
    <xf numFmtId="0" fontId="4" fillId="0" borderId="0"/>
  </cellStyleXfs>
  <cellXfs count="103">
    <xf numFmtId="0" fontId="0" fillId="0" borderId="0" xfId="0">
      <alignment vertical="center"/>
    </xf>
    <xf numFmtId="0" fontId="1" fillId="2" borderId="0" xfId="49" applyFont="1" applyFill="1" applyAlignment="1">
      <alignment horizontal="center" vertical="center" wrapText="1"/>
    </xf>
    <xf numFmtId="0" fontId="1" fillId="2" borderId="0" xfId="49" applyFont="1" applyFill="1" applyAlignment="1">
      <alignment horizontal="right" vertical="center" wrapText="1"/>
    </xf>
    <xf numFmtId="0" fontId="0" fillId="0" borderId="0" xfId="0" applyAlignment="1">
      <alignment horizontal="left" vertical="center"/>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center" vertical="center" wrapText="1"/>
    </xf>
    <xf numFmtId="0" fontId="2" fillId="2" borderId="5" xfId="49" applyFont="1" applyFill="1" applyBorder="1" applyAlignment="1">
      <alignment horizontal="center" vertical="center" wrapText="1"/>
    </xf>
    <xf numFmtId="0" fontId="2" fillId="2" borderId="6" xfId="49" applyFont="1" applyFill="1" applyBorder="1" applyAlignment="1">
      <alignment horizontal="center" vertical="center" wrapText="1"/>
    </xf>
    <xf numFmtId="0" fontId="2" fillId="2" borderId="7" xfId="49" applyFont="1" applyFill="1" applyBorder="1" applyAlignment="1">
      <alignment horizontal="center" vertical="center" wrapText="1"/>
    </xf>
    <xf numFmtId="0" fontId="2" fillId="2" borderId="8" xfId="49" applyFont="1" applyFill="1" applyBorder="1" applyAlignment="1">
      <alignment horizontal="center" vertical="center" wrapText="1"/>
    </xf>
    <xf numFmtId="0" fontId="2" fillId="2" borderId="6" xfId="49" applyFont="1" applyFill="1" applyBorder="1" applyAlignment="1">
      <alignment horizontal="left" vertical="center" wrapText="1"/>
    </xf>
    <xf numFmtId="0" fontId="2" fillId="2" borderId="9" xfId="49" applyFont="1" applyFill="1" applyBorder="1" applyAlignment="1">
      <alignment horizontal="center" vertical="center" wrapText="1"/>
    </xf>
    <xf numFmtId="0" fontId="2" fillId="2" borderId="6" xfId="49" applyFont="1" applyFill="1" applyBorder="1" applyAlignment="1">
      <alignment horizontal="right" vertical="center" wrapText="1"/>
    </xf>
    <xf numFmtId="0" fontId="2" fillId="2" borderId="10" xfId="49" applyFont="1" applyFill="1" applyBorder="1" applyAlignment="1">
      <alignment horizontal="center" vertical="center" wrapText="1"/>
    </xf>
    <xf numFmtId="0" fontId="2" fillId="2" borderId="8" xfId="49" applyFont="1" applyFill="1" applyBorder="1" applyAlignment="1">
      <alignment horizontal="right" vertical="center" wrapText="1"/>
    </xf>
    <xf numFmtId="0" fontId="0" fillId="0" borderId="0" xfId="0" applyBorder="1" applyAlignment="1">
      <alignment horizontal="justify" vertical="center"/>
    </xf>
    <xf numFmtId="0" fontId="0" fillId="0" borderId="0" xfId="0" applyBorder="1">
      <alignment vertical="center"/>
    </xf>
    <xf numFmtId="176" fontId="2" fillId="2" borderId="9" xfId="49" applyNumberFormat="1" applyFont="1" applyFill="1" applyBorder="1" applyAlignment="1">
      <alignment horizontal="right" vertical="center" wrapText="1"/>
    </xf>
    <xf numFmtId="0" fontId="3" fillId="2" borderId="0" xfId="49" applyFont="1" applyFill="1" applyBorder="1" applyAlignment="1">
      <alignment horizontal="right" vertical="center" wrapText="1"/>
    </xf>
    <xf numFmtId="0" fontId="0" fillId="0" borderId="11" xfId="0" applyBorder="1" applyAlignment="1">
      <alignment horizontal="center" vertical="center"/>
    </xf>
    <xf numFmtId="0" fontId="0" fillId="0" borderId="12" xfId="0" applyBorder="1" applyAlignment="1">
      <alignment horizontal="center" vertical="center"/>
    </xf>
    <xf numFmtId="176" fontId="0" fillId="0" borderId="12" xfId="0" applyNumberFormat="1" applyBorder="1">
      <alignment vertical="center"/>
    </xf>
    <xf numFmtId="0" fontId="0" fillId="0" borderId="13" xfId="0" applyBorder="1">
      <alignment vertical="center"/>
    </xf>
    <xf numFmtId="0" fontId="2" fillId="2" borderId="9" xfId="49" applyFont="1" applyFill="1" applyBorder="1" applyAlignment="1">
      <alignment horizontal="right" vertical="center" wrapText="1"/>
    </xf>
    <xf numFmtId="0" fontId="0" fillId="0" borderId="14" xfId="0" applyBorder="1" applyAlignment="1">
      <alignment horizontal="left" vertical="center" wrapText="1"/>
    </xf>
    <xf numFmtId="0" fontId="0" fillId="0" borderId="14" xfId="0" applyBorder="1" applyAlignment="1">
      <alignment horizontal="center" vertical="center"/>
    </xf>
    <xf numFmtId="0" fontId="0" fillId="0" borderId="14" xfId="0" applyBorder="1" applyAlignment="1">
      <alignment horizontal="right" vertical="center"/>
    </xf>
    <xf numFmtId="0" fontId="0" fillId="0" borderId="15" xfId="0" applyBorder="1">
      <alignment vertical="center"/>
    </xf>
    <xf numFmtId="0" fontId="0" fillId="0" borderId="0" xfId="0" applyAlignment="1">
      <alignment horizontal="justify" vertical="center"/>
    </xf>
    <xf numFmtId="0" fontId="3" fillId="2" borderId="6" xfId="49" applyFont="1" applyFill="1" applyBorder="1" applyAlignment="1">
      <alignment horizontal="right" vertical="center" wrapText="1"/>
    </xf>
    <xf numFmtId="0" fontId="4" fillId="0" borderId="0" xfId="49" applyFont="1" applyFill="1" applyAlignment="1"/>
    <xf numFmtId="176" fontId="4" fillId="0" borderId="0" xfId="49" applyNumberFormat="1" applyFont="1" applyFill="1" applyAlignment="1"/>
    <xf numFmtId="0" fontId="5" fillId="0" borderId="0" xfId="0" applyFont="1" applyFill="1" applyAlignment="1">
      <alignment horizontal="center" vertical="center"/>
    </xf>
    <xf numFmtId="176" fontId="5" fillId="0" borderId="0" xfId="0" applyNumberFormat="1" applyFont="1" applyFill="1" applyAlignment="1">
      <alignment horizontal="center" vertical="center"/>
    </xf>
    <xf numFmtId="0" fontId="6" fillId="0" borderId="0" xfId="0" applyFont="1" applyFill="1" applyAlignment="1">
      <alignment horizontal="left" vertical="center"/>
    </xf>
    <xf numFmtId="0" fontId="0" fillId="0" borderId="16" xfId="49" applyFont="1" applyFill="1" applyBorder="1" applyAlignment="1">
      <alignment horizontal="center" vertical="center"/>
    </xf>
    <xf numFmtId="176" fontId="0" fillId="0" borderId="16" xfId="49" applyNumberFormat="1" applyFont="1" applyFill="1" applyBorder="1" applyAlignment="1">
      <alignment horizontal="center" vertical="center"/>
    </xf>
    <xf numFmtId="0" fontId="4" fillId="0" borderId="0" xfId="49" applyFont="1" applyFill="1" applyAlignment="1">
      <alignment horizontal="center"/>
    </xf>
    <xf numFmtId="0" fontId="4" fillId="0" borderId="0" xfId="49" applyFont="1" applyFill="1" applyAlignment="1">
      <alignment horizontal="center" vertical="center"/>
    </xf>
    <xf numFmtId="0" fontId="4" fillId="0" borderId="0" xfId="49" applyFont="1" applyFill="1" applyAlignment="1">
      <alignment vertical="center"/>
    </xf>
    <xf numFmtId="0" fontId="4" fillId="0" borderId="16" xfId="49" applyFont="1" applyFill="1" applyBorder="1" applyAlignment="1">
      <alignment horizontal="center" vertical="center"/>
    </xf>
    <xf numFmtId="0" fontId="7" fillId="0" borderId="16" xfId="49" applyFont="1" applyFill="1" applyBorder="1" applyAlignment="1">
      <alignment horizontal="center" vertical="center"/>
    </xf>
    <xf numFmtId="176" fontId="7" fillId="0" borderId="16" xfId="49" applyNumberFormat="1" applyFont="1" applyFill="1" applyBorder="1" applyAlignment="1">
      <alignment horizontal="center" vertical="center"/>
    </xf>
    <xf numFmtId="0" fontId="4" fillId="0" borderId="16" xfId="49" applyFont="1" applyFill="1" applyBorder="1" applyAlignment="1"/>
    <xf numFmtId="0" fontId="4" fillId="0" borderId="0" xfId="49" applyFont="1" applyFill="1" applyBorder="1" applyAlignment="1">
      <alignment horizontal="center" vertical="center"/>
    </xf>
    <xf numFmtId="176" fontId="7" fillId="0" borderId="0" xfId="49" applyNumberFormat="1" applyFont="1" applyFill="1" applyBorder="1" applyAlignment="1">
      <alignment horizontal="center" vertical="center"/>
    </xf>
    <xf numFmtId="176" fontId="7" fillId="0" borderId="0" xfId="49" applyNumberFormat="1" applyFont="1" applyFill="1" applyBorder="1" applyAlignment="1">
      <alignment vertical="center"/>
    </xf>
    <xf numFmtId="10" fontId="7" fillId="0" borderId="0" xfId="3" applyNumberFormat="1" applyFont="1" applyFill="1" applyBorder="1" applyAlignment="1" applyProtection="1">
      <alignment horizontal="center" vertical="center"/>
    </xf>
    <xf numFmtId="10" fontId="4" fillId="0" borderId="0" xfId="3" applyNumberFormat="1" applyFont="1" applyFill="1" applyBorder="1" applyAlignment="1" applyProtection="1">
      <alignment vertical="center"/>
    </xf>
    <xf numFmtId="0" fontId="4" fillId="0" borderId="0" xfId="49" applyFont="1" applyFill="1" applyAlignment="1">
      <alignment horizontal="left" vertical="top"/>
    </xf>
    <xf numFmtId="10" fontId="4" fillId="0" borderId="0" xfId="3" applyNumberFormat="1" applyFont="1" applyFill="1" applyAlignment="1"/>
    <xf numFmtId="0" fontId="4" fillId="0" borderId="0" xfId="49" applyFont="1" applyFill="1" applyAlignment="1">
      <alignment horizontal="left" vertical="center"/>
    </xf>
    <xf numFmtId="0" fontId="8" fillId="0" borderId="0" xfId="0" applyFont="1" applyFill="1" applyBorder="1" applyAlignment="1">
      <alignment vertical="center"/>
    </xf>
    <xf numFmtId="0" fontId="8" fillId="0" borderId="0" xfId="0" applyFont="1" applyFill="1" applyBorder="1" applyAlignment="1">
      <alignment vertical="center" wrapText="1"/>
    </xf>
    <xf numFmtId="0" fontId="9" fillId="0" borderId="16" xfId="0" applyFont="1" applyFill="1" applyBorder="1" applyAlignment="1">
      <alignment horizontal="center" vertical="center" wrapText="1"/>
    </xf>
    <xf numFmtId="0" fontId="8" fillId="0" borderId="16" xfId="0" applyFont="1" applyFill="1" applyBorder="1" applyAlignment="1">
      <alignment vertical="center" wrapText="1"/>
    </xf>
    <xf numFmtId="0" fontId="8" fillId="0" borderId="16" xfId="0" applyFont="1" applyFill="1" applyBorder="1" applyAlignment="1">
      <alignment horizontal="left" vertical="center" wrapText="1"/>
    </xf>
    <xf numFmtId="0" fontId="10" fillId="0" borderId="16" xfId="0" applyFont="1" applyFill="1" applyBorder="1" applyAlignment="1">
      <alignment vertical="center" wrapText="1"/>
    </xf>
    <xf numFmtId="0" fontId="8" fillId="0" borderId="0" xfId="0" applyFont="1" applyFill="1" applyAlignment="1">
      <alignment vertical="center"/>
    </xf>
    <xf numFmtId="0" fontId="11" fillId="0" borderId="0" xfId="0" applyFont="1" applyFill="1" applyAlignment="1">
      <alignment horizontal="center" vertical="center" wrapText="1"/>
    </xf>
    <xf numFmtId="0" fontId="11" fillId="0" borderId="0" xfId="0" applyFont="1" applyFill="1" applyAlignment="1">
      <alignment horizontal="center" vertical="center"/>
    </xf>
    <xf numFmtId="176" fontId="11" fillId="0" borderId="0" xfId="0" applyNumberFormat="1" applyFont="1" applyFill="1" applyAlignment="1">
      <alignment horizontal="center" vertical="center"/>
    </xf>
    <xf numFmtId="0" fontId="10" fillId="0" borderId="16" xfId="0" applyFont="1" applyFill="1" applyBorder="1" applyAlignment="1">
      <alignment horizontal="center" vertical="center"/>
    </xf>
    <xf numFmtId="176" fontId="10" fillId="0" borderId="16" xfId="0" applyNumberFormat="1" applyFont="1" applyFill="1" applyBorder="1" applyAlignment="1">
      <alignment horizontal="center" vertical="center" wrapText="1"/>
    </xf>
    <xf numFmtId="0" fontId="10" fillId="0" borderId="16" xfId="0" applyFont="1" applyFill="1" applyBorder="1" applyAlignment="1">
      <alignment horizontal="center" vertical="center" wrapText="1"/>
    </xf>
    <xf numFmtId="0" fontId="8" fillId="0" borderId="16" xfId="0" applyFont="1" applyFill="1" applyBorder="1" applyAlignment="1">
      <alignment horizontal="center" vertical="center"/>
    </xf>
    <xf numFmtId="0" fontId="8" fillId="0" borderId="16" xfId="0" applyFont="1" applyFill="1" applyBorder="1" applyAlignment="1">
      <alignment vertical="center"/>
    </xf>
    <xf numFmtId="177" fontId="8" fillId="0" borderId="16" xfId="0" applyNumberFormat="1" applyFont="1" applyFill="1" applyBorder="1" applyAlignment="1">
      <alignment vertical="center"/>
    </xf>
    <xf numFmtId="0" fontId="12" fillId="0" borderId="16" xfId="0" applyFont="1" applyFill="1" applyBorder="1" applyAlignment="1">
      <alignment vertical="center"/>
    </xf>
    <xf numFmtId="176" fontId="8" fillId="0" borderId="0" xfId="0" applyNumberFormat="1" applyFont="1" applyFill="1" applyAlignment="1">
      <alignment vertical="center"/>
    </xf>
    <xf numFmtId="0" fontId="10" fillId="0" borderId="17" xfId="0" applyFont="1" applyFill="1" applyBorder="1" applyAlignment="1">
      <alignment horizontal="center" vertical="center"/>
    </xf>
    <xf numFmtId="0" fontId="10" fillId="0" borderId="18" xfId="0" applyFont="1" applyFill="1" applyBorder="1" applyAlignment="1">
      <alignment horizontal="center" vertical="center"/>
    </xf>
    <xf numFmtId="0" fontId="10" fillId="0" borderId="19" xfId="0" applyFont="1" applyFill="1" applyBorder="1" applyAlignment="1">
      <alignment horizontal="center" vertical="center"/>
    </xf>
    <xf numFmtId="176" fontId="8" fillId="0" borderId="19" xfId="0" applyNumberFormat="1" applyFont="1" applyFill="1" applyBorder="1" applyAlignment="1">
      <alignment vertical="center"/>
    </xf>
    <xf numFmtId="176" fontId="8" fillId="0" borderId="16" xfId="0" applyNumberFormat="1" applyFont="1" applyFill="1" applyBorder="1" applyAlignment="1">
      <alignment vertical="center"/>
    </xf>
    <xf numFmtId="177" fontId="8" fillId="0" borderId="20" xfId="0" applyNumberFormat="1" applyFont="1" applyFill="1" applyBorder="1" applyAlignment="1">
      <alignment horizontal="center" vertical="center"/>
    </xf>
    <xf numFmtId="177" fontId="8" fillId="0" borderId="21" xfId="0" applyNumberFormat="1" applyFont="1" applyFill="1" applyBorder="1" applyAlignment="1">
      <alignment horizontal="center" vertical="center"/>
    </xf>
    <xf numFmtId="0" fontId="10" fillId="0" borderId="22" xfId="0" applyFont="1" applyFill="1" applyBorder="1" applyAlignment="1">
      <alignment horizontal="center" vertical="center"/>
    </xf>
    <xf numFmtId="0" fontId="10" fillId="0" borderId="23" xfId="0" applyFont="1" applyFill="1" applyBorder="1" applyAlignment="1">
      <alignment horizontal="center" vertical="center"/>
    </xf>
    <xf numFmtId="0" fontId="10" fillId="0" borderId="24" xfId="0" applyFont="1" applyFill="1" applyBorder="1" applyAlignment="1">
      <alignment horizontal="center" vertical="center"/>
    </xf>
    <xf numFmtId="176" fontId="8" fillId="0" borderId="24" xfId="0" applyNumberFormat="1" applyFont="1" applyFill="1" applyBorder="1" applyAlignment="1">
      <alignment vertical="center"/>
    </xf>
    <xf numFmtId="178" fontId="2" fillId="0" borderId="20" xfId="0" applyNumberFormat="1" applyFont="1" applyFill="1" applyBorder="1" applyAlignment="1">
      <alignment horizontal="center" vertical="center"/>
    </xf>
    <xf numFmtId="178" fontId="2" fillId="0" borderId="21" xfId="0" applyNumberFormat="1" applyFont="1" applyFill="1" applyBorder="1" applyAlignment="1">
      <alignment horizontal="center" vertical="center"/>
    </xf>
    <xf numFmtId="0" fontId="12" fillId="2" borderId="0" xfId="49" applyFont="1" applyFill="1" applyAlignment="1">
      <alignment horizontal="left" vertical="center" wrapText="1"/>
    </xf>
    <xf numFmtId="0" fontId="13" fillId="2" borderId="25" xfId="49" applyFont="1" applyFill="1" applyBorder="1" applyAlignment="1">
      <alignment horizontal="center" wrapText="1"/>
    </xf>
    <xf numFmtId="0" fontId="13" fillId="2" borderId="0" xfId="49" applyFont="1" applyFill="1" applyAlignment="1">
      <alignment horizontal="left" wrapText="1"/>
    </xf>
    <xf numFmtId="0" fontId="14" fillId="2" borderId="0" xfId="49" applyFont="1" applyFill="1" applyAlignment="1">
      <alignment horizontal="center" wrapText="1"/>
    </xf>
    <xf numFmtId="0" fontId="14" fillId="2" borderId="0" xfId="49" applyFont="1" applyFill="1" applyAlignment="1">
      <alignment wrapText="1"/>
    </xf>
    <xf numFmtId="0" fontId="9" fillId="2" borderId="0" xfId="49" applyFont="1" applyFill="1" applyAlignment="1">
      <alignment horizontal="center" wrapText="1"/>
    </xf>
    <xf numFmtId="0" fontId="15" fillId="2" borderId="25" xfId="49" applyFont="1" applyFill="1" applyBorder="1" applyAlignment="1">
      <alignment horizontal="center" wrapText="1"/>
    </xf>
    <xf numFmtId="0" fontId="9" fillId="2" borderId="0" xfId="49" applyFont="1" applyFill="1" applyAlignment="1">
      <alignment horizontal="right" wrapText="1"/>
    </xf>
    <xf numFmtId="0" fontId="3" fillId="2" borderId="26" xfId="49" applyFont="1" applyFill="1" applyBorder="1" applyAlignment="1">
      <alignment horizontal="center" vertical="top" wrapText="1"/>
    </xf>
    <xf numFmtId="0" fontId="8" fillId="2" borderId="0" xfId="49" applyFont="1" applyFill="1" applyAlignment="1">
      <alignment horizontal="left" wrapText="1"/>
    </xf>
    <xf numFmtId="0" fontId="15" fillId="2" borderId="25" xfId="49" applyFont="1" applyFill="1" applyBorder="1" applyAlignment="1">
      <alignment wrapText="1"/>
    </xf>
    <xf numFmtId="0" fontId="15" fillId="2" borderId="0" xfId="49" applyFont="1" applyFill="1" applyBorder="1" applyAlignment="1">
      <alignment horizontal="left" wrapText="1"/>
    </xf>
    <xf numFmtId="0" fontId="3" fillId="2" borderId="0" xfId="49" applyFont="1" applyFill="1" applyBorder="1" applyAlignment="1">
      <alignment horizontal="center" vertical="top" wrapText="1"/>
    </xf>
    <xf numFmtId="0" fontId="12" fillId="2" borderId="0" xfId="49" applyFont="1" applyFill="1" applyAlignment="1">
      <alignment horizontal="center" vertical="center" wrapText="1"/>
    </xf>
    <xf numFmtId="0" fontId="8" fillId="2" borderId="0" xfId="49" applyFont="1" applyFill="1" applyAlignment="1">
      <alignment vertical="center" wrapText="1"/>
    </xf>
    <xf numFmtId="0" fontId="9" fillId="2" borderId="0" xfId="49" applyFont="1" applyFill="1" applyAlignment="1">
      <alignment horizontal="left" wrapText="1"/>
    </xf>
    <xf numFmtId="0" fontId="12" fillId="2" borderId="0" xfId="49" applyFont="1" applyFill="1" applyAlignment="1">
      <alignment horizontal="right" vertical="top" wrapText="1"/>
    </xf>
    <xf numFmtId="0" fontId="12" fillId="2" borderId="0" xfId="49" applyFont="1" applyFill="1" applyAlignment="1">
      <alignment horizontal="righ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tyles" Target="styles.xml"/><Relationship Id="rId10" Type="http://schemas.openxmlformats.org/officeDocument/2006/relationships/sharedStrings" Target="sharedStrings.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view="pageBreakPreview" zoomScaleNormal="100" workbookViewId="0">
      <selection activeCell="D3" sqref="D3:E3"/>
    </sheetView>
  </sheetViews>
  <sheetFormatPr defaultColWidth="7.09166666666667" defaultRowHeight="11.25" outlineLevelCol="6"/>
  <cols>
    <col min="1" max="1" width="13.7833333333333" style="32" customWidth="1"/>
    <col min="2" max="2" width="1.975" style="32" customWidth="1"/>
    <col min="3" max="3" width="17.0666666666667" style="32" customWidth="1"/>
    <col min="4" max="4" width="19.575" style="32" customWidth="1"/>
    <col min="5" max="5" width="33.725" style="32" customWidth="1"/>
    <col min="6" max="6" width="2.1" style="32" customWidth="1"/>
    <col min="7" max="7" width="9.00833333333333" style="32" customWidth="1"/>
    <col min="8" max="16384" width="7.09166666666667" style="32"/>
  </cols>
  <sheetData>
    <row r="1" s="32" customFormat="1" ht="127.5" customHeight="1" spans="1:7">
      <c r="A1" s="85"/>
      <c r="B1" s="85"/>
      <c r="C1" s="86" t="s">
        <v>0</v>
      </c>
      <c r="D1" s="86"/>
      <c r="E1" s="86"/>
      <c r="F1" s="86"/>
      <c r="G1" s="87" t="s">
        <v>1</v>
      </c>
    </row>
    <row r="2" s="32" customFormat="1" ht="60" customHeight="1" spans="1:7">
      <c r="A2" s="88" t="s">
        <v>2</v>
      </c>
      <c r="B2" s="88"/>
      <c r="C2" s="88"/>
      <c r="D2" s="88"/>
      <c r="E2" s="88"/>
      <c r="F2" s="88"/>
      <c r="G2" s="88"/>
    </row>
    <row r="3" s="32" customFormat="1" ht="75" customHeight="1" spans="1:7">
      <c r="A3" s="89"/>
      <c r="B3" s="90" t="s">
        <v>3</v>
      </c>
      <c r="C3" s="90"/>
      <c r="D3" s="91" t="s">
        <v>4</v>
      </c>
      <c r="E3" s="91"/>
      <c r="F3" s="89"/>
      <c r="G3" s="89"/>
    </row>
    <row r="4" s="32" customFormat="1" ht="65" customHeight="1" spans="1:7">
      <c r="A4" s="89"/>
      <c r="B4" s="92"/>
      <c r="C4" s="92"/>
      <c r="D4" s="93"/>
      <c r="E4" s="93"/>
      <c r="F4" s="89"/>
      <c r="G4" s="89"/>
    </row>
    <row r="5" s="32" customFormat="1" ht="60" customHeight="1" spans="1:7">
      <c r="A5" s="94"/>
      <c r="B5" s="90" t="s">
        <v>5</v>
      </c>
      <c r="C5" s="90"/>
      <c r="D5" s="95"/>
      <c r="E5" s="96" t="s">
        <v>6</v>
      </c>
      <c r="F5" s="94"/>
      <c r="G5" s="94"/>
    </row>
    <row r="6" s="32" customFormat="1" ht="36" customHeight="1" spans="1:7">
      <c r="A6" s="94"/>
      <c r="B6" s="92"/>
      <c r="C6" s="92"/>
      <c r="D6" s="93"/>
      <c r="E6" s="97"/>
      <c r="F6" s="94"/>
      <c r="G6" s="94"/>
    </row>
    <row r="7" s="32" customFormat="1" ht="60.75" customHeight="1" spans="1:7">
      <c r="A7" s="94"/>
      <c r="B7" s="90" t="s">
        <v>7</v>
      </c>
      <c r="C7" s="90"/>
      <c r="D7" s="95"/>
      <c r="E7" s="96" t="s">
        <v>8</v>
      </c>
      <c r="F7" s="94"/>
      <c r="G7" s="94"/>
    </row>
    <row r="8" s="32" customFormat="1" ht="36" customHeight="1" spans="1:7">
      <c r="A8" s="94"/>
      <c r="B8" s="98"/>
      <c r="C8" s="98"/>
      <c r="D8" s="93"/>
      <c r="E8" s="97"/>
      <c r="F8" s="98"/>
      <c r="G8" s="98"/>
    </row>
    <row r="9" s="32" customFormat="1" ht="69.75" customHeight="1" spans="1:7">
      <c r="A9" s="94"/>
      <c r="B9" s="99"/>
      <c r="C9" s="99"/>
      <c r="D9" s="90" t="s">
        <v>9</v>
      </c>
      <c r="E9" s="90"/>
      <c r="F9" s="94"/>
      <c r="G9" s="94"/>
    </row>
    <row r="10" s="32" customFormat="1" ht="18" customHeight="1" spans="1:7">
      <c r="A10" s="94"/>
      <c r="B10" s="99"/>
      <c r="C10" s="99"/>
      <c r="D10" s="100"/>
      <c r="E10" s="100"/>
      <c r="F10" s="101"/>
      <c r="G10" s="101"/>
    </row>
    <row r="11" s="32" customFormat="1" ht="18" customHeight="1" spans="1:7">
      <c r="A11" s="85"/>
      <c r="B11" s="85"/>
      <c r="C11" s="98"/>
      <c r="D11" s="98"/>
      <c r="E11" s="98"/>
      <c r="F11" s="98"/>
      <c r="G11" s="102"/>
    </row>
  </sheetData>
  <mergeCells count="24">
    <mergeCell ref="A1:B1"/>
    <mergeCell ref="C1:F1"/>
    <mergeCell ref="A2:G2"/>
    <mergeCell ref="B3:C3"/>
    <mergeCell ref="D3:E3"/>
    <mergeCell ref="B4:C4"/>
    <mergeCell ref="D4:E4"/>
    <mergeCell ref="B5:C5"/>
    <mergeCell ref="F5:G5"/>
    <mergeCell ref="B6:C6"/>
    <mergeCell ref="D6:E6"/>
    <mergeCell ref="F6:G6"/>
    <mergeCell ref="B7:C7"/>
    <mergeCell ref="F7:G7"/>
    <mergeCell ref="B8:C8"/>
    <mergeCell ref="D8:E8"/>
    <mergeCell ref="F8:G8"/>
    <mergeCell ref="B9:C9"/>
    <mergeCell ref="D9:E9"/>
    <mergeCell ref="F9:G9"/>
    <mergeCell ref="B10:C10"/>
    <mergeCell ref="F10:G10"/>
    <mergeCell ref="A11:B11"/>
    <mergeCell ref="C11:F11"/>
  </mergeCells>
  <pageMargins left="0.75" right="0.75" top="1" bottom="1" header="0.5" footer="0.5"/>
  <pageSetup paperSize="9" scale="9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
  <sheetViews>
    <sheetView view="pageBreakPreview" zoomScaleNormal="100" workbookViewId="0">
      <selection activeCell="F4" sqref="F4:G4"/>
    </sheetView>
  </sheetViews>
  <sheetFormatPr defaultColWidth="9.33333333333333" defaultRowHeight="14.25" outlineLevelRow="4"/>
  <cols>
    <col min="1" max="1" width="7.125" style="60" customWidth="1"/>
    <col min="2" max="2" width="19.8416666666667" style="60" customWidth="1"/>
    <col min="3" max="3" width="21.125" style="60" customWidth="1"/>
    <col min="4" max="4" width="20.1" style="60" customWidth="1"/>
    <col min="5" max="5" width="23.25" style="60" customWidth="1"/>
    <col min="6" max="6" width="21.375" style="60" customWidth="1"/>
    <col min="7" max="7" width="21.525" style="60" customWidth="1"/>
    <col min="8" max="9" width="14.875" style="60"/>
    <col min="10" max="16384" width="9.33333333333333" style="60"/>
  </cols>
  <sheetData>
    <row r="1" s="60" customFormat="1" ht="54" customHeight="1" spans="1:9">
      <c r="A1" s="61" t="s">
        <v>10</v>
      </c>
      <c r="B1" s="62"/>
      <c r="C1" s="62"/>
      <c r="D1" s="63"/>
      <c r="E1" s="63"/>
      <c r="F1" s="62"/>
      <c r="G1" s="62"/>
    </row>
    <row r="2" s="60" customFormat="1" ht="52" customHeight="1" spans="1:9">
      <c r="A2" s="64" t="s">
        <v>11</v>
      </c>
      <c r="B2" s="64" t="s">
        <v>12</v>
      </c>
      <c r="C2" s="64" t="s">
        <v>13</v>
      </c>
      <c r="D2" s="65" t="s">
        <v>14</v>
      </c>
      <c r="E2" s="66" t="s">
        <v>15</v>
      </c>
      <c r="F2" s="66" t="s">
        <v>16</v>
      </c>
      <c r="G2" s="64" t="s">
        <v>17</v>
      </c>
    </row>
    <row r="3" s="60" customFormat="1" ht="52" customHeight="1" spans="1:9">
      <c r="A3" s="67">
        <v>1</v>
      </c>
      <c r="B3" s="68" t="s">
        <v>18</v>
      </c>
      <c r="C3" s="69">
        <f>报价汇总表!C10</f>
        <v>3432509.052115</v>
      </c>
      <c r="D3" s="69">
        <f>C3*(1-25%)</f>
        <v>2574381.78908625</v>
      </c>
      <c r="E3" s="69"/>
      <c r="F3" s="69"/>
      <c r="G3" s="70"/>
      <c r="H3" s="71">
        <f>D3/1.09</f>
        <v>2361818.155125</v>
      </c>
      <c r="I3" s="71">
        <f>H3*0.09</f>
        <v>212563.63396125</v>
      </c>
    </row>
    <row r="4" s="60" customFormat="1" ht="52" customHeight="1" spans="1:9">
      <c r="A4" s="72" t="s">
        <v>19</v>
      </c>
      <c r="B4" s="73"/>
      <c r="C4" s="74"/>
      <c r="D4" s="75"/>
      <c r="E4" s="76" t="s">
        <v>20</v>
      </c>
      <c r="F4" s="77">
        <f>F3</f>
        <v>0</v>
      </c>
      <c r="G4" s="78"/>
      <c r="I4" s="71"/>
    </row>
    <row r="5" s="60" customFormat="1" ht="52" customHeight="1" spans="1:9">
      <c r="A5" s="79"/>
      <c r="B5" s="80"/>
      <c r="C5" s="81"/>
      <c r="D5" s="82"/>
      <c r="E5" s="76" t="s">
        <v>21</v>
      </c>
      <c r="F5" s="83" t="str">
        <f>IF(F4&lt;0,"负","")&amp;IF(TRUNC(F4)=F4,TEXT(IF(F4&lt;0,-F4,F4),"[DBNum2]")&amp;"元整",IF(TRUNC(F4*10)=F4*10,TEXT(TRUNC(IF(F4&lt;0,-F4,F4)),"[DBNum2]")&amp;"元"&amp;TEXT(RIGHT(F4),"[DBNum2]")&amp;"角整",TEXT(TRUNC(F4),"[DBNum2]")&amp;"元"&amp;IF(ISNUMBER(FIND(".0",F4)),"零",TEXT(LEFT(RIGHT(F4,2)),"[DBNum2]")&amp;"角")&amp;TEXT(RIGHT(F4),"[DBNum2]")&amp;"分"))</f>
        <v>零元整</v>
      </c>
      <c r="G5" s="84"/>
    </row>
  </sheetData>
  <mergeCells count="4">
    <mergeCell ref="A1:G1"/>
    <mergeCell ref="F4:G4"/>
    <mergeCell ref="F5:G5"/>
    <mergeCell ref="A4:C5"/>
  </mergeCells>
  <pageMargins left="0.75" right="0.75" top="1" bottom="1" header="0.5" footer="0.5"/>
  <pageSetup paperSize="9" scale="65"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3"/>
  <sheetViews>
    <sheetView view="pageBreakPreview" zoomScaleNormal="100" workbookViewId="0">
      <selection activeCell="A3" sqref="A3"/>
    </sheetView>
  </sheetViews>
  <sheetFormatPr defaultColWidth="11.4083333333333" defaultRowHeight="33" customHeight="1"/>
  <cols>
    <col min="1" max="1" width="124.441666666667" style="55" customWidth="1"/>
    <col min="2" max="32" width="11.675" style="54"/>
    <col min="33" max="16384" width="11.4083333333333" style="54"/>
  </cols>
  <sheetData>
    <row r="1" s="54" customFormat="1" ht="43" customHeight="1" spans="1:10">
      <c r="A1" s="56" t="s">
        <v>22</v>
      </c>
    </row>
    <row r="2" s="54" customFormat="1" ht="81" customHeight="1" spans="1:10">
      <c r="A2" s="57" t="s">
        <v>23</v>
      </c>
    </row>
    <row r="3" s="54" customFormat="1" ht="120" customHeight="1" spans="1:10">
      <c r="A3" s="58" t="s">
        <v>24</v>
      </c>
    </row>
    <row r="4" s="54" customFormat="1" ht="89" customHeight="1" spans="1:10">
      <c r="A4" s="57" t="s">
        <v>25</v>
      </c>
    </row>
    <row r="5" s="54" customFormat="1" ht="37" customHeight="1" spans="1:10">
      <c r="A5" s="57" t="s">
        <v>26</v>
      </c>
    </row>
    <row r="6" s="54" customFormat="1" ht="53" customHeight="1" spans="1:10">
      <c r="A6" s="57" t="s">
        <v>27</v>
      </c>
    </row>
    <row r="7" s="54" customFormat="1" ht="46" customHeight="1" spans="1:10">
      <c r="A7" s="57" t="s">
        <v>28</v>
      </c>
    </row>
    <row r="8" s="54" customFormat="1" ht="72" customHeight="1" spans="1:10">
      <c r="A8" s="57" t="s">
        <v>29</v>
      </c>
    </row>
    <row r="9" s="54" customFormat="1" ht="34" customHeight="1" spans="1:10">
      <c r="A9" s="57" t="s">
        <v>30</v>
      </c>
    </row>
    <row r="10" s="54" customFormat="1" ht="34" customHeight="1" spans="1:10">
      <c r="A10" s="57" t="s">
        <v>31</v>
      </c>
    </row>
    <row r="11" s="54" customFormat="1" customHeight="1" spans="1:10">
      <c r="A11" s="59" t="s">
        <v>32</v>
      </c>
      <c r="B11" s="55"/>
      <c r="C11" s="55"/>
      <c r="D11" s="55"/>
      <c r="E11" s="55"/>
      <c r="F11" s="55"/>
      <c r="G11" s="55"/>
      <c r="H11" s="55"/>
      <c r="I11" s="55"/>
      <c r="J11" s="55"/>
    </row>
    <row r="12" s="54" customFormat="1" customHeight="1" spans="1:10">
      <c r="A12" s="55"/>
    </row>
    <row r="13" s="54" customFormat="1" customHeight="1"/>
  </sheetData>
  <pageMargins left="0.75" right="0.75" top="1" bottom="1" header="0.5" footer="0.5"/>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3"/>
  <sheetViews>
    <sheetView view="pageBreakPreview" zoomScaleNormal="100" workbookViewId="0">
      <selection activeCell="C21" sqref="C21"/>
    </sheetView>
  </sheetViews>
  <sheetFormatPr defaultColWidth="10.5" defaultRowHeight="11.25"/>
  <cols>
    <col min="1" max="1" width="6.85833333333333" style="32" customWidth="1"/>
    <col min="2" max="2" width="27.2666666666667" style="32" customWidth="1"/>
    <col min="3" max="3" width="28.875" style="33" customWidth="1"/>
    <col min="4" max="4" width="17.7916666666667" style="32" customWidth="1"/>
    <col min="5" max="5" width="15.625" style="32" customWidth="1"/>
    <col min="6" max="6" width="15" style="32" customWidth="1"/>
    <col min="7" max="7" width="14.375" style="32" customWidth="1"/>
    <col min="8" max="8" width="12.5" style="32" customWidth="1"/>
    <col min="9" max="16384" width="10.5" style="32"/>
  </cols>
  <sheetData>
    <row r="1" s="32" customFormat="1" ht="32" customHeight="1" spans="1:11">
      <c r="A1" s="34" t="s">
        <v>33</v>
      </c>
      <c r="B1" s="34"/>
      <c r="C1" s="35"/>
      <c r="D1" s="34"/>
    </row>
    <row r="2" s="32" customFormat="1" ht="19" customHeight="1" spans="1:11">
      <c r="A2" s="36" t="s">
        <v>34</v>
      </c>
      <c r="B2" s="36"/>
      <c r="C2" s="36"/>
      <c r="D2" s="36"/>
    </row>
    <row r="3" s="32" customFormat="1" ht="20" customHeight="1" spans="1:11">
      <c r="A3" s="37" t="s">
        <v>11</v>
      </c>
      <c r="B3" s="37" t="s">
        <v>35</v>
      </c>
      <c r="C3" s="38" t="s">
        <v>36</v>
      </c>
      <c r="D3" s="37" t="s">
        <v>17</v>
      </c>
      <c r="E3" s="39"/>
      <c r="F3" s="39"/>
      <c r="G3" s="39"/>
      <c r="H3" s="39"/>
      <c r="I3" s="40"/>
      <c r="J3" s="41"/>
      <c r="K3" s="41"/>
    </row>
    <row r="4" s="32" customFormat="1" ht="33" customHeight="1" spans="1:11">
      <c r="A4" s="42">
        <v>1</v>
      </c>
      <c r="B4" s="43" t="s">
        <v>37</v>
      </c>
      <c r="C4" s="44">
        <f>'1号厂房'!G19</f>
        <v>3044796.55</v>
      </c>
      <c r="D4" s="45"/>
      <c r="E4" s="46"/>
      <c r="I4" s="41"/>
      <c r="J4" s="41"/>
      <c r="K4" s="41"/>
    </row>
    <row r="5" s="32" customFormat="1" ht="33" customHeight="1" spans="1:11">
      <c r="A5" s="42">
        <v>2</v>
      </c>
      <c r="B5" s="43" t="s">
        <v>38</v>
      </c>
      <c r="C5" s="44">
        <f>'3号危弃仓库'!G13</f>
        <v>37946.1407</v>
      </c>
      <c r="D5" s="45"/>
      <c r="E5" s="46"/>
      <c r="I5" s="41"/>
      <c r="J5" s="41"/>
      <c r="K5" s="41"/>
    </row>
    <row r="6" s="32" customFormat="1" ht="33" customHeight="1" spans="1:11">
      <c r="A6" s="42">
        <v>3</v>
      </c>
      <c r="B6" s="43" t="s">
        <v>39</v>
      </c>
      <c r="C6" s="44">
        <f>'4 号工具间'!G15</f>
        <v>52911.2688</v>
      </c>
      <c r="D6" s="45"/>
      <c r="E6" s="46"/>
      <c r="I6" s="41"/>
      <c r="J6" s="41"/>
      <c r="K6" s="41"/>
    </row>
    <row r="7" s="32" customFormat="1" ht="33" customHeight="1" spans="1:11">
      <c r="A7" s="42">
        <v>4</v>
      </c>
      <c r="B7" s="43" t="s">
        <v>40</v>
      </c>
      <c r="C7" s="44">
        <f>'5号门卫室'!G13</f>
        <v>13436.914</v>
      </c>
      <c r="D7" s="45"/>
      <c r="E7" s="46"/>
      <c r="I7" s="41"/>
      <c r="J7" s="41"/>
      <c r="K7" s="41"/>
    </row>
    <row r="8" s="32" customFormat="1" ht="33" customHeight="1" spans="1:11">
      <c r="A8" s="42">
        <v>5</v>
      </c>
      <c r="B8" s="43" t="s">
        <v>41</v>
      </c>
      <c r="C8" s="44">
        <f>SUM(C4:C7)</f>
        <v>3149090.8735</v>
      </c>
      <c r="D8" s="45"/>
      <c r="E8" s="47"/>
      <c r="F8" s="47"/>
      <c r="G8" s="48"/>
      <c r="H8" s="49"/>
      <c r="I8" s="48"/>
      <c r="J8" s="50"/>
      <c r="K8" s="41"/>
    </row>
    <row r="9" s="32" customFormat="1" ht="33" customHeight="1" spans="1:11">
      <c r="A9" s="42">
        <v>6</v>
      </c>
      <c r="B9" s="43" t="s">
        <v>42</v>
      </c>
      <c r="C9" s="44">
        <f>C8*0.09</f>
        <v>283418.178615</v>
      </c>
      <c r="D9" s="45"/>
      <c r="E9" s="47"/>
      <c r="F9" s="47"/>
      <c r="G9" s="47"/>
      <c r="H9" s="47"/>
    </row>
    <row r="10" s="32" customFormat="1" ht="33" customHeight="1" spans="1:11">
      <c r="A10" s="42">
        <v>7</v>
      </c>
      <c r="B10" s="43" t="s">
        <v>43</v>
      </c>
      <c r="C10" s="44">
        <f>SUM(C8:C9)</f>
        <v>3432509.052115</v>
      </c>
      <c r="D10" s="45"/>
      <c r="E10" s="47"/>
      <c r="F10" s="47"/>
      <c r="G10" s="47"/>
      <c r="H10" s="47"/>
    </row>
    <row r="11" s="32" customFormat="1" ht="15" customHeight="1" spans="1:11">
      <c r="A11" s="51"/>
      <c r="B11" s="51"/>
      <c r="C11" s="51"/>
      <c r="D11" s="51"/>
      <c r="E11" s="52"/>
    </row>
    <row r="12" s="32" customFormat="1" ht="17" customHeight="1" spans="1:11">
      <c r="A12" s="53"/>
      <c r="B12" s="53"/>
      <c r="C12" s="53"/>
      <c r="D12" s="53"/>
    </row>
    <row r="13" s="32" customFormat="1" spans="1:11">
      <c r="A13" s="39"/>
      <c r="B13" s="39"/>
      <c r="C13" s="39"/>
      <c r="D13" s="39"/>
    </row>
  </sheetData>
  <mergeCells count="5">
    <mergeCell ref="A1:D1"/>
    <mergeCell ref="A2:D2"/>
    <mergeCell ref="A11:D11"/>
    <mergeCell ref="A12:D12"/>
    <mergeCell ref="A13:D13"/>
  </mergeCells>
  <pageMargins left="0.75" right="0.75" top="1" bottom="1" header="0.5" footer="0.5"/>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9"/>
  <sheetViews>
    <sheetView view="pageBreakPreview" zoomScale="85" zoomScaleNormal="80" workbookViewId="0">
      <selection activeCell="C7" sqref="C7"/>
    </sheetView>
  </sheetViews>
  <sheetFormatPr defaultColWidth="9" defaultRowHeight="13.5"/>
  <cols>
    <col min="2" max="2" width="19.125" customWidth="1"/>
    <col min="3" max="3" width="31.875" customWidth="1"/>
    <col min="5" max="5" width="9.375"/>
    <col min="6" max="6" width="12.1833333333333" customWidth="1"/>
    <col min="7" max="7" width="13.275" customWidth="1"/>
    <col min="8" max="8" width="11.125"/>
    <col min="12" max="12" width="11.5"/>
  </cols>
  <sheetData>
    <row r="1" ht="31" customHeight="1" spans="1:12">
      <c r="A1" s="1" t="s">
        <v>44</v>
      </c>
      <c r="B1" s="1"/>
      <c r="C1" s="1"/>
      <c r="D1" s="1"/>
      <c r="E1" s="2"/>
      <c r="F1" s="2"/>
      <c r="G1" s="2"/>
      <c r="H1" s="2"/>
    </row>
    <row r="2" ht="33" customHeight="1" spans="1:12">
      <c r="A2" s="3" t="s">
        <v>45</v>
      </c>
      <c r="B2" s="3"/>
      <c r="C2" s="3"/>
      <c r="D2" s="3"/>
      <c r="E2" s="3"/>
      <c r="F2" s="3"/>
      <c r="G2" s="3"/>
      <c r="H2" s="3"/>
    </row>
    <row r="3" ht="21" customHeight="1" spans="1:12">
      <c r="A3" s="4" t="s">
        <v>11</v>
      </c>
      <c r="B3" s="5" t="s">
        <v>46</v>
      </c>
      <c r="C3" s="5" t="s">
        <v>47</v>
      </c>
      <c r="D3" s="5" t="s">
        <v>48</v>
      </c>
      <c r="E3" s="5" t="s">
        <v>49</v>
      </c>
      <c r="F3" s="5" t="s">
        <v>50</v>
      </c>
      <c r="G3" s="6"/>
      <c r="H3" s="7"/>
    </row>
    <row r="4" ht="24" customHeight="1" spans="1:12">
      <c r="A4" s="8"/>
      <c r="B4" s="9"/>
      <c r="C4" s="9"/>
      <c r="D4" s="9"/>
      <c r="E4" s="9"/>
      <c r="F4" s="9" t="s">
        <v>51</v>
      </c>
      <c r="G4" s="10" t="s">
        <v>52</v>
      </c>
      <c r="H4" s="11" t="s">
        <v>17</v>
      </c>
    </row>
    <row r="5" spans="1:12">
      <c r="A5" s="8"/>
      <c r="B5" s="12" t="s">
        <v>53</v>
      </c>
      <c r="C5" s="12"/>
      <c r="D5" s="13"/>
      <c r="E5" s="14"/>
      <c r="F5" s="13"/>
      <c r="G5" s="15"/>
      <c r="H5" s="16"/>
      <c r="K5" s="30"/>
      <c r="L5" s="30"/>
    </row>
    <row r="6" ht="94.5" spans="1:12">
      <c r="A6" s="8">
        <v>1</v>
      </c>
      <c r="B6" s="12" t="s">
        <v>54</v>
      </c>
      <c r="C6" s="12" t="s">
        <v>55</v>
      </c>
      <c r="D6" s="9" t="s">
        <v>56</v>
      </c>
      <c r="E6" s="14">
        <v>14351.51</v>
      </c>
      <c r="F6" s="31">
        <v>45.95</v>
      </c>
      <c r="G6" s="19">
        <f>E6*F6</f>
        <v>659451.8845</v>
      </c>
      <c r="H6" s="16"/>
      <c r="K6" s="20"/>
    </row>
    <row r="7" ht="81" spans="1:12">
      <c r="A7" s="8">
        <v>2</v>
      </c>
      <c r="B7" s="12" t="s">
        <v>57</v>
      </c>
      <c r="C7" s="12" t="s">
        <v>58</v>
      </c>
      <c r="D7" s="9" t="s">
        <v>56</v>
      </c>
      <c r="E7" s="14">
        <v>12500.67</v>
      </c>
      <c r="F7" s="31">
        <v>92.85</v>
      </c>
      <c r="G7" s="19">
        <f t="shared" ref="G7:G18" si="0">E7*F7</f>
        <v>1160687.2095</v>
      </c>
      <c r="H7" s="16"/>
      <c r="K7" s="20"/>
    </row>
    <row r="8" ht="108" spans="1:12">
      <c r="A8" s="8">
        <v>3</v>
      </c>
      <c r="B8" s="12" t="s">
        <v>59</v>
      </c>
      <c r="C8" s="12" t="s">
        <v>60</v>
      </c>
      <c r="D8" s="9" t="s">
        <v>56</v>
      </c>
      <c r="E8" s="14">
        <v>1850.83</v>
      </c>
      <c r="F8" s="31">
        <v>87.17</v>
      </c>
      <c r="G8" s="19">
        <f t="shared" si="0"/>
        <v>161336.8511</v>
      </c>
      <c r="H8" s="16"/>
      <c r="K8" s="20"/>
    </row>
    <row r="9" ht="27" customHeight="1" spans="1:12">
      <c r="A9" s="8"/>
      <c r="B9" s="12" t="s">
        <v>61</v>
      </c>
      <c r="C9" s="12"/>
      <c r="D9" s="13"/>
      <c r="E9" s="14"/>
      <c r="F9" s="13"/>
      <c r="G9" s="19"/>
      <c r="H9" s="16"/>
      <c r="K9" s="18"/>
    </row>
    <row r="10" ht="81" spans="1:12">
      <c r="A10" s="8">
        <v>4</v>
      </c>
      <c r="B10" s="12" t="s">
        <v>62</v>
      </c>
      <c r="C10" s="12" t="s">
        <v>63</v>
      </c>
      <c r="D10" s="9" t="s">
        <v>56</v>
      </c>
      <c r="E10" s="14">
        <v>1467.59</v>
      </c>
      <c r="F10" s="31">
        <v>33.39</v>
      </c>
      <c r="G10" s="19">
        <f t="shared" si="0"/>
        <v>49002.8301</v>
      </c>
      <c r="H10" s="16"/>
      <c r="K10" s="20"/>
    </row>
    <row r="11" ht="81" spans="1:12">
      <c r="A11" s="8">
        <v>5</v>
      </c>
      <c r="B11" s="12" t="s">
        <v>64</v>
      </c>
      <c r="C11" s="12" t="s">
        <v>63</v>
      </c>
      <c r="D11" s="9" t="s">
        <v>56</v>
      </c>
      <c r="E11" s="14">
        <v>209.89</v>
      </c>
      <c r="F11" s="31">
        <v>37.02</v>
      </c>
      <c r="G11" s="19">
        <f t="shared" si="0"/>
        <v>7770.1278</v>
      </c>
      <c r="H11" s="16"/>
      <c r="K11" s="20"/>
    </row>
    <row r="12" ht="67.5" spans="1:12">
      <c r="A12" s="8">
        <v>6</v>
      </c>
      <c r="B12" s="12" t="s">
        <v>65</v>
      </c>
      <c r="C12" s="12" t="s">
        <v>66</v>
      </c>
      <c r="D12" s="9" t="s">
        <v>56</v>
      </c>
      <c r="E12" s="14">
        <v>299.65</v>
      </c>
      <c r="F12" s="31">
        <v>32.56</v>
      </c>
      <c r="G12" s="19">
        <f t="shared" si="0"/>
        <v>9756.604</v>
      </c>
      <c r="H12" s="16"/>
      <c r="K12" s="20"/>
    </row>
    <row r="13" ht="67.5" spans="1:12">
      <c r="A13" s="8">
        <v>7</v>
      </c>
      <c r="B13" s="12" t="s">
        <v>67</v>
      </c>
      <c r="C13" s="12" t="s">
        <v>68</v>
      </c>
      <c r="D13" s="9" t="s">
        <v>56</v>
      </c>
      <c r="E13" s="14">
        <v>193.6</v>
      </c>
      <c r="F13" s="31">
        <v>33.39</v>
      </c>
      <c r="G13" s="19">
        <f t="shared" si="0"/>
        <v>6464.304</v>
      </c>
      <c r="H13" s="16"/>
      <c r="K13" s="20"/>
    </row>
    <row r="14" ht="81" spans="1:12">
      <c r="A14" s="8">
        <v>8</v>
      </c>
      <c r="B14" s="12" t="s">
        <v>69</v>
      </c>
      <c r="C14" s="12" t="s">
        <v>70</v>
      </c>
      <c r="D14" s="9" t="s">
        <v>56</v>
      </c>
      <c r="E14" s="14">
        <v>799.43</v>
      </c>
      <c r="F14" s="31">
        <v>22.44</v>
      </c>
      <c r="G14" s="19">
        <f t="shared" si="0"/>
        <v>17939.2092</v>
      </c>
      <c r="H14" s="16"/>
      <c r="K14" s="20"/>
    </row>
    <row r="15" ht="54" spans="1:12">
      <c r="A15" s="8">
        <v>9</v>
      </c>
      <c r="B15" s="12" t="s">
        <v>71</v>
      </c>
      <c r="C15" s="12" t="s">
        <v>72</v>
      </c>
      <c r="D15" s="9" t="s">
        <v>56</v>
      </c>
      <c r="E15" s="14">
        <v>12.6</v>
      </c>
      <c r="F15" s="31">
        <v>28.37</v>
      </c>
      <c r="G15" s="19">
        <f t="shared" si="0"/>
        <v>357.462</v>
      </c>
      <c r="H15" s="16"/>
      <c r="K15" s="20"/>
    </row>
    <row r="16" ht="37" customHeight="1" spans="1:12">
      <c r="A16" s="8"/>
      <c r="B16" s="12" t="s">
        <v>73</v>
      </c>
      <c r="C16" s="12"/>
      <c r="D16" s="13"/>
      <c r="E16" s="14"/>
      <c r="F16" s="13"/>
      <c r="G16" s="19"/>
      <c r="H16" s="16"/>
      <c r="K16" s="18"/>
    </row>
    <row r="17" ht="67.5" spans="1:11">
      <c r="A17" s="8">
        <v>10</v>
      </c>
      <c r="B17" s="12" t="s">
        <v>74</v>
      </c>
      <c r="C17" s="12" t="s">
        <v>75</v>
      </c>
      <c r="D17" s="9" t="s">
        <v>56</v>
      </c>
      <c r="E17" s="14">
        <v>2051.2</v>
      </c>
      <c r="F17" s="31">
        <v>37.02</v>
      </c>
      <c r="G17" s="19">
        <f t="shared" si="0"/>
        <v>75935.424</v>
      </c>
      <c r="H17" s="16"/>
      <c r="K17" s="20"/>
    </row>
    <row r="18" ht="67.5" spans="1:11">
      <c r="A18" s="8">
        <v>11</v>
      </c>
      <c r="B18" s="12" t="s">
        <v>76</v>
      </c>
      <c r="C18" s="12" t="s">
        <v>75</v>
      </c>
      <c r="D18" s="9" t="s">
        <v>56</v>
      </c>
      <c r="E18" s="14">
        <v>24205.69</v>
      </c>
      <c r="F18" s="31">
        <v>37.02</v>
      </c>
      <c r="G18" s="19">
        <f t="shared" si="0"/>
        <v>896094.6438</v>
      </c>
      <c r="H18" s="16"/>
      <c r="K18" s="20"/>
    </row>
    <row r="19" ht="40" customHeight="1" spans="1:11">
      <c r="A19" s="21" t="s">
        <v>77</v>
      </c>
      <c r="B19" s="22"/>
      <c r="C19" s="22"/>
      <c r="D19" s="22"/>
      <c r="E19" s="22"/>
      <c r="F19" s="22"/>
      <c r="G19" s="23">
        <f>SUM(G6:G18)</f>
        <v>3044796.55</v>
      </c>
      <c r="H19" s="24"/>
      <c r="K19" s="18"/>
    </row>
  </sheetData>
  <mergeCells count="9">
    <mergeCell ref="A1:H1"/>
    <mergeCell ref="A2:H2"/>
    <mergeCell ref="F3:H3"/>
    <mergeCell ref="A19:F19"/>
    <mergeCell ref="A3:A4"/>
    <mergeCell ref="B3:B4"/>
    <mergeCell ref="C3:C4"/>
    <mergeCell ref="D3:D4"/>
    <mergeCell ref="E3:E4"/>
  </mergeCells>
  <pageMargins left="0.75" right="0.75" top="1" bottom="1" header="0.5" footer="0.5"/>
  <pageSetup paperSize="9" scale="76" orientation="portrait"/>
  <headerFooter/>
  <colBreaks count="1" manualBreakCount="1">
    <brk id="8" max="1048575" man="1"/>
  </col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3"/>
  <sheetViews>
    <sheetView view="pageBreakPreview" zoomScale="85" zoomScaleNormal="80" workbookViewId="0">
      <selection activeCell="C7" sqref="C7"/>
    </sheetView>
  </sheetViews>
  <sheetFormatPr defaultColWidth="9" defaultRowHeight="13.5"/>
  <cols>
    <col min="2" max="2" width="19.125" customWidth="1"/>
    <col min="3" max="3" width="31.875" customWidth="1"/>
    <col min="5" max="5" width="9.375"/>
    <col min="6" max="6" width="12.1833333333333" customWidth="1"/>
    <col min="7" max="7" width="13.275" customWidth="1"/>
    <col min="8" max="8" width="11.125"/>
    <col min="12" max="12" width="11.5"/>
  </cols>
  <sheetData>
    <row r="1" ht="31" customHeight="1" spans="1:12">
      <c r="A1" s="1" t="s">
        <v>44</v>
      </c>
      <c r="B1" s="1"/>
      <c r="C1" s="1"/>
      <c r="D1" s="1"/>
      <c r="E1" s="2"/>
      <c r="F1" s="2"/>
      <c r="G1" s="2"/>
      <c r="H1" s="2"/>
    </row>
    <row r="2" ht="33" customHeight="1" spans="1:12">
      <c r="A2" s="3" t="s">
        <v>78</v>
      </c>
      <c r="B2" s="3"/>
      <c r="C2" s="3"/>
      <c r="D2" s="3"/>
      <c r="E2" s="3"/>
      <c r="F2" s="3"/>
      <c r="G2" s="3"/>
      <c r="H2" s="3"/>
    </row>
    <row r="3" ht="21" customHeight="1" spans="1:12">
      <c r="A3" s="4" t="s">
        <v>11</v>
      </c>
      <c r="B3" s="5" t="s">
        <v>46</v>
      </c>
      <c r="C3" s="5" t="s">
        <v>47</v>
      </c>
      <c r="D3" s="5" t="s">
        <v>48</v>
      </c>
      <c r="E3" s="5" t="s">
        <v>49</v>
      </c>
      <c r="F3" s="5" t="s">
        <v>50</v>
      </c>
      <c r="G3" s="6"/>
      <c r="H3" s="7"/>
    </row>
    <row r="4" ht="24" customHeight="1" spans="1:12">
      <c r="A4" s="8"/>
      <c r="B4" s="9"/>
      <c r="C4" s="9"/>
      <c r="D4" s="9"/>
      <c r="E4" s="9"/>
      <c r="F4" s="9" t="s">
        <v>51</v>
      </c>
      <c r="G4" s="10" t="s">
        <v>52</v>
      </c>
      <c r="H4" s="11" t="s">
        <v>17</v>
      </c>
    </row>
    <row r="5" spans="1:12">
      <c r="A5" s="8"/>
      <c r="B5" s="12" t="s">
        <v>53</v>
      </c>
      <c r="C5" s="12"/>
      <c r="D5" s="13"/>
      <c r="E5" s="14"/>
      <c r="F5" s="13"/>
      <c r="G5" s="15"/>
      <c r="H5" s="16"/>
      <c r="K5" s="30"/>
      <c r="L5" s="30"/>
    </row>
    <row r="6" ht="34" customHeight="1" spans="1:12">
      <c r="A6" s="8">
        <v>1</v>
      </c>
      <c r="B6" s="12" t="s">
        <v>79</v>
      </c>
      <c r="C6" s="12" t="s">
        <v>80</v>
      </c>
      <c r="D6" s="9" t="s">
        <v>56</v>
      </c>
      <c r="E6" s="14">
        <v>212.2</v>
      </c>
      <c r="F6" s="31">
        <v>73.13</v>
      </c>
      <c r="G6" s="19">
        <f>E6*F6</f>
        <v>15518.186</v>
      </c>
      <c r="H6" s="16"/>
      <c r="K6" s="20"/>
    </row>
    <row r="7" ht="44" customHeight="1" spans="1:12">
      <c r="A7" s="8">
        <v>2</v>
      </c>
      <c r="B7" s="12" t="s">
        <v>81</v>
      </c>
      <c r="C7" s="12" t="s">
        <v>82</v>
      </c>
      <c r="D7" s="9" t="s">
        <v>56</v>
      </c>
      <c r="E7" s="14">
        <v>21.78</v>
      </c>
      <c r="F7" s="31">
        <v>34.38</v>
      </c>
      <c r="G7" s="19">
        <f>E7*F7</f>
        <v>748.7964</v>
      </c>
      <c r="H7" s="16"/>
      <c r="K7" s="20"/>
    </row>
    <row r="8" ht="28" customHeight="1" spans="1:12">
      <c r="A8" s="8"/>
      <c r="B8" s="12" t="s">
        <v>61</v>
      </c>
      <c r="C8" s="12"/>
      <c r="D8" s="13"/>
      <c r="E8" s="14"/>
      <c r="F8" s="13" t="s">
        <v>83</v>
      </c>
      <c r="G8" s="19"/>
      <c r="H8" s="16"/>
      <c r="K8" s="18"/>
    </row>
    <row r="9" ht="60" customHeight="1" spans="1:12">
      <c r="A9" s="8">
        <v>3</v>
      </c>
      <c r="B9" s="12" t="s">
        <v>84</v>
      </c>
      <c r="C9" s="12" t="s">
        <v>82</v>
      </c>
      <c r="D9" s="9" t="s">
        <v>56</v>
      </c>
      <c r="E9" s="14">
        <v>5.7</v>
      </c>
      <c r="F9" s="31">
        <v>33.12</v>
      </c>
      <c r="G9" s="19">
        <f>E9*F9</f>
        <v>188.784</v>
      </c>
      <c r="H9" s="16"/>
      <c r="K9" s="20"/>
    </row>
    <row r="10" ht="44" customHeight="1" spans="1:12">
      <c r="A10" s="8">
        <v>4</v>
      </c>
      <c r="B10" s="12" t="s">
        <v>85</v>
      </c>
      <c r="C10" s="12" t="s">
        <v>86</v>
      </c>
      <c r="D10" s="9" t="s">
        <v>56</v>
      </c>
      <c r="E10" s="14">
        <v>173.22</v>
      </c>
      <c r="F10" s="31">
        <v>37.8</v>
      </c>
      <c r="G10" s="19">
        <f>E10*F10</f>
        <v>6547.716</v>
      </c>
      <c r="H10" s="16"/>
      <c r="K10" s="20"/>
    </row>
    <row r="11" ht="28" customHeight="1" spans="1:12">
      <c r="A11" s="8"/>
      <c r="B11" s="12" t="s">
        <v>73</v>
      </c>
      <c r="C11" s="12"/>
      <c r="D11" s="13"/>
      <c r="E11" s="14"/>
      <c r="F11" s="13"/>
      <c r="G11" s="19"/>
      <c r="H11" s="16"/>
      <c r="K11" s="18"/>
    </row>
    <row r="12" ht="40.5" spans="1:12">
      <c r="A12" s="8">
        <v>5</v>
      </c>
      <c r="B12" s="12" t="s">
        <v>87</v>
      </c>
      <c r="C12" s="12" t="s">
        <v>88</v>
      </c>
      <c r="D12" s="9" t="s">
        <v>56</v>
      </c>
      <c r="E12" s="14">
        <v>407.49</v>
      </c>
      <c r="F12" s="31">
        <v>36.67</v>
      </c>
      <c r="G12" s="19">
        <f>E12*F12</f>
        <v>14942.6583</v>
      </c>
      <c r="H12" s="16"/>
      <c r="K12" s="20"/>
    </row>
    <row r="13" ht="40" customHeight="1" spans="1:12">
      <c r="A13" s="21" t="s">
        <v>77</v>
      </c>
      <c r="B13" s="22"/>
      <c r="C13" s="22"/>
      <c r="D13" s="22"/>
      <c r="E13" s="22"/>
      <c r="F13" s="22"/>
      <c r="G13" s="23">
        <f>SUM(G6:G12)</f>
        <v>37946.1407</v>
      </c>
      <c r="H13" s="24"/>
      <c r="K13" s="18"/>
    </row>
  </sheetData>
  <mergeCells count="9">
    <mergeCell ref="A1:H1"/>
    <mergeCell ref="A2:H2"/>
    <mergeCell ref="F3:H3"/>
    <mergeCell ref="A13:F13"/>
    <mergeCell ref="A3:A4"/>
    <mergeCell ref="B3:B4"/>
    <mergeCell ref="C3:C4"/>
    <mergeCell ref="D3:D4"/>
    <mergeCell ref="E3:E4"/>
  </mergeCells>
  <pageMargins left="0.75" right="0.75" top="1" bottom="1" header="0.5" footer="0.5"/>
  <pageSetup paperSize="9" scale="76" orientation="portrait"/>
  <headerFooter/>
  <colBreaks count="1" manualBreakCount="1">
    <brk id="8" max="1048575" man="1"/>
  </col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5"/>
  <sheetViews>
    <sheetView tabSelected="1" view="pageBreakPreview" zoomScale="85" zoomScaleNormal="80" workbookViewId="0">
      <selection activeCell="C7" sqref="C7"/>
    </sheetView>
  </sheetViews>
  <sheetFormatPr defaultColWidth="9" defaultRowHeight="13.5"/>
  <cols>
    <col min="2" max="2" width="19.125" customWidth="1"/>
    <col min="3" max="3" width="31.875" customWidth="1"/>
    <col min="5" max="5" width="9.375"/>
    <col min="6" max="6" width="12.1833333333333" customWidth="1"/>
    <col min="7" max="7" width="13.275" customWidth="1"/>
    <col min="8" max="8" width="11.125"/>
    <col min="12" max="12" width="11.5"/>
  </cols>
  <sheetData>
    <row r="1" ht="31" customHeight="1" spans="1:13">
      <c r="A1" s="1" t="s">
        <v>44</v>
      </c>
      <c r="B1" s="1"/>
      <c r="C1" s="1"/>
      <c r="D1" s="1"/>
      <c r="E1" s="2"/>
      <c r="F1" s="2"/>
      <c r="G1" s="2"/>
      <c r="H1" s="2"/>
    </row>
    <row r="2" ht="33" customHeight="1" spans="1:13">
      <c r="A2" s="3" t="s">
        <v>89</v>
      </c>
      <c r="B2" s="3"/>
      <c r="C2" s="3"/>
      <c r="D2" s="3"/>
      <c r="E2" s="3"/>
      <c r="F2" s="3"/>
      <c r="G2" s="3"/>
      <c r="H2" s="3"/>
    </row>
    <row r="3" ht="21" customHeight="1" spans="1:13">
      <c r="A3" s="4" t="s">
        <v>11</v>
      </c>
      <c r="B3" s="5" t="s">
        <v>46</v>
      </c>
      <c r="C3" s="5" t="s">
        <v>47</v>
      </c>
      <c r="D3" s="5" t="s">
        <v>48</v>
      </c>
      <c r="E3" s="5" t="s">
        <v>49</v>
      </c>
      <c r="F3" s="5" t="s">
        <v>50</v>
      </c>
      <c r="G3" s="6"/>
      <c r="H3" s="7"/>
    </row>
    <row r="4" ht="24" customHeight="1" spans="1:13">
      <c r="A4" s="8"/>
      <c r="B4" s="9"/>
      <c r="C4" s="9"/>
      <c r="D4" s="9"/>
      <c r="E4" s="9"/>
      <c r="F4" s="9" t="s">
        <v>51</v>
      </c>
      <c r="G4" s="10" t="s">
        <v>52</v>
      </c>
      <c r="H4" s="11" t="s">
        <v>17</v>
      </c>
    </row>
    <row r="5" spans="1:13">
      <c r="A5" s="8"/>
      <c r="B5" s="12" t="s">
        <v>53</v>
      </c>
      <c r="C5" s="12"/>
      <c r="D5" s="13"/>
      <c r="E5" s="14"/>
      <c r="F5" s="13"/>
      <c r="G5" s="15"/>
      <c r="H5" s="16"/>
      <c r="K5" s="17"/>
      <c r="L5" s="17"/>
      <c r="M5" s="18"/>
    </row>
    <row r="6" ht="67.5" spans="1:13">
      <c r="A6" s="8">
        <v>1</v>
      </c>
      <c r="B6" s="12" t="s">
        <v>90</v>
      </c>
      <c r="C6" s="12" t="s">
        <v>91</v>
      </c>
      <c r="D6" s="9" t="s">
        <v>56</v>
      </c>
      <c r="E6" s="14">
        <v>188.94</v>
      </c>
      <c r="F6" s="14">
        <v>92.98</v>
      </c>
      <c r="G6" s="19">
        <f>E6*F6</f>
        <v>17567.6412</v>
      </c>
      <c r="H6" s="16"/>
      <c r="K6" s="20"/>
      <c r="L6" s="18"/>
      <c r="M6" s="18"/>
    </row>
    <row r="7" ht="40.5" spans="1:13">
      <c r="A7" s="8">
        <v>2</v>
      </c>
      <c r="B7" s="12" t="s">
        <v>92</v>
      </c>
      <c r="C7" s="12" t="s">
        <v>93</v>
      </c>
      <c r="D7" s="9" t="s">
        <v>56</v>
      </c>
      <c r="E7" s="14">
        <v>188.94</v>
      </c>
      <c r="F7" s="14">
        <v>45.68</v>
      </c>
      <c r="G7" s="19">
        <f>E7*F7</f>
        <v>8630.7792</v>
      </c>
      <c r="H7" s="16"/>
      <c r="K7" s="20"/>
      <c r="L7" s="18"/>
      <c r="M7" s="18"/>
    </row>
    <row r="8" ht="38" customHeight="1" spans="1:13">
      <c r="A8" s="8"/>
      <c r="B8" s="12" t="s">
        <v>61</v>
      </c>
      <c r="C8" s="12"/>
      <c r="D8" s="13"/>
      <c r="E8" s="14"/>
      <c r="F8" s="13"/>
      <c r="G8" s="19"/>
      <c r="H8" s="16"/>
      <c r="K8" s="18"/>
      <c r="L8" s="18"/>
      <c r="M8" s="18"/>
    </row>
    <row r="9" ht="54" spans="1:13">
      <c r="A9" s="8">
        <v>3</v>
      </c>
      <c r="B9" s="12" t="s">
        <v>84</v>
      </c>
      <c r="C9" s="12" t="s">
        <v>94</v>
      </c>
      <c r="D9" s="9" t="s">
        <v>56</v>
      </c>
      <c r="E9" s="14">
        <v>29.42</v>
      </c>
      <c r="F9" s="14">
        <v>36.67</v>
      </c>
      <c r="G9" s="19">
        <f>E9*F9</f>
        <v>1078.8314</v>
      </c>
      <c r="H9" s="16"/>
      <c r="K9" s="20"/>
      <c r="L9" s="18"/>
      <c r="M9" s="18"/>
    </row>
    <row r="10" ht="40.5" spans="1:13">
      <c r="A10" s="8">
        <v>4</v>
      </c>
      <c r="B10" s="12" t="s">
        <v>95</v>
      </c>
      <c r="C10" s="12" t="s">
        <v>96</v>
      </c>
      <c r="D10" s="9" t="s">
        <v>56</v>
      </c>
      <c r="E10" s="14">
        <v>28.94</v>
      </c>
      <c r="F10" s="14">
        <v>33.12</v>
      </c>
      <c r="G10" s="19">
        <f>E10*F10</f>
        <v>958.4928</v>
      </c>
      <c r="H10" s="16"/>
      <c r="K10" s="20"/>
      <c r="L10" s="18"/>
      <c r="M10" s="18"/>
    </row>
    <row r="11" ht="40.5" spans="1:13">
      <c r="A11" s="8">
        <v>5</v>
      </c>
      <c r="B11" s="12" t="s">
        <v>97</v>
      </c>
      <c r="C11" s="12" t="s">
        <v>98</v>
      </c>
      <c r="D11" s="9" t="s">
        <v>56</v>
      </c>
      <c r="E11" s="14">
        <v>38.76</v>
      </c>
      <c r="F11" s="25">
        <v>33.12</v>
      </c>
      <c r="G11" s="19">
        <f>E11*F11</f>
        <v>1283.7312</v>
      </c>
      <c r="H11" s="16"/>
      <c r="K11" s="18"/>
      <c r="L11" s="18"/>
      <c r="M11" s="18"/>
    </row>
    <row r="12" ht="30" customHeight="1" spans="1:13">
      <c r="A12" s="8"/>
      <c r="B12" s="12" t="s">
        <v>73</v>
      </c>
      <c r="C12" s="12"/>
      <c r="D12" s="13"/>
      <c r="E12" s="14"/>
      <c r="F12" s="13"/>
      <c r="G12" s="19"/>
      <c r="H12" s="16"/>
      <c r="K12" s="18"/>
      <c r="L12" s="18"/>
      <c r="M12" s="18"/>
    </row>
    <row r="13" ht="54" customHeight="1" spans="1:13">
      <c r="A13" s="8">
        <v>6</v>
      </c>
      <c r="B13" s="12" t="s">
        <v>87</v>
      </c>
      <c r="C13" s="12" t="s">
        <v>96</v>
      </c>
      <c r="D13" s="9" t="s">
        <v>56</v>
      </c>
      <c r="E13" s="14">
        <v>547.71</v>
      </c>
      <c r="F13" s="14">
        <v>36.67</v>
      </c>
      <c r="G13" s="19">
        <f>E13*F13</f>
        <v>20084.5257</v>
      </c>
      <c r="H13" s="16"/>
      <c r="K13" s="20"/>
      <c r="L13" s="18"/>
      <c r="M13" s="18"/>
    </row>
    <row r="14" ht="52" customHeight="1" spans="1:13">
      <c r="A14" s="8">
        <v>7</v>
      </c>
      <c r="B14" s="26" t="s">
        <v>99</v>
      </c>
      <c r="C14" s="26" t="s">
        <v>96</v>
      </c>
      <c r="D14" s="27" t="s">
        <v>56</v>
      </c>
      <c r="E14" s="28">
        <v>90.19</v>
      </c>
      <c r="F14" s="28">
        <v>36.67</v>
      </c>
      <c r="G14" s="19">
        <f>E14*F14</f>
        <v>3307.2673</v>
      </c>
      <c r="H14" s="29"/>
      <c r="K14" s="18"/>
      <c r="L14" s="18"/>
      <c r="M14" s="18"/>
    </row>
    <row r="15" ht="40" customHeight="1" spans="1:13">
      <c r="A15" s="21" t="s">
        <v>77</v>
      </c>
      <c r="B15" s="22"/>
      <c r="C15" s="22"/>
      <c r="D15" s="22"/>
      <c r="E15" s="22"/>
      <c r="F15" s="22"/>
      <c r="G15" s="23">
        <f>SUM(G6:G14)</f>
        <v>52911.2688</v>
      </c>
      <c r="H15" s="24"/>
    </row>
  </sheetData>
  <mergeCells count="9">
    <mergeCell ref="A1:H1"/>
    <mergeCell ref="A2:H2"/>
    <mergeCell ref="F3:H3"/>
    <mergeCell ref="A15:F15"/>
    <mergeCell ref="A3:A4"/>
    <mergeCell ref="B3:B4"/>
    <mergeCell ref="C3:C4"/>
    <mergeCell ref="D3:D4"/>
    <mergeCell ref="E3:E4"/>
  </mergeCells>
  <pageMargins left="0.75" right="0.75" top="1" bottom="1" header="0.5" footer="0.5"/>
  <pageSetup paperSize="9" scale="76" orientation="portrait"/>
  <headerFooter/>
  <colBreaks count="1" manualBreakCount="1">
    <brk id="8" max="1048575" man="1"/>
  </col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
  <sheetViews>
    <sheetView view="pageBreakPreview" zoomScale="85" zoomScaleNormal="80" workbookViewId="0">
      <selection activeCell="A3" sqref="A3:A4"/>
    </sheetView>
  </sheetViews>
  <sheetFormatPr defaultColWidth="9" defaultRowHeight="13.5"/>
  <cols>
    <col min="2" max="2" width="19.125" customWidth="1"/>
    <col min="3" max="3" width="31.875" customWidth="1"/>
    <col min="5" max="5" width="9.375"/>
    <col min="6" max="6" width="12.1833333333333" customWidth="1"/>
    <col min="7" max="7" width="13.275" customWidth="1"/>
    <col min="8" max="8" width="11.125"/>
    <col min="12" max="12" width="11.5"/>
  </cols>
  <sheetData>
    <row r="1" ht="31" customHeight="1" spans="1:13">
      <c r="A1" s="1" t="s">
        <v>44</v>
      </c>
      <c r="B1" s="1"/>
      <c r="C1" s="1"/>
      <c r="D1" s="1"/>
      <c r="E1" s="2"/>
      <c r="F1" s="2"/>
      <c r="G1" s="2"/>
      <c r="H1" s="2"/>
    </row>
    <row r="2" ht="33" customHeight="1" spans="1:13">
      <c r="A2" s="3" t="s">
        <v>100</v>
      </c>
      <c r="B2" s="3"/>
      <c r="C2" s="3"/>
      <c r="D2" s="3"/>
      <c r="E2" s="3"/>
      <c r="F2" s="3"/>
      <c r="G2" s="3"/>
      <c r="H2" s="3"/>
    </row>
    <row r="3" ht="21" customHeight="1" spans="1:13">
      <c r="A3" s="4" t="s">
        <v>11</v>
      </c>
      <c r="B3" s="5" t="s">
        <v>46</v>
      </c>
      <c r="C3" s="5" t="s">
        <v>47</v>
      </c>
      <c r="D3" s="5" t="s">
        <v>48</v>
      </c>
      <c r="E3" s="5" t="s">
        <v>49</v>
      </c>
      <c r="F3" s="5" t="s">
        <v>50</v>
      </c>
      <c r="G3" s="6"/>
      <c r="H3" s="7"/>
    </row>
    <row r="4" ht="24" customHeight="1" spans="1:13">
      <c r="A4" s="8"/>
      <c r="B4" s="9"/>
      <c r="C4" s="9"/>
      <c r="D4" s="9"/>
      <c r="E4" s="9"/>
      <c r="F4" s="9" t="s">
        <v>51</v>
      </c>
      <c r="G4" s="10" t="s">
        <v>52</v>
      </c>
      <c r="H4" s="11" t="s">
        <v>17</v>
      </c>
    </row>
    <row r="5" spans="1:13">
      <c r="A5" s="8"/>
      <c r="B5" s="12" t="s">
        <v>53</v>
      </c>
      <c r="C5" s="12"/>
      <c r="D5" s="13"/>
      <c r="E5" s="14"/>
      <c r="F5" s="13"/>
      <c r="G5" s="15"/>
      <c r="H5" s="16"/>
      <c r="K5" s="17"/>
      <c r="L5" s="17"/>
      <c r="M5" s="18"/>
    </row>
    <row r="6" ht="67.5" spans="1:13">
      <c r="A6" s="8">
        <v>1</v>
      </c>
      <c r="B6" s="12" t="s">
        <v>90</v>
      </c>
      <c r="C6" s="12" t="s">
        <v>91</v>
      </c>
      <c r="D6" s="9" t="s">
        <v>56</v>
      </c>
      <c r="E6" s="14">
        <v>63.7</v>
      </c>
      <c r="F6" s="14">
        <v>92.28</v>
      </c>
      <c r="G6" s="19">
        <f>E6*F6</f>
        <v>5878.236</v>
      </c>
      <c r="H6" s="16"/>
      <c r="K6" s="20"/>
      <c r="L6" s="18"/>
      <c r="M6" s="18"/>
    </row>
    <row r="7" ht="40.5" spans="1:13">
      <c r="A7" s="8">
        <v>2</v>
      </c>
      <c r="B7" s="12" t="s">
        <v>92</v>
      </c>
      <c r="C7" s="12" t="s">
        <v>93</v>
      </c>
      <c r="D7" s="9" t="s">
        <v>56</v>
      </c>
      <c r="E7" s="14">
        <v>63.7</v>
      </c>
      <c r="F7" s="14">
        <v>45.68</v>
      </c>
      <c r="G7" s="19">
        <f>E7*F7</f>
        <v>2909.816</v>
      </c>
      <c r="H7" s="16"/>
      <c r="K7" s="20"/>
      <c r="L7" s="18"/>
      <c r="M7" s="18"/>
    </row>
    <row r="8" ht="38" customHeight="1" spans="1:13">
      <c r="A8" s="8"/>
      <c r="B8" s="12" t="s">
        <v>61</v>
      </c>
      <c r="C8" s="12"/>
      <c r="D8" s="13"/>
      <c r="E8" s="14"/>
      <c r="F8" s="13"/>
      <c r="G8" s="19"/>
      <c r="H8" s="16"/>
      <c r="K8" s="18"/>
      <c r="L8" s="18"/>
      <c r="M8" s="18"/>
    </row>
    <row r="9" ht="40.5" spans="1:13">
      <c r="A9" s="8">
        <v>3</v>
      </c>
      <c r="B9" s="12" t="s">
        <v>101</v>
      </c>
      <c r="C9" s="12" t="s">
        <v>102</v>
      </c>
      <c r="D9" s="9" t="s">
        <v>56</v>
      </c>
      <c r="E9" s="14">
        <v>12.9</v>
      </c>
      <c r="F9" s="14">
        <v>63.89</v>
      </c>
      <c r="G9" s="19">
        <f>E9*F9</f>
        <v>824.181</v>
      </c>
      <c r="H9" s="16"/>
      <c r="K9" s="20"/>
      <c r="L9" s="18"/>
      <c r="M9" s="18"/>
    </row>
    <row r="10" ht="65" customHeight="1" spans="1:13">
      <c r="A10" s="8">
        <v>4</v>
      </c>
      <c r="B10" s="12" t="s">
        <v>84</v>
      </c>
      <c r="C10" s="12" t="s">
        <v>94</v>
      </c>
      <c r="D10" s="9" t="s">
        <v>56</v>
      </c>
      <c r="E10" s="14">
        <v>3.88</v>
      </c>
      <c r="F10" s="14">
        <v>36.67</v>
      </c>
      <c r="G10" s="19">
        <f>E10*F10</f>
        <v>142.2796</v>
      </c>
      <c r="H10" s="16"/>
      <c r="K10" s="20"/>
      <c r="L10" s="18"/>
      <c r="M10" s="18"/>
    </row>
    <row r="11" ht="30" customHeight="1" spans="1:13">
      <c r="A11" s="8"/>
      <c r="B11" s="12" t="s">
        <v>73</v>
      </c>
      <c r="C11" s="12"/>
      <c r="D11" s="13"/>
      <c r="E11" s="14"/>
      <c r="F11" s="13"/>
      <c r="G11" s="19"/>
      <c r="H11" s="16"/>
      <c r="K11" s="18"/>
      <c r="L11" s="18"/>
      <c r="M11" s="18"/>
    </row>
    <row r="12" ht="52" customHeight="1" spans="1:13">
      <c r="A12" s="8">
        <v>5</v>
      </c>
      <c r="B12" s="12" t="s">
        <v>87</v>
      </c>
      <c r="C12" s="12" t="s">
        <v>96</v>
      </c>
      <c r="D12" s="9" t="s">
        <v>56</v>
      </c>
      <c r="E12" s="14">
        <v>100.42</v>
      </c>
      <c r="F12" s="14">
        <v>36.67</v>
      </c>
      <c r="G12" s="19">
        <f>E12*F12</f>
        <v>3682.4014</v>
      </c>
      <c r="H12" s="16"/>
      <c r="K12" s="20"/>
      <c r="L12" s="18"/>
      <c r="M12" s="18"/>
    </row>
    <row r="13" ht="40" customHeight="1" spans="1:13">
      <c r="A13" s="21" t="s">
        <v>77</v>
      </c>
      <c r="B13" s="22"/>
      <c r="C13" s="22"/>
      <c r="D13" s="22"/>
      <c r="E13" s="22"/>
      <c r="F13" s="22"/>
      <c r="G13" s="23">
        <f>SUM(G6:G12)</f>
        <v>13436.914</v>
      </c>
      <c r="H13" s="24"/>
      <c r="K13" s="18"/>
      <c r="L13" s="18"/>
      <c r="M13" s="18"/>
    </row>
  </sheetData>
  <mergeCells count="9">
    <mergeCell ref="A1:H1"/>
    <mergeCell ref="A2:H2"/>
    <mergeCell ref="F3:H3"/>
    <mergeCell ref="A13:F13"/>
    <mergeCell ref="A3:A4"/>
    <mergeCell ref="B3:B4"/>
    <mergeCell ref="C3:C4"/>
    <mergeCell ref="D3:D4"/>
    <mergeCell ref="E3:E4"/>
  </mergeCells>
  <pageMargins left="0.75" right="0.75" top="1" bottom="1" header="0.5" footer="0.5"/>
  <pageSetup paperSize="9" scale="76" orientation="portrait"/>
  <headerFooter/>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8</vt:i4>
      </vt:variant>
    </vt:vector>
  </HeadingPairs>
  <TitlesOfParts>
    <vt:vector size="8" baseType="lpstr">
      <vt:lpstr>封-2 采购控制价封面</vt:lpstr>
      <vt:lpstr>汇总表</vt:lpstr>
      <vt:lpstr>编制说明</vt:lpstr>
      <vt:lpstr>报价汇总表</vt:lpstr>
      <vt:lpstr>1号厂房</vt:lpstr>
      <vt:lpstr>3号危弃仓库</vt:lpstr>
      <vt:lpstr>4 号工具间</vt:lpstr>
      <vt:lpstr>5号门卫室</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蔷搜杀燎懊</cp:lastModifiedBy>
  <dcterms:created xsi:type="dcterms:W3CDTF">2025-12-05T06:25:00Z</dcterms:created>
  <dcterms:modified xsi:type="dcterms:W3CDTF">2026-02-03T00:29:44Z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D0DC26E3B60E48F0B76B8AC02AE04618_13</vt:lpwstr>
  </property>
  <property fmtid="{D5CDD505-2E9C-101B-9397-08002B2CF9AE}" pid="3" name="KSOProductBuildVer">
    <vt:lpwstr>2052-12.1.0.24657</vt:lpwstr>
  </property>
  <property fmtid="{D5CDD505-2E9C-101B-9397-08002B2CF9AE}" pid="4" name="CalculationRule">
    <vt:i4>0</vt:i4>
  </property>
</Properties>
</file>