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2"/>
  </bookViews>
  <sheets>
    <sheet name="封-2 采购控制价封面" sheetId="15" r:id="rId1"/>
    <sheet name="汇总表" sheetId="13" r:id="rId2"/>
    <sheet name="编制说明" sheetId="12" r:id="rId3"/>
    <sheet name="报价汇总表  (2)" sheetId="14" r:id="rId4"/>
    <sheet name="1号" sheetId="1" r:id="rId5"/>
  </sheets>
  <definedNames>
    <definedName name="_xlnm.Print_Area" localSheetId="2">编制说明!$A$1:$A$11</definedName>
    <definedName name="_xlnm.Print_Area" localSheetId="1">汇总表!$A$1:$G$5</definedName>
    <definedName name="_xlnm.Print_Area" localSheetId="3">'报价汇总表  (2)'!$A$1:$E$7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<sst xmlns="http://schemas.openxmlformats.org/spreadsheetml/2006/main" count="1158" uniqueCount="653">
  <si>
    <t>松山湖机器人智创城-空调工程标段一</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</si>
  <si>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</si>
  <si>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</si>
  <si>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</si>
  <si>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</si>
  <si>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</si>
  <si>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</si>
  <si>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</si>
  <si>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</si>
  <si>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</si>
  <si>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松山湖机器人智创城项目-空调工程标段一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</si>
  <si>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</si>
  <si>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</si>
  <si>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</si>
  <si>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</si>
  <si>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</si>
  <si>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</si>
  <si>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</si>
  <si>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</si>
  <si>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</si>
  <si>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</si>
  <si>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</si>
  <si>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</si>
  <si>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空调工程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</si>
  <si>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</si>
  <si>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</si>
  <si>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</si>
  <si>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</si>
  <si>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</si>
  <si>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</si>
  <si>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</si>
  <si>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</si>
  <si>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</si>
  <si>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空调工程标段一报价汇总表</t>
  </si>
  <si>
    <t>项目名称：松山湖机器人智创城项目-空调工程标段一</t>
  </si>
  <si>
    <t>项目名称</t>
  </si>
  <si>
    <t>建筑面积</t>
  </si>
  <si>
    <t>金额</t>
  </si>
  <si>
    <t>1号楼空调风空调水</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</si>
  <si>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</si>
  <si>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</si>
  <si>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</si>
  <si>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</si>
  <si>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工程名称：松山湖机器人智创城项目1号厂房-空调工程标段一</t>
  </si>
  <si>
    <t>项目编码</t>
  </si>
  <si>
    <t>项目特征描述</t>
  </si>
  <si>
    <t>计量
单位</t>
  </si>
  <si>
    <t>工程量</t>
  </si>
  <si>
    <t>金额（元）</t>
  </si>
  <si>
    <t>综合单价</t>
  </si>
  <si>
    <t>合价</t>
  </si>
  <si>
    <t>空调风系统</t>
  </si>
  <si>
    <t>030701004001</t>
  </si>
  <si>
    <t>卧式风机盘管</t>
  </si>
  <si>
    <t>1.名称:卧式风机盘管 FP-102
2.规格:风量(CMH)：1020，额定冷量(kw)：5.68，余压(Pa)：30，进出水温度(°C)：7-13，耗电量(W)：93，电源(PH/V/Hz)：1/220/50，双管制
3.安装形式:吊装
4.支架刷油:手工轻锈后，刷樟丹防锈漆、醇酸瓷漆各两遍
5.符合设计图纸及施工规范要求</t>
  </si>
  <si>
    <t>台</t>
  </si>
  <si>
    <t>030701004002</t>
  </si>
  <si>
    <t>1.名称:卧式风机盘管 FP-136
2.规格:风量(CMH)：1360，额定冷量(kw)：7.3，余压(Pa)：30，进出水温度(°C)：7-13，耗电量(W)：151，电源(PH/V/Hz)：1/220/50，双管制
3.安装形式:吊装
4.支架刷油:手工轻锈后，刷樟丹防锈漆、醇酸瓷漆各两遍
5.符合设计图纸及施工规范要求</t>
  </si>
  <si>
    <t>030701004003</t>
  </si>
  <si>
    <t>1.名称:卧式风机盘管 FP-170
2.规格:风量(CMH)：1700，额定冷量(kw)：9.4，余压(Pa)：30，进出水温度(°C)：7-13，耗电量(W)：169，电源(PH/V/Hz)：1/220/50，双管制
3.安装形式:吊装
4.支架刷油:手工轻锈后，刷樟丹防锈漆、醇酸瓷漆各两遍
5.符合设计图纸及施工规范要求</t>
  </si>
  <si>
    <t>030701004004</t>
  </si>
  <si>
    <t>1.名称:卧式风机盘管 FP-204
2.规格:风量(CMH)：2040，额定冷量(kw)：10.8，余压(Pa)：30，进出水温度(°C)：7-13，耗电量(W)：206，电源(PH/V/Hz)：1/220/50，双管制
3.安装形式:吊装
4.支架刷油:手工轻锈后，刷樟丹防锈漆、醇酸瓷漆各两遍
5.符合设计图纸及施工规范要求</t>
  </si>
  <si>
    <t>030701004005</t>
  </si>
  <si>
    <t>1.名称:卧式风机盘管 FP-238
2.规格:风量(CMH)：2380，额定冷量(kw)：12.7，余压(Pa)：30，进出水温度(°C)：7-13，耗电量(W)：245，电源(PH/V/Hz)：1/220/50，双管制
3.安装形式:吊装
4.支架刷油:手工轻锈后，刷樟丹防锈漆、醇酸瓷漆各两遍
5.符合设计图纸及施工规范要求</t>
  </si>
  <si>
    <t>030701003001</t>
  </si>
  <si>
    <t>吊顶风柜</t>
  </si>
  <si>
    <t>1.名称:吊顶风柜 XF-040
2.型式:新风
3.规格:新风量(CMH)：4000，送风量(CMH)：4000，额定冷量(kw)：101，余压(Pa)：150，冷水进出温度(°C)：7-13，过滤器：初效：G4、中效：F8，耗电量(W)：0.75，电源(PH/V/Hz)：3/380/50，两管制
4.安装形式:吊装
5.支架刷油:手工轻锈后，刷樟丹防锈漆、醇酸瓷漆各两遍
6.符合设计图纸及施工规范要求</t>
  </si>
  <si>
    <t>030701003002</t>
  </si>
  <si>
    <t>1.名称:吊顶风柜 XF-070
2.型式:新风
3.规格:新风量(CMH)：7000，送风量(CMH)：7000，额定冷量(kw)：177，余压(Pa)：180，冷水进出温度(°C)：7-13，过滤器：初效：G4、中效：F8，耗电量(W)：1.5，电源(PH/V/Hz)：3/380/50，两管制
4.安装形式:吊装
5.支架刷油:手工轻锈后，刷樟丹防锈漆、醇酸瓷漆各两遍
6.符合设计图纸及施工规范要求</t>
  </si>
  <si>
    <t>030701003003</t>
  </si>
  <si>
    <t>1.名称:吊顶风柜 MAU-101
2.型式:新风
3.规格:"新风量(CMH)：12000，送风量(CMH)：12000，额定冷量(kw)：318，热量(kw：)178，高压微雾加湿器
加湿量kg/h：140，余压(Pa)：550，冷水进出温度(°C)：7-13，过滤器：初效：G4、中效：F8，耗电量(W)：7.5，电源(PH/V/Hz)：3/380/50，四管制
4.安装形式:吊装
5.支架刷油:手工轻锈后，刷樟丹防锈漆、醇酸瓷漆各两遍
6.符合设计图纸及施工规范要求</t>
  </si>
  <si>
    <t>030701003004</t>
  </si>
  <si>
    <t>1.名称:吊顶风柜 MAU-102
2.型式:新风
3.规格:"新风量(CMH)：18000，送风量(CMH)：18000，额定冷量(kw)：397，热量(kw：)267，高压微雾加湿器
加湿量kg/h：210，余压(Pa)：550，冷水进出温度(°C)：7-13，过滤器：初效：G4、中效：F8，耗电量(W)：15，电源(PH/V/Hz)：3/380/50，两管制
4.安装形式:吊装
5.支架刷油:手工轻锈后，刷樟丹防锈漆、醇酸瓷漆各两遍
6.符合设计图纸及施工规范要求</t>
  </si>
  <si>
    <t>030701003005</t>
  </si>
  <si>
    <t>1.名称:吊顶风柜 AHU-080
2.型式:回风
3.规格:风量(CMH)：8000，额定冷量(kw)：45.5，余压(Pa)：180，冷水进出温度(°C)：7-13，过滤器：初效：G4、中效：F8，耗电量(W)：2.2，电源(PH/V/Hz)：3/380/50，两管制
4.安装形式:吊装
5.支架刷油:手工轻锈后，刷樟丹防锈漆、醇酸瓷漆各两遍
6.符合设计图纸及施工规范要求</t>
  </si>
  <si>
    <t>030701003006</t>
  </si>
  <si>
    <t>1.名称:吊顶风柜 FG-06
2.型式:回风
3.规格:风量(CMH)：6000，额定冷量(kw)：43，余压(Pa)：250，冷水进出温度(°C)：7-13，过滤器：初效：G4、中效：F8，耗电量(W)：2.2，电源(PH/V/Hz)：3/380/50，两管制
4.安装形式:吊装
5.支架刷油:手工轻锈后，刷樟丹防锈漆、醇酸瓷漆各两遍
6.符合设计图纸及施工规范要求</t>
  </si>
  <si>
    <t>030701003007</t>
  </si>
  <si>
    <t>1.名称:吊顶风柜 AHU-050
2.型式:回风
3.规格:风量(CMH)：5000，额定冷量(kw)：39.7，余压(Pa)：150，冷水进出温度(°C)：7-13，过滤器：初效：G4、中效：F8，耗电量(W)：1.1，电源(PH/V/Hz)：3/380/50，两管制
4.安装形式:吊装
5.支架刷油:手工轻锈后，刷樟丹防锈漆、醇酸瓷漆各两遍
6.符合设计图纸及施工规范要求</t>
  </si>
  <si>
    <t>030701003008</t>
  </si>
  <si>
    <t>组合式空气处理机组</t>
  </si>
  <si>
    <t>1.名称:组合式空气处理机组  AHU-301~302
2.规格:风量 m3/h：55000，新风量 m3/h：29000，功率 kw：55，机外余压 Pa：800，出风工况：DB：14°C、WB：12.4°C，一级表冷(kw)：731，二级表冷(kw)：71，加热kw：357，高压微雾加湿器：191加湿量kg/h，冷水进出水温度：IN°C7、OUT°C13，热水进出水温度：IN°C45、OUT°C40，变频电机变频控制
3.安装形式:落地安装
4.符合设计图纸及施工规范要求</t>
  </si>
  <si>
    <t>030701003009</t>
  </si>
  <si>
    <t>1.名称:组合式空气处理机组  AHU-303
2.规格:风量 m3/h：63000，新风量 m3/h：33000，功率 kw：75，机外余压 Pa：800，出风工况：DB：14°C、WB：12.4°C，一级表冷(kw)：840，二级表冷(kw)：80，加热kw：410，高压微雾加湿器：219加湿量kg/h，冷水进出水温度：IN°C7、OUT°C13，热水进出水温度：IN°C45、OUT°C40，变频电机变频控制
3.安装形式:落地安装
4.符合设计图纸及施工规范要求</t>
  </si>
  <si>
    <t>030701003010</t>
  </si>
  <si>
    <t>1.名称:组合式空气处理机组  AHU-304
2.规格:风量 m3/h：60000，新风量 m3/h：26000，功率 kw：75，机外余压 Pa：800，出风工况：DB：14°C、WB：12.4°C，一级表冷(kw)：657，二级表冷(kw)：99，加热kw：335，高压微雾加湿器：171加湿量kg/h，冷水进出水温度：IN°C7、OUT°C13，热水进出水温度：IN°C45、OUT°C40，变频电机变频控制
3.安装形式:落地安装
4.符合设计图纸及施工规范要求</t>
  </si>
  <si>
    <t>030701003011</t>
  </si>
  <si>
    <t>1.名称:组合式空气处理机组  AHU-305
2.规格:风量 m3/h：63000，新风量 m3/h：12000，功率 kw：75，机外余压 Pa：800，出风工况：DB：14°C、WB：12.4°C，一级表冷(kw)：304，二级表冷(kw)：162，加热kw：203，高压微雾加湿器：79加湿量kg/h，冷水进出水温度：IN°C7、OUT°C13，热水进出水温度：IN°C45、OUT°C40，变频电机变频控制
3.安装形式:落地安装
4.符合设计图纸及施工规范要求</t>
  </si>
  <si>
    <t>030701003012</t>
  </si>
  <si>
    <t>1.名称:组合式空气处理机组  AHU-306~308
2.规格:风量 m3/h：60000，新风量 m3/h：28000，功率 kw：75，机外余压 Pa：800，出风工况：DB：14°C、WB：12.4°C，一级表冷(kw)：706，二级表冷(kw)：92，加热kw：354，高压微雾加湿器：184加湿量kg/h，冷水进出水温度：IN°C7、OUT°C13，热水进出水温度：IN°C45、OUT°C40，变频电机变频控制
3.安装形式:落地安装
4.符合设计图纸及施工规范要求</t>
  </si>
  <si>
    <t>030701003013</t>
  </si>
  <si>
    <t>1.名称:组合式空气处理机组  AHU-309
2.规格:风量 m3/h：68000，新风量 m3/h：29300，功率 kw：75，机外余压 Pa：800，出风工况：DB：14°C、WB：12.4°C，一级表冷(kw)：740，二级表冷(kw)：112，加热kw：378，高压微雾加湿器：193加湿量kg/h，冷水进出水温度：IN°C7、OUT°C13，热水进出水温度：IN°C45、OUT°C40，变频电机变频控制
3.安装形式:落地安装
4.符合设计图纸及施工规范要求</t>
  </si>
  <si>
    <t>030701003014</t>
  </si>
  <si>
    <t>1.名称:组合式空气处理机组  AHU-310
2.规格:风量 m3/h：70000，新风量 m3/h：14000，功率 kw：75，机外余压 Pa：700，出风工况：DB：14°C、WB：12.4°C，一级表冷(kw)：354，二级表冷(kw)：117，加热kw：232，高压微雾加湿器：92加湿量kg/h，冷水进出水温度：IN°C7、OUT°C13，热水进出水温度：IN°C45、OUT°C40，变频电机变频控制
3.安装形式:落地安装
4.符合设计图纸及施工规范要求</t>
  </si>
  <si>
    <t>030701003015</t>
  </si>
  <si>
    <t>1.名称:组合式空气处理机组  AHU-311
2.规格:风量 m3/h：45000，新风量 m3/h：8000，功率 kw：45，机外余压 Pa：700，出风工况：DB：14°C、WB：12.4°C，一级表冷(kw)：203，二级表冷(kw)：118，加热kw：140，高压微雾加湿器：53加湿量kg/h，冷水进出水温度：IN°C7、OUT°C13，热水进出水温度：IN°C45、OUT°C40，变频电机变频控制
3.安装形式:落地安装
4.符合设计图纸及施工规范要求</t>
  </si>
  <si>
    <t>030701003016</t>
  </si>
  <si>
    <t>1.名称:组合式空气处理机组  AHU-312
2.规格:风量 m3/h：43000，新风量 m3/h：5000，功率 kw：37，机外余压 Pa：700，出风工况：DB：14°C、WB：12.4°C，一级表冷(kw)：126，二级表冷(kw)：123，加热kw：108，高压微雾加湿器：33加湿量kg/h，冷水进出水温度：IN°C7、OUT°C13，热水进出水温度：IN°C45、OUT°C40，变频电机变频控制
3.安装形式:落地安装
4.符合设计图纸及施工规范要求</t>
  </si>
  <si>
    <t>030701003017</t>
  </si>
  <si>
    <t>1.名称:组合式空气处理机组  AHU-313
2.规格:风量 m3/h：18000，新风量 m3/h：3300，功率 kw：7.5，机外余压 Pa：500，出风工况：DB：14°C、WB：12.4°C，一级表冷(kw)：84，二级表冷(kw)：48，加热kw：57，高压微雾加湿器：18加湿量kg/h，冷水进出水温度：IN°C7、OUT°C13，热水进出水温度：IN°C45、OUT°C40，变频电机变频控制
3.安装形式:落地安装
4.符合设计图纸及施工规范要求</t>
  </si>
  <si>
    <t>030701003018</t>
  </si>
  <si>
    <t>1.名称:组合式空气处理机组  AHU-314
2.规格:风量 m3/h：30000，新风量 m3/h：7500，功率 kw：22，机外余压 Pa：650，出风工况：DB：14°C、WB：12.4°C，一级表冷(kw)：190，二级表冷(kw)：71，加热kw：114，高压微雾加湿器：50加湿量kg/h，冷水进出水温度：IN°C7、OUT°C13，热水进出水温度：IN°C45、OUT°C40，变频电机变频控制
3.安装形式:落地安装
4.符合设计图纸及施工规范要求</t>
  </si>
  <si>
    <t>030701010001</t>
  </si>
  <si>
    <t>FFU直流风机过滤单元</t>
  </si>
  <si>
    <t>1.名称:FFU直流风机过滤单元
2.规格:风量(CMH)：1800，尺寸(mm)：1175x1175，功率(KW)：0.16~0.26
3.符合设计图纸及施工规范要求</t>
  </si>
  <si>
    <t>030701003019</t>
  </si>
  <si>
    <t>5HP,柜式分体空调</t>
  </si>
  <si>
    <t>1.名称:5HP,柜式分体空调
2.规格:Q=12KW，N=4.3KW,重量103KG
3.含空调外机，空调水管等所需附件
4.符合设计图纸及施工规范要求</t>
  </si>
  <si>
    <t>030701003020</t>
  </si>
  <si>
    <t>挂式分体空调 1P</t>
  </si>
  <si>
    <t>1.名称:挂式分体空调 1P
2.规格:制冷量=2600W，制冷功率=595W，制热量=4500W，制热功率=1200W，能效1级
3.含空调外机，空调水管等所需附件
4.符合设计图纸及施工规范要求</t>
  </si>
  <si>
    <t>030703020001</t>
  </si>
  <si>
    <t>静压箱</t>
  </si>
  <si>
    <t>1.名称:接管箱
2.规格:12000*300*300
3.符合设计图纸及施工规范要求</t>
  </si>
  <si>
    <t>个</t>
  </si>
  <si>
    <t>030703020002</t>
  </si>
  <si>
    <t>1.名称:接管箱
2.规格:1400*800*600
3.符合设计图纸及施工规范要求</t>
  </si>
  <si>
    <t>030703020003</t>
  </si>
  <si>
    <t>1.名称:接管箱
2.规格:1000*1000*600
3.符合设计图纸及施工规范要求</t>
  </si>
  <si>
    <t>030703020004</t>
  </si>
  <si>
    <t>1.名称:接管箱
2.规格:1500*1500*600
3.符合设计图纸及施工规范要求</t>
  </si>
  <si>
    <t>030703020005</t>
  </si>
  <si>
    <t>1.名称:接管箱
2.规格:2000*1000*800
3.符合设计图纸及施工规范要求</t>
  </si>
  <si>
    <t>030703020006</t>
  </si>
  <si>
    <t>1.名称:接管箱
2.规格:2500*2000*800
3.符合设计图纸及施工规范要求</t>
  </si>
  <si>
    <t>030703020007</t>
  </si>
  <si>
    <t>1.名称:接管箱
2.规格:3000*2000*800
3.符合设计图纸及施工规范要求</t>
  </si>
  <si>
    <t>030703020008</t>
  </si>
  <si>
    <t>1.名称:接管箱
2.规格:3000*2500*800
3.符合设计图纸及施工规范要求</t>
  </si>
  <si>
    <t>030703020009</t>
  </si>
  <si>
    <t>消声器</t>
  </si>
  <si>
    <t>1.名称:消声器
2.规格:1250*630*1000
3.符合设计图纸及施工规范要求</t>
  </si>
  <si>
    <t>030703001058</t>
  </si>
  <si>
    <t>碳钢阀门</t>
  </si>
  <si>
    <t>1.名称:70°防火阀
2.规格:320*200
3.符合设计图纸及施工规范要求</t>
  </si>
  <si>
    <t>030703001059</t>
  </si>
  <si>
    <t>1.名称:70°防火阀
2.规格:400*200
3.符合设计图纸及施工规范要求</t>
  </si>
  <si>
    <t>030703001060</t>
  </si>
  <si>
    <t>1.名称:70°防火阀
2.规格:400*250
3.符合设计图纸及施工规范要求</t>
  </si>
  <si>
    <t>030703001061</t>
  </si>
  <si>
    <t>1.名称:70°防火阀
2.规格:400*320
3.符合设计图纸及施工规范要求</t>
  </si>
  <si>
    <t>030703001062</t>
  </si>
  <si>
    <t>1.名称:70°防火阀
2.规格:500*320
3.符合设计图纸及施工规范要求</t>
  </si>
  <si>
    <t>030703001063</t>
  </si>
  <si>
    <t>1.名称:70°防火阀
2.规格:630*250
3.符合设计图纸及施工规范要求</t>
  </si>
  <si>
    <t>030703001064</t>
  </si>
  <si>
    <t>1.名称:70°防火阀
2.规格:630*320
3.符合设计图纸及施工规范要求</t>
  </si>
  <si>
    <t>030703001065</t>
  </si>
  <si>
    <t>1.名称:70°防火阀
2.规格:630*400
3.符合设计图纸及施工规范要求</t>
  </si>
  <si>
    <t>030703001066</t>
  </si>
  <si>
    <t>1.名称:70°防火阀
2.规格:800*400
3.符合设计图纸及施工规范要求</t>
  </si>
  <si>
    <t>030703001067</t>
  </si>
  <si>
    <t>1.名称:70°防火阀
2.规格:800*630
3.符合设计图纸及施工规范要求</t>
  </si>
  <si>
    <t>030703001068</t>
  </si>
  <si>
    <t>1.名称:70°防火阀
2.规格:1250*120
3.符合设计图纸及施工规范要求</t>
  </si>
  <si>
    <t>030703001069</t>
  </si>
  <si>
    <t>1.名称:70°防火阀
2.规格:1600*120
3.符合设计图纸及施工规范要求</t>
  </si>
  <si>
    <t>030703001070</t>
  </si>
  <si>
    <t>1.名称:70°防火阀
2.规格:1400*630
3.符合设计图纸及施工规范要求</t>
  </si>
  <si>
    <t>030703001071</t>
  </si>
  <si>
    <t>1.名称:70°防火阀
2.规格:1600*630
3.符合设计图纸及施工规范要求</t>
  </si>
  <si>
    <t>030703001072</t>
  </si>
  <si>
    <t>1.名称:70°防火阀
2.规格:1600*800
3.符合设计图纸及施工规范要求</t>
  </si>
  <si>
    <t>030703001073</t>
  </si>
  <si>
    <t>1.名称:70°防火阀
2.规格:1800*630
3.符合设计图纸及施工规范要求</t>
  </si>
  <si>
    <t>030703001074</t>
  </si>
  <si>
    <t>1.名称:70°防火阀
2.规格:1800*800
3.符合设计图纸及施工规范要求</t>
  </si>
  <si>
    <t>030703001075</t>
  </si>
  <si>
    <t>1.名称:70°防火阀
2.规格:2000*630
3.符合设计图纸及施工规范要求</t>
  </si>
  <si>
    <t>030703001076</t>
  </si>
  <si>
    <t>1.名称:70°防火阀
2.规格:2000*800
3.符合设计图纸及施工规范要求</t>
  </si>
  <si>
    <t>030703001077</t>
  </si>
  <si>
    <t>1.名称:70°防火阀
2.规格:2200*630
3.符合设计图纸及施工规范要求</t>
  </si>
  <si>
    <t>030703001078</t>
  </si>
  <si>
    <t>1.名称:70°防火阀
2.规格:2200*800
3.符合设计图纸及施工规范要求</t>
  </si>
  <si>
    <t>030703001079</t>
  </si>
  <si>
    <t>1.名称:手动对开多叶调节阀
2.规格:320*200
3.符合设计图纸及施工规范要求</t>
  </si>
  <si>
    <t>030703001080</t>
  </si>
  <si>
    <t>1.名称:手动对开多叶调节阀
2.规格:320*250
3.符合设计图纸及施工规范要求</t>
  </si>
  <si>
    <t>030703001081</t>
  </si>
  <si>
    <t>1.名称:手动对开多叶调节阀
2.规格:400*200
3.符合设计图纸及施工规范要求</t>
  </si>
  <si>
    <t>030703001082</t>
  </si>
  <si>
    <t>1.名称:手动对开多叶调节阀
2.规格:400*250
3.符合设计图纸及施工规范要求</t>
  </si>
  <si>
    <t>030703001083</t>
  </si>
  <si>
    <t>1.名称:手动对开多叶调节阀
2.规格:500*250
3.符合设计图纸及施工规范要求</t>
  </si>
  <si>
    <t>030703001084</t>
  </si>
  <si>
    <t>1.名称:手动对开多叶调节阀
2.规格:630*250
3.符合设计图纸及施工规范要求</t>
  </si>
  <si>
    <t>030703001085</t>
  </si>
  <si>
    <t>1.名称:手动对开多叶调节阀
2.规格:630*320
3.符合设计图纸及施工规范要求</t>
  </si>
  <si>
    <t>030703001086</t>
  </si>
  <si>
    <t>1.名称:手动对开多叶调节阀
2.规格:630*400
3.符合设计图纸及施工规范要求</t>
  </si>
  <si>
    <t>030703001087</t>
  </si>
  <si>
    <t>1.名称:手动对开多叶调节阀
2.规格:800*400
3.符合设计图纸及施工规范要求</t>
  </si>
  <si>
    <t>030703001088</t>
  </si>
  <si>
    <t>1.名称:手动对开多叶调节阀
2.规格:800*630
3.符合设计图纸及施工规范要求</t>
  </si>
  <si>
    <t>030703001089</t>
  </si>
  <si>
    <t>1.名称:手动对开多叶调节阀
2.规格:1250*630
3.符合设计图纸及施工规范要求</t>
  </si>
  <si>
    <t>030703001090</t>
  </si>
  <si>
    <t>1.名称:手动对开多叶调节阀
2.规格:1400*630
3.符合设计图纸及施工规范要求</t>
  </si>
  <si>
    <t>030703001091</t>
  </si>
  <si>
    <t>1.名称:手动对开多叶调节阀
2.规格:1600*630
3.符合设计图纸及施工规范要求</t>
  </si>
  <si>
    <t>030703001092</t>
  </si>
  <si>
    <t>1.名称:手动对开多叶调节阀
2.规格:1600*800
3.符合设计图纸及施工规范要求</t>
  </si>
  <si>
    <t>030703001093</t>
  </si>
  <si>
    <t>1.名称:手动对开多叶调节阀
2.规格:1800*630
3.符合设计图纸及施工规范要求</t>
  </si>
  <si>
    <t>030703001094</t>
  </si>
  <si>
    <t>1.名称:手动对开多叶调节阀
2.规格:2000*630
3.符合设计图纸及施工规范要求</t>
  </si>
  <si>
    <t>030703001095</t>
  </si>
  <si>
    <t>1.名称:手动对开多叶调节阀
2.规格:2000*800
3.符合设计图纸及施工规范要求</t>
  </si>
  <si>
    <t>030703001096</t>
  </si>
  <si>
    <t>1.名称:手动对开多叶调节阀
2.规格:2200*630
3.符合设计图纸及施工规范要求</t>
  </si>
  <si>
    <t>030703001097</t>
  </si>
  <si>
    <t>1.名称:手动对开多叶调节阀
2.规格:2200*800
3.符合设计图纸及施工规范要求</t>
  </si>
  <si>
    <t>030703001098</t>
  </si>
  <si>
    <t>1.名称:电动蝶阀
2.规格:800*630
3.符合设计图纸及施工规范要求</t>
  </si>
  <si>
    <t>030703007021</t>
  </si>
  <si>
    <t>碳钢风口、散流器、百叶窗</t>
  </si>
  <si>
    <t>1.名称:单层百叶风口(调节阀)
2.规格:300*300
3.符合设计图纸及施工规范要求</t>
  </si>
  <si>
    <t>030703007022</t>
  </si>
  <si>
    <t>1.名称:单层百叶风口(调节阀)
2.规格:400*400
3.符合设计图纸及施工规范要求</t>
  </si>
  <si>
    <t>030703007023</t>
  </si>
  <si>
    <t>1.名称:单层百叶风口(调节阀)
2.规格:1800*1000
3.符合设计图纸及施工规范要求</t>
  </si>
  <si>
    <t>030703007024</t>
  </si>
  <si>
    <t>1.名称:方形散流器带人字阀
2.规格:400*400
3.符合设计图纸及施工规范要求</t>
  </si>
  <si>
    <t>030703007025</t>
  </si>
  <si>
    <t>1.名称:方形散流器带人字阀
2.规格:500*500
3.符合设计图纸及施工规范要求</t>
  </si>
  <si>
    <t>030703007026</t>
  </si>
  <si>
    <t>1.名称:方形散流器带人字阀
2.规格:600*600
3.符合设计图纸及施工规范要求</t>
  </si>
  <si>
    <t>030703007027</t>
  </si>
  <si>
    <t>1.名称:高效送风口(调节阀)
2.规格:1500m3/h；960*680*210；过滤等级H13
3.符合设计图纸及施工规范要求</t>
  </si>
  <si>
    <t>030703007028</t>
  </si>
  <si>
    <t>1.名称:高效送风口(调节阀)
2.规格:2000m3/h；1220*680*210；过滤等级H13
3.符合设计图纸及施工规范要求</t>
  </si>
  <si>
    <t>030703007029</t>
  </si>
  <si>
    <t>1.名称:单层百叶风口
2.规格:700*300
3.符合设计图纸及施工规范要求</t>
  </si>
  <si>
    <t>030703007030</t>
  </si>
  <si>
    <t>1.名称:单层百叶风口
2.规格:800*400
3.符合设计图纸及施工规范要求</t>
  </si>
  <si>
    <t>030703007031</t>
  </si>
  <si>
    <t>1.名称:单层百叶风口
2.规格:800*600
3.符合设计图纸及施工规范要求</t>
  </si>
  <si>
    <t>030703007032</t>
  </si>
  <si>
    <t>1.名称:单层百叶风口
2.规格:900*300
3.符合设计图纸及施工规范要求</t>
  </si>
  <si>
    <t>030703007033</t>
  </si>
  <si>
    <t>1.名称:单层百叶风口
2.规格:1100*300
3.符合设计图纸及施工规范要求</t>
  </si>
  <si>
    <t>030703007034</t>
  </si>
  <si>
    <t>1.名称:单层百叶风口
2.规格:1200*300
3.符合设计图纸及施工规范要求</t>
  </si>
  <si>
    <t>030703007035</t>
  </si>
  <si>
    <t>1.名称:单层百叶风口
2.规格:1200*500
3.符合设计图纸及施工规范要求</t>
  </si>
  <si>
    <t>030703007036</t>
  </si>
  <si>
    <t>1.名称:单层百叶风口
2.规格:1200*800
3.符合设计图纸及施工规范要求</t>
  </si>
  <si>
    <t>030703007037</t>
  </si>
  <si>
    <t>1.名称:单层百叶风口
2.规格:1400*300
3.符合设计图纸及施工规范要求</t>
  </si>
  <si>
    <t>030703007038</t>
  </si>
  <si>
    <t>1.名称:单层百叶风口
2.规格:1800*600
3.符合设计图纸及施工规范要求</t>
  </si>
  <si>
    <t>030703007039</t>
  </si>
  <si>
    <t>1.名称:单层百叶风口
2.规格:2500*150
3.符合设计图纸及施工规范要求</t>
  </si>
  <si>
    <t>030703007040</t>
  </si>
  <si>
    <t>1.名称:单层百叶风口
2.规格:2600*150
3.符合设计图纸及施工规范要求</t>
  </si>
  <si>
    <t>030703007041</t>
  </si>
  <si>
    <t>1.名称:单层百叶风口
2.规格:6700*150
3.符合设计图纸及施工规范要求</t>
  </si>
  <si>
    <t>030703007042</t>
  </si>
  <si>
    <t>1.名称:单层百叶风口
2.规格:8600*150
3.符合设计图纸及施工规范要求</t>
  </si>
  <si>
    <t>030703007043</t>
  </si>
  <si>
    <t>1.名称:单层百叶风口
2.规格:10000*200
3.符合设计图纸及施工规范要求</t>
  </si>
  <si>
    <t>030703007044</t>
  </si>
  <si>
    <t>1.名称:单层百叶风口
2.规格:11050*150
3.符合设计图纸及施工规范要求</t>
  </si>
  <si>
    <t>030703007045</t>
  </si>
  <si>
    <t>1.名称:双层百叶风口
2.规格:800*400
3.符合设计图纸及施工规范要求</t>
  </si>
  <si>
    <t>030703007046</t>
  </si>
  <si>
    <t>1.名称:双层百叶风口
2.规格:1000*600
3.符合设计图纸及施工规范要求</t>
  </si>
  <si>
    <t>030703007047</t>
  </si>
  <si>
    <t>1.名称:双层百叶风口
2.规格:1200*500
3.符合设计图纸及施工规范要求</t>
  </si>
  <si>
    <t>030703007048</t>
  </si>
  <si>
    <t>1.名称:双层百叶风口
2.规格:1400*600
3.符合设计图纸及施工规范要求</t>
  </si>
  <si>
    <t>030703007049</t>
  </si>
  <si>
    <t>1.名称:双层百叶风口
2.规格:1600*800
3.符合设计图纸及施工规范要求</t>
  </si>
  <si>
    <t>030703007050</t>
  </si>
  <si>
    <t>1.名称:旋流风口
2.规格:φ600
3.符合设计图纸及施工规范要求</t>
  </si>
  <si>
    <t>030703007051</t>
  </si>
  <si>
    <t>1.名称:新风防虫防雨百叶
2.规格:1000*500
3.符合设计图纸及施工规范要求</t>
  </si>
  <si>
    <t>030703007052</t>
  </si>
  <si>
    <t>1.名称:新风防虫防雨百叶
2.规格:1000*600
3.符合设计图纸及施工规范要求</t>
  </si>
  <si>
    <t>030703007053</t>
  </si>
  <si>
    <t>1.名称:新风防虫防雨百叶
2.规格:1500*800
3.符合设计图纸及施工规范要求</t>
  </si>
  <si>
    <t>030703007054</t>
  </si>
  <si>
    <t>1.名称:新风防虫防雨百叶
2.规格:1000*1800
3.符合设计图纸及施工规范要求</t>
  </si>
  <si>
    <t>030703007055</t>
  </si>
  <si>
    <t>1.名称:新风防虫防雨百叶
2.规格:1000*2500
3.符合设计图纸及施工规范要求</t>
  </si>
  <si>
    <t>030703007056</t>
  </si>
  <si>
    <t>1.名称:新风防虫防雨百叶
2.规格:1000*3000
3.符合设计图纸及施工规范要求</t>
  </si>
  <si>
    <t>030703007057</t>
  </si>
  <si>
    <t>1.名称:新风防虫防雨百叶
2.规格:1200*1800
3.符合设计图纸及施工规范要求</t>
  </si>
  <si>
    <t>030703007058</t>
  </si>
  <si>
    <t>1.名称:新风防虫防雨百叶
2.规格:1500*1000
3.符合设计图纸及施工规范要求</t>
  </si>
  <si>
    <t>030703007059</t>
  </si>
  <si>
    <t>1.名称:新风防虫防雨百叶
2.规格:1800*1500
3.符合设计图纸及施工规范要求</t>
  </si>
  <si>
    <t>030703007060</t>
  </si>
  <si>
    <t>1.名称:新风防虫防雨百叶
2.规格:1800*2000
3.符合设计图纸及施工规范要求</t>
  </si>
  <si>
    <t>030703007061</t>
  </si>
  <si>
    <t>1.名称:新风防虫防雨百叶
2.规格:2000*1000
3.符合设计图纸及施工规范要求</t>
  </si>
  <si>
    <t>030703007062</t>
  </si>
  <si>
    <t>1.名称:新风防虫防雨百叶
2.规格:2000*3000
3.符合设计图纸及施工规范要求</t>
  </si>
  <si>
    <t>030703019001</t>
  </si>
  <si>
    <t>风管软接</t>
  </si>
  <si>
    <t>1.名称:风管软接
2.符合设计图纸及施工规范要求</t>
  </si>
  <si>
    <t>m2</t>
  </si>
  <si>
    <t>030702001027</t>
  </si>
  <si>
    <t>碳钢通风管道</t>
  </si>
  <si>
    <t>1.名称:镀锌钢板风管
2.形状:矩形
3.规格:长边长(mm) ≤320
4.板材厚度:δ=0.5mm
5.支架设计要求:手工除轻锈、刷调和漆和防锈漆各两遍
6.含风管严密性试验
7.符合设计图纸及施工规范要求</t>
  </si>
  <si>
    <t>030702001028</t>
  </si>
  <si>
    <t>1.名称:镀锌钢板风管
2.形状:矩形
3.规格:长边长(mm) ≤450
4.板材厚度:δ=0.6mm
5.支架设计要求:手工除轻锈、刷调和漆和防锈漆各两遍
6.含风管严密性试验
7.符合设计图纸及施工规范要求</t>
  </si>
  <si>
    <t>030702001029</t>
  </si>
  <si>
    <t>1.名称:镀锌钢板风管
2.形状:矩形
3.规格:长边长(mm) ≤450
4.板材厚度:δ=0.75mm
5.支架设计要求:手工除轻锈、刷调和漆和防锈漆各两遍
6.含风管严密性试验
7.符合设计图纸及施工规范要求</t>
  </si>
  <si>
    <t>030702001030</t>
  </si>
  <si>
    <t>1.名称:镀锌钢板风管
2.形状:矩形
3.规格:长边长(mm) ≤1000
4.板材厚度:δ=0.75mm
5.支架设计要求:手工除轻锈、刷调和漆和防锈漆各两遍
6.含风管严密性试验
7.符合设计图纸及施工规范要求</t>
  </si>
  <si>
    <t>030702001031</t>
  </si>
  <si>
    <t>1.名称:镀锌钢板风管
2.形状:矩形
3.规格:长边长(mm) ≤1000
4.板材厚度:δ=1.0mm
5.支架设计要求:手工除轻锈、刷调和漆和防锈漆各两遍
6.含风管严密性试验
7.符合设计图纸及施工规范要求</t>
  </si>
  <si>
    <t>030702001032</t>
  </si>
  <si>
    <t>1.名称:镀锌钢板风管
2.形状:矩形
3.规格:长边长(mm) ≤1250
4.板材厚度:δ=1.0mm
5.支架设计要求:手工除轻锈、刷调和漆和防锈漆各两遍
6.含风管严密性试验
7.符合设计图纸及施工规范要求</t>
  </si>
  <si>
    <t>030702001033</t>
  </si>
  <si>
    <t>1.名称:镀锌钢板风管
2.形状:矩形
3.规格:长边长(mm) ≤1250
4.板材厚度:δ=1.2mm
5.支架设计要求:手工除轻锈、刷调和漆和防锈漆各两遍
6.含风管严密性试验
7.符合设计图纸及施工规范要求</t>
  </si>
  <si>
    <t>030702001034</t>
  </si>
  <si>
    <t>1.名称:镀锌钢板风管
2.形状:矩形
3.规格:长边长(mm) ≤2000
4.板材厚度:δ=1.0mm
5.支架设计要求:手工除轻锈、刷调和漆和防锈漆各两遍
6.含风管严密性试验
7.符合设计图纸及施工规范要求</t>
  </si>
  <si>
    <t>030702001035</t>
  </si>
  <si>
    <t>1.名称:镀锌钢板风管
2.形状:矩形
3.规格:长边长(mm) ≤2000
4.板材厚度:δ=1.2mm
5.支架设计要求:手工除轻锈、刷调和漆和防锈漆各两遍
6.含风管严密性试验
7.符合设计图纸及施工规范要求</t>
  </si>
  <si>
    <t>030702001036</t>
  </si>
  <si>
    <t>1.名称:镀锌钢板风管
2.形状:矩形
3.规格:长边长(mm) ≤2000
4.板材厚度:δ=1.5mm
5.支架设计要求:手工除轻锈、刷调和漆和防锈漆各两遍
6.含风管严密性试验
7.符合设计图纸及施工规范要求</t>
  </si>
  <si>
    <t>030702001037</t>
  </si>
  <si>
    <t>1.名称:镀锌钢板风管
2.形状:矩形
3.规格:长边长(mm) ≤4000
4.板材厚度:δ=1.5mm
5.支架设计要求:手工除轻锈、刷调和漆和防锈漆各两遍
6.含风管严密性试验
7.符合设计图纸及施工规范要求</t>
  </si>
  <si>
    <t>030702001038</t>
  </si>
  <si>
    <t>1.名称:镀锌钢板风管
2.形状:矩形
3.规格:长边长(mm) ≤4000
4.板材厚度:δ=2.0mm
5.支架设计要求:手工除轻锈、刷调和漆和防锈漆各两遍
6.含风管严密性试验
7.符合设计图纸及施工规范要求</t>
  </si>
  <si>
    <t>030702001039</t>
  </si>
  <si>
    <t>风管耐火包裹</t>
  </si>
  <si>
    <t>1.名称:风管耐火包裹
2.耐火极限2.0h
3.绝热材料品种:复合铝箔封装的耐火纤维针刺卷毯，容重96kg/m3
4.绝热厚度:60mm
5.外覆面：阻燃复合铝箔贴面；金属焊钉；阻燃铝箔胶带
6.符合设计图纸及施工规范要求</t>
  </si>
  <si>
    <t>030702001040</t>
  </si>
  <si>
    <t>风管保温包裹</t>
  </si>
  <si>
    <t>1.名称:风管保温包裹
2.绝热材料品种:不燃A1级超细离心玻璃棉保温,带不燃加强型铝箔贴面
3.绝热厚度:30mm
4.符合设计图纸及施工规范要求</t>
  </si>
  <si>
    <t>030704001005</t>
  </si>
  <si>
    <t>通风工程检测、调试</t>
  </si>
  <si>
    <t>1.系统名称:通风工程检测、调试
2.符合设计图纸及施工规范要求</t>
  </si>
  <si>
    <t>系统</t>
  </si>
  <si>
    <t>031401001023</t>
  </si>
  <si>
    <t>脚手架</t>
  </si>
  <si>
    <t>1.名称:脚手架
2.符合设计图纸及施工规范要求</t>
  </si>
  <si>
    <t>项</t>
  </si>
  <si>
    <t>空调水系统</t>
  </si>
  <si>
    <t>030112006001</t>
  </si>
  <si>
    <t>全钢静音型开式冷却塔 CT-1~8</t>
  </si>
  <si>
    <t>1.名称:全钢静音型开式冷却塔 CT-1~8
2.规格:处理水量(CMH)700，供电要求(KW)22、电压380v，变频运行：是，塔体扬程(kPa)48，冷却水温度(℃)进水37、出水32，空气湿球温度(℃)28，漂水损失≤0.001%，蒸发损失&lt;1%，机组外形尺寸LxWxH(mm)6850x4870x5180，运输重量(kg)7550，运行重量(kg)16000
3.通过CTI认证,同时提供国家检测报告、减振方式:采用弹簧减振及整体式钢架、风机电机变频控制、镀锌层厚度不低于Z700、含低水位报警装置、防震动停机保护装置、含侧出水下沉水箱、浮球阀要求承压能力不小于120KPa、冷却塔需满足耗电比不大于0.030KW/m3/h要求,需具有中国节水产品认证、冷却塔集水盘设溢流报警;冷却水设电导率、水质监控;冷却水补水来源为自来水、厂家需根据建筑条件复核冷却能力、需满足噪音要求
4.落地安装
5.符合设计图纸及施工规范要求</t>
  </si>
  <si>
    <t>031005016001</t>
  </si>
  <si>
    <t>方形膨胀水箱</t>
  </si>
  <si>
    <t>1.名称:方形膨胀水箱
2.材质:详见国标05K210
3.公称容积:2.0m3
4.规格:长X宽X高:1400x1400x1200(h)
5.符合设计图纸及施工规范要求</t>
  </si>
  <si>
    <t>031005016002</t>
  </si>
  <si>
    <t>1.名称:方形膨胀水箱
2.材质:详见国标05K210
3.公称容积:3.0m3
4.规格:长X宽X高:1600x1600x1400(h)
5.符合设计图纸及施工规范要求</t>
  </si>
  <si>
    <t>030221001001</t>
  </si>
  <si>
    <t>全自动智能加药装置</t>
  </si>
  <si>
    <t>1.名称:全自动智能加药装置 JY-WD-1
2.规格:处理循环水量(CMH)660~870，供电要求(W)1000、电压/频率220v/50Hz，工作压力(MPa)1，计量泵：流量(单泵)(L/h)0~3.8、压力(MPa)0.6~1.0，药箱容积(双箱)(L)300，机组外形尺寸LxWxH(mm)1500x950x1690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</si>
  <si>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套</t>
  </si>
  <si>
    <t>030226002001</t>
  </si>
  <si>
    <t>旁流综合水处理器</t>
  </si>
  <si>
    <t>1.名称:旁流综合水处理器 SCL-WD-1~2
2.规格:处理循环流量(CMH)640~880，供电要求(W)800、电压/频率220v/50Hz，工作压力(MPa)1，设备尺寸LxWxH(mm)1000x800x1700，重量(kg)350
3.符合设计图纸及施工规范要求</t>
  </si>
  <si>
    <t>030109001001</t>
  </si>
  <si>
    <t>立式离心水泵</t>
  </si>
  <si>
    <t>1.名称:立式离心水泵 BL-1~4
2.规格:流量(CMH)275，扬程(kPa)380，电机功率(KW)45，电压380v，变频运行：是，转速(r/min)1480，工作压力(MPa)1，设计点效率(%)80，质量(kg)700，介质温度(℃)0~100，机组外形尺寸LxWxH(mm)1100x650x1250，三用一备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</si>
  <si>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030109001002</t>
  </si>
  <si>
    <t>1.名称:立式离心水泵 BR-1~4
2.规格:流量(CMH)200，扬程(kPa)400，电机功率(KW)45，电压380v，变频运行：是，转速(r/min)1480，工作压力(MPa)1，设计点效率(%)80，质量(kg)650，介质温度(℃)0~100，机组外形尺寸LxWxH(mm)1100x650x1250，三用一备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</si>
  <si>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031002008001</t>
  </si>
  <si>
    <t>软接头(软管)</t>
  </si>
  <si>
    <t>1.名称:PVC波纹管(钢丝软管)
2.规格:DN25
3.连接形式:螺纹连接
4.符合设计图纸及施工规范要求</t>
  </si>
  <si>
    <t>根</t>
  </si>
  <si>
    <t>031002008002</t>
  </si>
  <si>
    <t>1.名称:PVC波纹管(钢丝软管)
2.规格:DN32
3.连接形式:螺纹连接
4.符合设计图纸及施工规范要求</t>
  </si>
  <si>
    <t>031002008003</t>
  </si>
  <si>
    <t>1.名称:PVC波纹管(钢丝软管)
2.规格:DN50
3.连接形式:螺纹连接
4.符合设计图纸及施工规范要求</t>
  </si>
  <si>
    <t>031002008004</t>
  </si>
  <si>
    <t>1.名称:金属软管
2.规格:DN20
3.连接形式:螺纹连接
4.符合设计图纸及施工规范要求</t>
  </si>
  <si>
    <t>031002008005</t>
  </si>
  <si>
    <t>1.名称:金属软管
2.规格:DN50
3.连接形式:螺纹连接
4.符合设计图纸及施工规范要求</t>
  </si>
  <si>
    <t>031002008006</t>
  </si>
  <si>
    <t>1.名称:金属软管
2.规格:DN65
3.连接形式:法兰连接
4.符合设计图纸及施工规范要求</t>
  </si>
  <si>
    <t>031002008007</t>
  </si>
  <si>
    <t>1.名称:金属软管
2.规格:DN80
3.连接形式:法兰连接
4.符合设计图纸及施工规范要求</t>
  </si>
  <si>
    <t>031002008008</t>
  </si>
  <si>
    <t>1.名称:橡胶软接
2.规格:DN50
3.连接形式:螺纹连接
4.符合设计图纸及施工规范要求</t>
  </si>
  <si>
    <t>031002008009</t>
  </si>
  <si>
    <t>1.名称:橡胶软接
2.规格:DN65
3.连接形式:法兰连接
4.符合设计图纸及施工规范要求</t>
  </si>
  <si>
    <t>031002008010</t>
  </si>
  <si>
    <t>1.名称:橡胶软接
2.规格:DN80
3.连接形式:法兰连接
4.符合设计图纸及施工规范要求</t>
  </si>
  <si>
    <t>031002008011</t>
  </si>
  <si>
    <t>1.名称:橡胶软接
2.规格:DN100
3.连接形式:法兰连接
4.符合设计图纸及施工规范要求</t>
  </si>
  <si>
    <t>031002008012</t>
  </si>
  <si>
    <t>1.名称:橡胶软接
2.规格:DN125
3.连接形式:法兰连接
4.符合设计图纸及施工规范要求</t>
  </si>
  <si>
    <t>031002008013</t>
  </si>
  <si>
    <t>1.名称:橡胶软接
2.规格:DN150
3.连接形式:法兰连接
4.符合设计图纸及施工规范要求</t>
  </si>
  <si>
    <t>031002008014</t>
  </si>
  <si>
    <t>1.名称:橡胶软接头
2.规格:DN250
3.连接形式:法兰连接
4.符合设计图纸及施工规范要求</t>
  </si>
  <si>
    <t>031002008015</t>
  </si>
  <si>
    <t>1.名称:橡胶软接头
2.规格:DN350
3.连接形式:法兰连接
4.符合设计图纸及施工规范要求</t>
  </si>
  <si>
    <t>031002001034</t>
  </si>
  <si>
    <t>金属阀门</t>
  </si>
  <si>
    <t>1.名称:比例积分电动调节阀
2.规格、压力等级:DN50
3.连接形式:螺纹连接
4.符合设计图纸及施工规范要求</t>
  </si>
  <si>
    <t>031002001035</t>
  </si>
  <si>
    <t>1.名称:比例积分电动调节阀
2.规格、压力等级:DN65
3.连接形式:法兰连接
4.符合设计图纸及施工规范要求</t>
  </si>
  <si>
    <t>031002001036</t>
  </si>
  <si>
    <t>1.名称:比例积分电动调节阀
2.规格、压力等级:DN80
3.连接形式:法兰连接
4.符合设计图纸及施工规范要求</t>
  </si>
  <si>
    <t>031002001037</t>
  </si>
  <si>
    <t>1.名称:比例积分电动调节阀
2.规格、压力等级:DN100
3.连接形式:法兰连接
4.符合设计图纸及施工规范要求</t>
  </si>
  <si>
    <t>031002001038</t>
  </si>
  <si>
    <t>1.名称:比例积分电动调节阀
2.规格、压力等级:DN125
3.连接形式:法兰连接
4.符合设计图纸及施工规范要求</t>
  </si>
  <si>
    <t>031002001039</t>
  </si>
  <si>
    <t>1.名称:比例积分电动调节阀
2.规格、压力等级:DN150
3.连接形式:法兰连接
4.符合设计图纸及施工规范要求</t>
  </si>
  <si>
    <t>031002001040</t>
  </si>
  <si>
    <t>1.名称:电动调节阀
2.规格、压力等级:DN200
3.连接形式:法兰连接
4.符合设计图纸及施工规范要求</t>
  </si>
  <si>
    <t>031002001041</t>
  </si>
  <si>
    <t>1.名称:电动蝶阀
2.规格、压力等级:DN250
3.连接形式:法兰连接
4.符合设计图纸及施工规范要求</t>
  </si>
  <si>
    <t>031002001042</t>
  </si>
  <si>
    <t>1.名称:电动蝶阀
2.规格、压力等级:DN350
3.连接形式:法兰连接
4.符合设计图纸及施工规范要求</t>
  </si>
  <si>
    <t>031002001043</t>
  </si>
  <si>
    <t>1.名称:蝶阀
2.规格、压力等级:DN40
3.连接形式:螺纹连接
4.符合设计图纸及施工规范要求</t>
  </si>
  <si>
    <t>031002001044</t>
  </si>
  <si>
    <t>1.名称:蝶阀
2.规格、压力等级:DN65
3.连接形式:法兰连接
4.符合设计图纸及施工规范要求</t>
  </si>
  <si>
    <t>031002001045</t>
  </si>
  <si>
    <t>1.名称:蝶阀
2.规格、压力等级:DN80
3.连接形式:法兰连接
4.符合设计图纸及施工规范要求</t>
  </si>
  <si>
    <t>031002001046</t>
  </si>
  <si>
    <t>1.名称:蝶阀
2.规格、压力等级:DN100
3.连接形式:法兰连接
4.符合设计图纸及施工规范要求</t>
  </si>
  <si>
    <t>031002001047</t>
  </si>
  <si>
    <t>1.名称:蝶阀
2.规格、压力等级:DN125
3.连接形式:法兰连接
4.符合设计图纸及施工规范要求</t>
  </si>
  <si>
    <t>031002001048</t>
  </si>
  <si>
    <t>1.名称:蝶阀
2.规格、压力等级:DN150
3.连接形式:法兰连接
4.符合设计图纸及施工规范要求</t>
  </si>
  <si>
    <t>031002001049</t>
  </si>
  <si>
    <t>1.名称:蝶阀
2.规格、压力等级:DN200
3.连接形式:法兰连接
4.符合设计图纸及施工规范要求</t>
  </si>
  <si>
    <t>031002001050</t>
  </si>
  <si>
    <t>1.名称:蝶阀
2.规格、压力等级:DN250
3.连接形式:法兰连接
4.符合设计图纸及施工规范要求</t>
  </si>
  <si>
    <t>031002001051</t>
  </si>
  <si>
    <t>1.名称:蝶阀
2.规格、压力等级:DN300
3.连接形式:法兰连接
4.符合设计图纸及施工规范要求</t>
  </si>
  <si>
    <t>031002001052</t>
  </si>
  <si>
    <t>1.名称:蝶阀
2.规格、压力等级:DN350
3.连接形式:法兰连接
4.符合设计图纸及施工规范要求</t>
  </si>
  <si>
    <t>031002001053</t>
  </si>
  <si>
    <t>1.名称:静态平衡阀
2.规格、压力等级:DN40
3.连接形式:螺纹连接
4.符合设计图纸及施工规范要求</t>
  </si>
  <si>
    <t>031002001054</t>
  </si>
  <si>
    <t>1.名称:静态平衡阀
2.规格、压力等级:DN50
3.连接形式:螺纹连接
4.符合设计图纸及施工规范要求</t>
  </si>
  <si>
    <t>031002001055</t>
  </si>
  <si>
    <t>1.名称:静态平衡阀
2.规格、压力等级:DN65
3.连接形式:法兰连接
4.符合设计图纸及施工规范要求</t>
  </si>
  <si>
    <t>031002001056</t>
  </si>
  <si>
    <t>1.名称:静态平衡阀
2.规格、压力等级:DN80
3.连接形式:法兰连接
4.符合设计图纸及施工规范要求</t>
  </si>
  <si>
    <t>031002001057</t>
  </si>
  <si>
    <t>1.名称:静态平衡阀
2.规格、压力等级:DN100
3.连接形式:法兰连接
4.符合设计图纸及施工规范要求</t>
  </si>
  <si>
    <t>031002001058</t>
  </si>
  <si>
    <t>1.名称:静态平衡阀
2.规格、压力等级:DN125
3.连接形式:法兰连接
4.符合设计图纸及施工规范要求</t>
  </si>
  <si>
    <t>031002001059</t>
  </si>
  <si>
    <t>1.名称:静态平衡阀
2.规格、压力等级:DN150
3.连接形式:法兰连接
4.符合设计图纸及施工规范要求</t>
  </si>
  <si>
    <t>031002001060</t>
  </si>
  <si>
    <t>1.名称:静态平衡阀
2.规格、压力等级:DN200
3.连接形式:法兰连接
4.符合设计图纸及施工规范要求</t>
  </si>
  <si>
    <t>031002001061</t>
  </si>
  <si>
    <t>1.名称:静态平衡阀
2.规格、压力等级:DN250
3.连接形式:法兰连接
4.符合设计图纸及施工规范要求</t>
  </si>
  <si>
    <t>031002001062</t>
  </si>
  <si>
    <t>1.名称:静态平衡阀
2.规格、压力等级:DN300
3.连接形式:法兰连接
4.符合设计图纸及施工规范要求</t>
  </si>
  <si>
    <t>031002001063</t>
  </si>
  <si>
    <t>1.名称:电动两通阀
2.规格、压力等级:DN20
3.连接形式:螺纹连接
4.符合设计图纸及施工规范要求</t>
  </si>
  <si>
    <t>031002001064</t>
  </si>
  <si>
    <t>1.名称:排水阀
2.规格、压力等级:DN50
3.连接形式:螺纹连接
4.符合设计图纸及施工规范要求</t>
  </si>
  <si>
    <t>031002001065</t>
  </si>
  <si>
    <t>1.名称:排水阀
2.规格、压力等级:DN65
3.连接形式:法兰连接
4.符合设计图纸及施工规范要求</t>
  </si>
  <si>
    <t>031002001066</t>
  </si>
  <si>
    <t>1.名称:排水阀
2.规格、压力等级:DN80
3.连接形式:法兰连接
4.符合设计图纸及施工规范要求</t>
  </si>
  <si>
    <t>031002001067</t>
  </si>
  <si>
    <t>1.名称:铜球阀
2.规格、压力等级:DN20
3.连接形式:螺纹连接
4.符合设计图纸及施工规范要求</t>
  </si>
  <si>
    <t>031002001068</t>
  </si>
  <si>
    <t>1.名称:止回阀
2.规格、压力等级:DN80
3.连接形式:法兰连接
4.符合设计图纸及施工规范要求</t>
  </si>
  <si>
    <t>031002001069</t>
  </si>
  <si>
    <t>1.名称:止回阀
2.规格、压力等级:DN250
3.连接形式:法兰连接
4.符合设计图纸及施工规范要求</t>
  </si>
  <si>
    <t>031002001070</t>
  </si>
  <si>
    <t>1.名称:闸阀
2.规格、压力等级:DN50
3.连接形式:螺纹连接
4.符合设计图纸及施工规范要求</t>
  </si>
  <si>
    <t>031002001071</t>
  </si>
  <si>
    <t>1.名称:闸阀
2.规格、压力等级:DN65
3.连接形式:法兰连接
4.符合设计图纸及施工规范要求</t>
  </si>
  <si>
    <t>031002001072</t>
  </si>
  <si>
    <t>1.名称:闸阀
2.规格、压力等级:DN80
3.连接形式:法兰连接
4.符合设计图纸及施工规范要求</t>
  </si>
  <si>
    <t>031002001073</t>
  </si>
  <si>
    <t>1.名称:自动排气阀
2.规格、压力等级:DN15
3.连接形式:螺纹连接
4.符合设计图纸及施工规范要求</t>
  </si>
  <si>
    <t>031002001074</t>
  </si>
  <si>
    <t>1.名称:泄水阀
2.规格、压力等级:DN25
3.连接形式:螺纹连接
4.符合设计图纸及施工规范要求</t>
  </si>
  <si>
    <t>031002001075</t>
  </si>
  <si>
    <t>1.名称:泄水阀
2.规格、压力等级:DN50
3.连接形式:螺纹连接
4.符合设计图纸及施工规范要求</t>
  </si>
  <si>
    <t>031002001076</t>
  </si>
  <si>
    <t>1.名称:泄水阀
2.规格、压力等级:DN65
3.连接形式:法兰连接
4.符合设计图纸及施工规范要求</t>
  </si>
  <si>
    <t>031002001077</t>
  </si>
  <si>
    <t>1.名称:泄水阀
2.规格、压力等级:DN80
3.连接形式:法兰连接
4.符合设计图纸及施工规范要求</t>
  </si>
  <si>
    <t>031002001078</t>
  </si>
  <si>
    <t>1.名称:泄水阀
2.规格、压力等级:DN100
3.连接形式:法兰连接
4.符合设计图纸及施工规范要求</t>
  </si>
  <si>
    <t>031002001079</t>
  </si>
  <si>
    <t>1.名称:泄水阀
2.规格、压力等级:DN125
3.连接形式:法兰连接
4.符合设计图纸及施工规范要求</t>
  </si>
  <si>
    <t>031002001080</t>
  </si>
  <si>
    <t>1.名称:泄水阀
2.规格、压力等级:DN150
3.连接形式:法兰连接
4.符合设计图纸及施工规范要求</t>
  </si>
  <si>
    <t>031002006001</t>
  </si>
  <si>
    <t>Y型过滤器</t>
  </si>
  <si>
    <t>1.名称:Y型过滤器
2.规格、压力等级:DN20
3.连接形式:螺纹连接
4.符合设计图纸及施工规范要求</t>
  </si>
  <si>
    <t>031002006002</t>
  </si>
  <si>
    <t>1.名称:Y型过滤器
2.规格、压力等级:DN50
3.连接形式:螺纹连接
4.符合设计图纸及施工规范要求</t>
  </si>
  <si>
    <t>031002006003</t>
  </si>
  <si>
    <t>1.名称:Y型过滤器
2.规格、压力等级:DN65
3.连接形式:法兰连接
4.符合设计图纸及施工规范要求</t>
  </si>
  <si>
    <t>031002006004</t>
  </si>
  <si>
    <t>1.名称:Y型过滤器
2.规格、压力等级:DN80
3.连接形式:法兰连接
4.符合设计图纸及施工规范要求</t>
  </si>
  <si>
    <t>031002006005</t>
  </si>
  <si>
    <t>1.名称:Y型过滤器
2.规格、压力等级:DN100
3.连接形式:法兰连接
4.符合设计图纸及施工规范要求</t>
  </si>
  <si>
    <t>031002006006</t>
  </si>
  <si>
    <t>1.名称:Y型过滤器
2.规格、压力等级:DN125
3.连接形式:法兰连接
4.符合设计图纸及施工规范要求</t>
  </si>
  <si>
    <t>031002006007</t>
  </si>
  <si>
    <t>1.名称:Y型过滤器
2.规格、压力等级:DN150
3.连接形式:法兰连接
4.符合设计图纸及施工规范要求</t>
  </si>
  <si>
    <t>031002006008</t>
  </si>
  <si>
    <t>1.名称:Y型过滤器
2.规格、压力等级:DN250
3.连接形式:法兰连接
4.符合设计图纸及施工规范要求</t>
  </si>
  <si>
    <t>031002001081</t>
  </si>
  <si>
    <t>焊接堵头</t>
  </si>
  <si>
    <t>1.名称:焊接堵头
2.规格:DN700
3.符合设计图纸及施工规范要求</t>
  </si>
  <si>
    <t>031002001082</t>
  </si>
  <si>
    <t>压差控制阀</t>
  </si>
  <si>
    <t>1.名称:压差控制阀
2.符合设计图纸及施工规范要求</t>
  </si>
  <si>
    <t>031002001083</t>
  </si>
  <si>
    <t>水流开关</t>
  </si>
  <si>
    <t>1.名称:水流开关
2.符合设计图纸及施工规范要求</t>
  </si>
  <si>
    <t>031002001084</t>
  </si>
  <si>
    <t>能量计</t>
  </si>
  <si>
    <t>1.名称:能量计
2.符合设计图纸及施工规范要求</t>
  </si>
  <si>
    <t>031002001085</t>
  </si>
  <si>
    <t>流量计</t>
  </si>
  <si>
    <t>1.名称:流量计
2.符合设计图纸及施工规范要求</t>
  </si>
  <si>
    <t>031002001086</t>
  </si>
  <si>
    <t>温度计</t>
  </si>
  <si>
    <t>1.名称:温度计
2.符合设计图纸及施工规范要求</t>
  </si>
  <si>
    <t>031002001087</t>
  </si>
  <si>
    <t>压力表</t>
  </si>
  <si>
    <t>1.名称:压力表
2.符合设计图纸及施工规范要求</t>
  </si>
  <si>
    <t>031002001088</t>
  </si>
  <si>
    <t>水管变径管</t>
  </si>
  <si>
    <t>1.名称:水管变径管
2.规格:DN250
3.符合设计图纸及施工规范要求</t>
  </si>
  <si>
    <t>031002006009</t>
  </si>
  <si>
    <t>倒流防止器</t>
  </si>
  <si>
    <t>1.名称:倒流防止器
2.规格、压力等级:DN150
3.连接形式:法兰连接
4.符合设计图纸及施工规范要求</t>
  </si>
  <si>
    <t>031001008025</t>
  </si>
  <si>
    <t>UPVC管</t>
  </si>
  <si>
    <t>1.名称:UPVC管
2.介质:冷凝水
3.材质、规格:DN25
4.连接形式:粘接
5.保温及厚度:难燃B1级闭孔橡塑材料保温 15mm
6.符合设计图纸、施工规范要求</t>
  </si>
  <si>
    <t>m</t>
  </si>
  <si>
    <t>031001008026</t>
  </si>
  <si>
    <t>1.名称:UPVC管
2.介质:冷凝水
3.材质、规格:DN32
4.连接形式:粘接
5.保温及厚度:难燃B1级闭孔橡塑材料保温 15mm
6.符合设计图纸、施工规范要求</t>
  </si>
  <si>
    <t>031001008027</t>
  </si>
  <si>
    <t>1.名称:UPVC管
2.介质:冷凝水
3.材质、规格:DN40
4.连接形式:粘接
5.保温及厚度:难燃B1级闭孔橡塑材料保温 15mm
6.符合设计图纸、施工规范要求</t>
  </si>
  <si>
    <t>031001008028</t>
  </si>
  <si>
    <t>1.名称:UPVC管
2.介质:冷凝水
3.材质、规格:DN50
4.连接形式:粘接
5.保温及厚度:难燃B1级闭孔橡塑材料保温 15mm
6.符合设计图纸、施工规范要求</t>
  </si>
  <si>
    <t>031001008029</t>
  </si>
  <si>
    <t>1.名称:UPVC管
2.介质:冷凝水
3.材质、规格:DN80
4.连接形式:粘接
5.保温及厚度:难燃B1级闭孔橡塑材料保温 15mm
6.符合设计图纸、施工规范要求</t>
  </si>
  <si>
    <t>031001008030</t>
  </si>
  <si>
    <t>1.名称:UPVC管
2.介质:冷凝水
3.材质、规格:DN100
4.连接形式:粘接
5.保温及厚度:难燃B1级闭孔橡塑材料保温 15mm
6.符合设计图纸、施工规范要求</t>
  </si>
  <si>
    <t>031001002002</t>
  </si>
  <si>
    <t>热浸锌焊接钢管</t>
  </si>
  <si>
    <t>1.名称:热浸锌焊接钢管
2.介质:补水管
3.规格:DN65
4.连接形式:焊接
5.符合设计图纸、施工规范要求</t>
  </si>
  <si>
    <t>031001002003</t>
  </si>
  <si>
    <t>1.名称:热浸锌焊接钢管
2.介质:补水管
3.规格:DN150
4.连接形式:焊接
5.符合设计图纸、施工规范要求</t>
  </si>
  <si>
    <t>031001002004</t>
  </si>
  <si>
    <t>1.名称:热浸锌焊接钢管
2.介质:加药管
3.规格:DN25
4.连接形式:螺纹连接
5.符合设计图纸、施工规范要求</t>
  </si>
  <si>
    <t>031001002005</t>
  </si>
  <si>
    <t>无缝钢管 PN10</t>
  </si>
  <si>
    <t>1.名称:无缝钢管 PN10
2.介质:膨胀管
3.规格:DN80
4.连接形式:焊接
5.符合设计图纸、施工规范要求</t>
  </si>
  <si>
    <t>031001002006</t>
  </si>
  <si>
    <t>1.名称:热浸锌焊接钢管
2.介质:排污溢流管
3.规格:DN100
4.连接形式:焊接
5.符合设计图纸、施工规范要求</t>
  </si>
  <si>
    <t>031001002007</t>
  </si>
  <si>
    <t>1.名称:热浸锌焊接钢管
2.介质:排污溢流管
3.规格:DN150
4.连接形式:焊接
5.符合设计图纸、施工规范要求</t>
  </si>
  <si>
    <t>031001002008</t>
  </si>
  <si>
    <t>热浸锌焊接钢管 PN10</t>
  </si>
  <si>
    <t>1.名称:热浸锌焊接钢管 PN10
2.介质:冷冻水
3.规格、压力等级:DN20
4.连接形式:螺纹连接
5.保温及厚度:难燃B1级闭孔橡塑材料保温 28mm
6.符合设计图纸、施工规范要求</t>
  </si>
  <si>
    <t>031001002009</t>
  </si>
  <si>
    <t>1.名称:热浸锌焊接钢管 PN10
2.介质:冷冻水
3.规格、压力等级:DN25
4.连接形式:螺纹连接
5.保温及厚度:难燃B1级闭孔橡塑材料保温 28mm
6.符合设计图纸、施工规范要求</t>
  </si>
  <si>
    <t>031001002010</t>
  </si>
  <si>
    <t>1.名称:热浸锌焊接钢管 PN10
2.介质:冷冻水
3.规格、压力等级:DN32
4.连接形式:螺纹连接
5.保温及厚度:难燃B1级闭孔橡塑材料保温 28mm
6.符合设计图纸、施工规范要求</t>
  </si>
  <si>
    <t>031001002011</t>
  </si>
  <si>
    <t>1.名称:热浸锌焊接钢管 PN10
2.介质:冷冻水
3.规格、压力等级:DN40
4.连接形式:螺纹连接
5.保温及厚度:难燃B1级闭孔橡塑材料保温 28mm
6.符合设计图纸、施工规范要求</t>
  </si>
  <si>
    <t>031001002012</t>
  </si>
  <si>
    <t>1.名称:热浸锌焊接钢管 PN10
2.介质:冷冻水
3.规格、压力等级:DN50
4.连接形式:螺纹连接
5.保温及厚度:难燃B1级闭孔橡塑材料保温 32mm
6.符合设计图纸、施工规范要求</t>
  </si>
  <si>
    <t>031001003001</t>
  </si>
  <si>
    <t>无缝钢管 PN1</t>
  </si>
  <si>
    <t>1.名称:无缝钢管 PN1
2.介质:冷冻水
3.规格、压力等级:DN65
4.连接形式:焊接
5.除锈、刷漆:严格除锈后刷二遍防锈漆
6.保温及厚度:难燃B1级闭孔橡塑材料保温 32mm
7.符合设计图纸、施工规范要求</t>
  </si>
  <si>
    <t>031001003002</t>
  </si>
  <si>
    <t>1.名称:无缝钢管 PN1
2.介质:冷冻水
3.规格、压力等级:DN80
4.连接形式:焊接
5.除锈、刷漆:严格除锈后刷二遍防锈漆
6.保温及厚度:难燃B1级闭孔橡塑材料保温 32mm
7.符合设计图纸、施工规范要求</t>
  </si>
  <si>
    <t>031001003003</t>
  </si>
  <si>
    <t>1.名称:无缝钢管 PN1
2.介质:冷冻水
3.规格、压力等级:DN100
4.连接形式:焊接
5.除锈、刷漆:严格除锈后刷二遍防锈漆
6.保温及厚度:难燃B1级闭孔橡塑材料保温 32mm
7.符合设计图纸、施工规范要求</t>
  </si>
  <si>
    <t>031001003004</t>
  </si>
  <si>
    <t>1.名称:无缝钢管 PN1
2.介质:冷冻水
3.规格、压力等级:DN125
4.连接形式:焊接
5.除锈、刷漆:严格除锈后刷二遍防锈漆
6.保温及厚度:难燃B1级闭孔橡塑材料保温 32mm
7.符合设计图纸、施工规范要求</t>
  </si>
  <si>
    <t>031001003005</t>
  </si>
  <si>
    <t>1.名称:无缝钢管 PN1
2.介质:冷冻水
3.规格、压力等级:DN150
4.连接形式:焊接
5.除锈、刷漆:严格除锈后刷二遍防锈漆
6.保温及厚度:难燃B1级闭孔橡塑材料保温 36mm
7.符合设计图纸、施工规范要求</t>
  </si>
  <si>
    <t>031001003006</t>
  </si>
  <si>
    <t>1.名称:无缝钢管 PN10
2.介质:冷冻水
3.规格、压力等级:DN200
4.连接形式:焊接
5.除锈、刷漆:严格除锈后刷二遍防锈漆
6.保温及厚度:难燃B1级闭孔橡塑材料保温 36mm
7.符合设计图纸、施工规范要求</t>
  </si>
  <si>
    <t>031001003007</t>
  </si>
  <si>
    <t>1.名称:无缝钢管 PN10
2.介质:冷冻水
3.规格、压力等级:DN250
4.连接形式:焊接
5.除锈、刷漆:严格除锈后刷二遍防锈漆
6.保温及厚度:难燃B1级闭孔橡塑材料保温 36mm
7.符合设计图纸、施工规范要求</t>
  </si>
  <si>
    <t>031001003008</t>
  </si>
  <si>
    <t>1.名称:无缝钢管 PN10
2.介质:冷冻水
3.规格、压力等级:DN300
4.连接形式:焊接
5.除锈、刷漆:严格除锈后刷二遍防锈漆
6.保温及厚度:难燃B1级闭孔橡塑材料保温 36mm
7.符合设计图纸、施工规范要求</t>
  </si>
  <si>
    <t>031001003009</t>
  </si>
  <si>
    <t>1.名称:无缝钢管 PN10
2.介质:冷冻水
3.规格、压力等级:DN350
4.连接形式:焊接
5.除锈、刷漆:严格除锈后刷二遍防锈漆
6.保温及厚度:难燃B1级闭孔橡塑材料保温 36mm
7.符合设计图纸、施工规范要求</t>
  </si>
  <si>
    <t>031001003010</t>
  </si>
  <si>
    <t>螺旋缝焊接钢管 PN10</t>
  </si>
  <si>
    <t>1.名称:螺旋缝焊接钢管 PN10
2.介质:冷冻水
3.规格、压力等级:DN400
4.连接形式:焊接
5.除锈、刷漆:严格除锈后刷二遍防锈漆
6.保温及厚度:难燃B1级闭孔橡塑材料保温 36mm
7.符合设计图纸、施工规范要求</t>
  </si>
  <si>
    <t>031001003011</t>
  </si>
  <si>
    <t>1.名称:螺旋缝焊接钢管 PN10
2.介质:冷冻水
3.规格、压力等级:DN450
4.连接形式:焊接
5.除锈、刷漆:严格除锈后刷二遍防锈漆
6.保温及厚度:难燃B1级闭孔橡塑材料保温 36mm
7.符合设计图纸、施工规范要求</t>
  </si>
  <si>
    <t>031001003012</t>
  </si>
  <si>
    <t>1.名称:螺旋缝焊接钢管 PN10
2.介质:冷冻水
3.规格、压力等级:DN500
4.连接形式:焊接
5.除锈、刷漆:严格除锈后刷二遍防锈漆
6.保温及厚度:难燃B1级闭孔橡塑材料保温 36mm
7.符合设计图纸、施工规范要求</t>
  </si>
  <si>
    <t>031001003013</t>
  </si>
  <si>
    <t>1.名称:螺旋缝焊接钢管 PN10
2.介质:冷冻水
3.规格、压力等级:DN600
4.连接形式:焊接
5.除锈、刷漆:严格除锈后刷二遍防锈漆
6.保温及厚度:难燃B1级闭孔橡塑材料保温 36mm
7.符合设计图纸、施工规范要求</t>
  </si>
  <si>
    <t>031001003014</t>
  </si>
  <si>
    <t>1.名称:螺旋缝焊接钢管 PN10
2.介质:冷冻水
3.规格、压力等级:DN700
4.连接形式:焊接
5.除锈、刷漆:严格除锈后刷二遍防锈漆
6.保温及厚度:难燃B1级闭孔橡塑材料保温 36mm
7.符合设计图纸、施工规范要求</t>
  </si>
  <si>
    <t>031001003015</t>
  </si>
  <si>
    <t>1.名称:无缝钢管 PN10
2.介质:冷冻水
3.规格、压力等级:DN250
4.连接形式:焊接
5.除锈、刷漆:严格除锈后刷二遍防锈漆
6.保温及厚度:外包0.6mm厚铝板保护层,难燃B1级闭孔橡塑材料保温 50mm
7.符合设计图纸、施工规范要求</t>
  </si>
  <si>
    <t>031001003016</t>
  </si>
  <si>
    <t>1.名称:无缝钢管 PN10
2.介质:冷冻水
3.规格、压力等级:DN300
4.连接形式:焊接
5.除锈、刷漆:严格除锈后刷二遍防锈漆
6.保温及厚度:外包0.6mm厚铝板保护层,难燃B1级闭孔橡塑材料保温 50mm
7.符合设计图纸、施工规范要求</t>
  </si>
  <si>
    <t>031001003017</t>
  </si>
  <si>
    <t>1.名称:无缝钢管 PN10
2.介质:冷冻水
3.规格、压力等级:DN350
4.连接形式:焊接
5.除锈、刷漆:严格除锈后刷二遍防锈漆
6.保温及厚度:外包0.6mm厚铝板保护层,难燃B1级闭孔橡塑材料保温 50mm
7.符合设计图纸、施工规范要求</t>
  </si>
  <si>
    <t>031001003018</t>
  </si>
  <si>
    <t>1.名称:无缝钢管 PN1
2.介质:供热水
3.规格、压力等级:DN80
4.连接形式:焊接
5.除锈、刷漆:严格除锈后刷二遍防锈漆
6.保温及厚度:难燃B1级闭孔橡塑材料保温 32mm
7.符合设计图纸、施工规范要求</t>
  </si>
  <si>
    <t>031001003019</t>
  </si>
  <si>
    <t>1.名称:无缝钢管 PN1
2.介质:供热水
3.规格、压力等级:DN100
4.连接形式:焊接
5.除锈、刷漆:严格除锈后刷二遍防锈漆
6.保温及厚度:难燃B1级闭孔橡塑材料保温 32mm
7.符合设计图纸、施工规范要求</t>
  </si>
  <si>
    <t>031001003020</t>
  </si>
  <si>
    <t>1.名称:无缝钢管 PN1
2.介质:供热水
3.规格、压力等级:DN125
4.连接形式:焊接
5.除锈、刷漆:严格除锈后刷二遍防锈漆
6.保温及厚度:难燃B1级闭孔橡塑材料保温 32mm
7.符合设计图纸、施工规范要求</t>
  </si>
  <si>
    <t>031001003021</t>
  </si>
  <si>
    <t>1.名称:无缝钢管 PN1
2.介质:供热水
3.规格、压力等级:DN150
4.连接形式:焊接
5.除锈、刷漆:严格除锈后刷二遍防锈漆
6.保温及厚度:难燃B1级闭孔橡塑材料保温 36mm
7.符合设计图纸、施工规范要求</t>
  </si>
  <si>
    <t>031001003022</t>
  </si>
  <si>
    <t>1.名称:无缝钢管 PN10
2.介质:供热水
3.规格、压力等级:DN200
4.连接形式:焊接
5.除锈、刷漆:严格除锈后刷二遍防锈漆
6.保温及厚度:难燃B1级闭孔橡塑材料保温 36mm
7.符合设计图纸、施工规范要求</t>
  </si>
  <si>
    <t>031001003023</t>
  </si>
  <si>
    <t>1.名称:无缝钢管 PN10
2.介质:供热水
3.规格、压力等级:DN250
4.连接形式:焊接
5.除锈、刷漆:严格除锈后刷二遍防锈漆
6.保温及厚度:难燃B1级闭孔橡塑材料保温 36mm
7.符合设计图纸、施工规范要求</t>
  </si>
  <si>
    <t>031001003024</t>
  </si>
  <si>
    <t>1.名称:无缝钢管 PN10
2.介质:供热水
3.规格、压力等级:DN350
4.连接形式:焊接
5.除锈、刷漆:严格除锈后刷二遍防锈漆
6.保温及厚度:难燃B1级闭孔橡塑材料保温 36mm
7.符合设计图纸、施工规范要求</t>
  </si>
  <si>
    <t>031001003025</t>
  </si>
  <si>
    <t>1.名称:螺旋缝焊接钢管 PN10
2.介质:供热水
3.规格、压力等级:DN400
4.连接形式:焊接
5.除锈、刷漆:严格除锈后刷二遍防锈漆
6.保温及厚度:难燃B1级闭孔橡塑材料保温 36mm
7.符合设计图纸、施工规范要求</t>
  </si>
  <si>
    <t>031001003026</t>
  </si>
  <si>
    <t>1.名称:无缝钢管 PN10
2.介质:供热水
3.规格、压力等级:DN200
4.连接形式:焊接
5.除锈、刷漆:严格除锈后刷二遍防锈漆
6.保温及厚度:外包0.6mm厚铝板保护层,难燃B1级闭孔橡塑材料保温 50mm
7.符合设计图纸、施工规范要求</t>
  </si>
  <si>
    <t>031001003027</t>
  </si>
  <si>
    <t>1.名称:无缝钢管 PN10
2.介质:供热水
3.规格、压力等级:DN250
4.连接形式:焊接
5.除锈、刷漆:严格除锈后刷二遍防锈漆
6.保温及厚度:外包0.6mm厚铝板保护层,难燃B1级闭孔橡塑材料保温 50mm
7.符合设计图纸、施工规范要求</t>
  </si>
  <si>
    <t>031001003028</t>
  </si>
  <si>
    <t>1.名称:无缝钢管 PN10
2.介质:供热水
3.规格、压力等级:DN300
4.连接形式:焊接
5.除锈、刷漆:严格除锈后刷二遍防锈漆
6.保温及厚度:外包0.6mm厚铝板保护层,难燃B1级闭孔橡塑材料保温 50mm
7.符合设计图纸、施工规范要求</t>
  </si>
  <si>
    <t>031001003029</t>
  </si>
  <si>
    <t>1.名称:无缝钢管 PN10
2.介质:供热水
3.规格、压力等级:DN350
4.连接形式:焊接
5.除锈、刷漆:严格除锈后刷二遍防锈漆
6.保温及厚度:外包0.6mm厚铝板保护层,难燃B1级闭孔橡塑材料保温 50mm
7.符合设计图纸、施工规范要求</t>
  </si>
  <si>
    <t>031001003030</t>
  </si>
  <si>
    <t>1.名称:螺旋缝焊接钢管 PN10
2.介质:供热水
3.规格、压力等级:DN400
4.连接形式:焊接
5.除锈、刷漆:严格除锈后刷二遍防锈漆
6.保温及厚度:外包0.6mm厚铝板保护层,难燃B1级闭孔橡塑材料保温 50mm
7.符合设计图纸、施工规范要求</t>
  </si>
  <si>
    <t>031001003031</t>
  </si>
  <si>
    <t>1.名称:无缝钢管 PN1
2.介质:冷却水
3.规格、压力等级:DN100
4.连接形式:焊接
5.除锈、刷漆:严格除锈后刷二遍防锈漆
6.保温及厚度:外包0.6mm厚铝板保护层,难燃B1级闭孔橡塑材料保温 50mm
7.符合设计图纸、施工规范要求</t>
  </si>
  <si>
    <t>031001003032</t>
  </si>
  <si>
    <t>1.名称:无缝钢管 PN10
2.介质:冷却水
3.规格、压力等级:DN350
4.连接形式:焊接
5.除锈、刷漆:严格除锈后刷二遍防锈漆
6.保温及厚度:外包0.6mm厚铝板保护层,难燃B1级闭孔橡塑材料保温 50mm
7.符合设计图纸、施工规范要求</t>
  </si>
  <si>
    <t>031001003033</t>
  </si>
  <si>
    <t>1.名称:螺旋缝焊接钢管 PN10
2.介质:冷却水
3.规格、压力等级:DN700
4.连接形式:焊接
5.除锈、刷漆:严格除锈后刷二遍防锈漆
6.保温及厚度:外包0.6mm厚铝板保护层,难燃B1级闭孔橡塑材料保温 50mm
7.符合设计图纸、施工规范要求</t>
  </si>
  <si>
    <t>031001003034</t>
  </si>
  <si>
    <t>1.名称:螺旋缝焊接钢管 PN10
2.介质:冷却水
3.规格、压力等级:DN700
4.连接形式:焊接
5.除锈、刷漆:严格除锈后刷二遍防锈漆
6.保温及厚度:难燃B1级闭孔橡塑材料保温 36mm
7.符合设计图纸、施工规范要求</t>
  </si>
  <si>
    <t>031002001089</t>
  </si>
  <si>
    <t>管道支架</t>
  </si>
  <si>
    <t>1.名称:管道支架
2.手工除锈，严格除锈后刷二遍防锈漆，调和漆
3.符合设计图纸、施工规范要求</t>
  </si>
  <si>
    <t>kg</t>
  </si>
  <si>
    <t>031401001024</t>
  </si>
  <si>
    <t>031008002001</t>
  </si>
  <si>
    <t>空调水工程系统调试</t>
  </si>
  <si>
    <t>1.系统名称:空调水工程系统调试
2.符合设计图纸及施工规范要求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</si>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</sst>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7">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2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1" applyNumberFormat="0" applyFill="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4" fillId="0" borderId="0" applyNumberFormat="0" applyFill="0" applyBorder="0" applyAlignment="0" applyProtection="0">
      <alignment vertical="center"/>
    </xf>
    <xf numFmtId="0" fontId="25" fillId="4" borderId="23" applyNumberFormat="0" applyAlignment="0" applyProtection="0">
      <alignment vertical="center"/>
    </xf>
    <xf numFmtId="0" fontId="26" fillId="5" borderId="24" applyNumberFormat="0" applyAlignment="0" applyProtection="0">
      <alignment vertical="center"/>
    </xf>
    <xf numFmtId="0" fontId="27" fillId="5" borderId="23" applyNumberFormat="0" applyAlignment="0" applyProtection="0">
      <alignment vertical="center"/>
    </xf>
    <xf numFmtId="0" fontId="28" fillId="6" borderId="25" applyNumberFormat="0" applyAlignment="0" applyProtection="0">
      <alignment vertical="center"/>
    </xf>
    <xf numFmtId="0" fontId="29" fillId="0" borderId="26" applyNumberFormat="0" applyFill="0" applyAlignment="0" applyProtection="0">
      <alignment vertical="center"/>
    </xf>
    <xf numFmtId="0" fontId="30" fillId="0" borderId="27"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177" fontId="7" fillId="0" borderId="9" xfId="0" applyNumberFormat="1" applyFont="1" applyFill="1" applyBorder="1" applyAlignment="1">
      <alignment horizontal="right" vertical="center"/>
    </xf>
    <xf numFmtId="0" fontId="4" fillId="0" borderId="9" xfId="0" applyFont="1" applyFill="1" applyBorder="1" applyAlignment="1">
      <alignment horizontal="left" vertical="top"/>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9" fontId="4" fillId="0" borderId="9"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9" xfId="0" applyFont="1" applyFill="1" applyBorder="1" applyAlignment="1">
      <alignment horizontal="center" vertical="center" wrapText="1"/>
    </xf>
    <xf numFmtId="0" fontId="9" fillId="0" borderId="9" xfId="0" applyFont="1" applyFill="1" applyBorder="1" applyAlignment="1">
      <alignment vertical="center" wrapText="1"/>
    </xf>
    <xf numFmtId="0" fontId="9" fillId="0" borderId="9" xfId="0" applyFont="1" applyFill="1" applyBorder="1" applyAlignment="1">
      <alignment horizontal="left" vertical="center" wrapText="1"/>
    </xf>
    <xf numFmtId="0" fontId="11" fillId="0" borderId="9"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9" xfId="0" applyFont="1" applyFill="1" applyBorder="1" applyAlignment="1">
      <alignment horizontal="center" vertical="center"/>
    </xf>
    <xf numFmtId="176" fontId="11"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9" xfId="0" applyFont="1" applyFill="1" applyBorder="1" applyAlignment="1">
      <alignment vertical="center"/>
    </xf>
    <xf numFmtId="178" fontId="9" fillId="0" borderId="9" xfId="0" applyNumberFormat="1" applyFont="1" applyFill="1" applyBorder="1" applyAlignment="1">
      <alignment vertical="center"/>
    </xf>
    <xf numFmtId="0" fontId="3" fillId="0" borderId="9" xfId="0" applyFont="1" applyFill="1" applyBorder="1" applyAlignment="1">
      <alignment vertical="center"/>
    </xf>
    <xf numFmtId="176" fontId="9" fillId="0" borderId="0" xfId="0" applyNumberFormat="1" applyFont="1" applyFill="1" applyAlignment="1">
      <alignment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176" fontId="9" fillId="0" borderId="9" xfId="0" applyNumberFormat="1" applyFont="1" applyFill="1" applyBorder="1" applyAlignment="1">
      <alignment vertical="center"/>
    </xf>
    <xf numFmtId="176" fontId="9" fillId="0" borderId="10" xfId="0" applyNumberFormat="1" applyFont="1" applyFill="1" applyBorder="1" applyAlignment="1">
      <alignment vertical="center"/>
    </xf>
    <xf numFmtId="178" fontId="9" fillId="0" borderId="10"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1" fillId="0" borderId="15"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179" fontId="8" fillId="0" borderId="10"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3" fillId="2" borderId="18"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0" fillId="2" borderId="0" xfId="49" applyFont="1" applyFill="1" applyAlignment="1">
      <alignment horizontal="center" wrapText="1"/>
    </xf>
    <xf numFmtId="0" fontId="15" fillId="2" borderId="18" xfId="49" applyFont="1" applyFill="1" applyBorder="1" applyAlignment="1">
      <alignment horizontal="center" wrapText="1"/>
    </xf>
    <xf numFmtId="0" fontId="10" fillId="2" borderId="0" xfId="49" applyFont="1" applyFill="1" applyAlignment="1">
      <alignment horizontal="right" wrapText="1"/>
    </xf>
    <xf numFmtId="0" fontId="2" fillId="2" borderId="19" xfId="49" applyFont="1" applyFill="1" applyBorder="1" applyAlignment="1">
      <alignment horizontal="center" vertical="top" wrapText="1"/>
    </xf>
    <xf numFmtId="0" fontId="9" fillId="2" borderId="0" xfId="49" applyFont="1" applyFill="1" applyAlignment="1">
      <alignment horizontal="left" wrapText="1"/>
    </xf>
    <xf numFmtId="0" fontId="15" fillId="2" borderId="18" xfId="49" applyFont="1" applyFill="1" applyBorder="1" applyAlignment="1">
      <alignment wrapText="1"/>
    </xf>
    <xf numFmtId="0" fontId="15"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9" fillId="2" borderId="0" xfId="49" applyFont="1" applyFill="1" applyAlignment="1">
      <alignment vertical="center" wrapText="1"/>
    </xf>
    <xf numFmtId="0" fontId="10"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C1" sqref="C1:F1"/>
    </sheetView>
  </sheetViews>
  <sheetFormatPr defaultColWidth="8.1047619047619" defaultRowHeight="12" outlineLevelCol="6"/>
  <cols>
    <col min="1" max="1" width="15.752380952381" style="59" customWidth="1"/>
    <col min="2" max="2" width="2.25714285714286" style="59" customWidth="1"/>
    <col min="3" max="3" width="19.5047619047619" style="59" customWidth="1"/>
    <col min="4" max="4" width="22.3714285714286" style="59" customWidth="1"/>
    <col min="5" max="5" width="38.5428571428571" style="59" customWidth="1"/>
    <col min="6" max="6" width="2.4" style="59" customWidth="1"/>
    <col min="7" max="7" width="10.2952380952381" style="59" customWidth="1"/>
    <col min="8" max="16384" width="8.1047619047619"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t="s">
        <v>9</v>
      </c>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I3" sqref="I3:M3"/>
    </sheetView>
  </sheetViews>
  <sheetFormatPr defaultColWidth="10.6666666666667" defaultRowHeight="14.25" outlineLevelRow="4"/>
  <cols>
    <col min="1" max="1" width="8.14285714285714" style="35" customWidth="1"/>
    <col min="2" max="2" width="22.6761904761905" style="35" customWidth="1"/>
    <col min="3" max="3" width="29.7142857142857" style="35" customWidth="1"/>
    <col min="4" max="4" width="22.9714285714286" style="35" customWidth="1"/>
    <col min="5" max="6" width="23.5714285714286" style="35" customWidth="1"/>
    <col min="7" max="7" width="24.6" style="35" customWidth="1"/>
    <col min="8" max="8" width="10.6666666666667" style="35"/>
    <col min="9" max="9" width="14.5714285714286" style="35"/>
    <col min="10" max="10" width="17.2857142857143" style="35"/>
    <col min="11" max="16384" width="10.6666666666667" style="35"/>
  </cols>
  <sheetData>
    <row r="1" s="35" customFormat="1" ht="54" customHeight="1" spans="1:10">
      <c r="A1" s="36" t="s">
        <v>10</v>
      </c>
      <c r="B1" s="37"/>
      <c r="C1" s="37"/>
      <c r="D1" s="38"/>
      <c r="E1" s="38"/>
      <c r="F1" s="37"/>
      <c r="G1" s="37"/>
    </row>
    <row r="2" s="35" customFormat="1" ht="52" customHeight="1" spans="1:10">
      <c r="A2" s="39" t="s">
        <v>11</v>
      </c>
      <c r="B2" s="39" t="s">
        <v>12</v>
      </c>
      <c r="C2" s="39" t="s">
        <v>13</v>
      </c>
      <c r="D2" s="40" t="s">
        <v>14</v>
      </c>
      <c r="E2" s="41" t="s">
        <v>15</v>
      </c>
      <c r="F2" s="41" t="s">
        <v>16</v>
      </c>
      <c r="G2" s="39" t="s">
        <v>17</v>
      </c>
    </row>
    <row r="3" s="35" customFormat="1" ht="52" customHeight="1" spans="1:10">
      <c r="A3" s="42">
        <v>1</v>
      </c>
      <c r="B3" s="43" t="s">
        <v>18</v>
      </c>
      <c r="C3" s="44">
        <f>'报价汇总表  (2)'!D7</f>
        <v>24581478.219963</v>
      </c>
      <c r="D3" s="44">
        <f>C3*(1-19%)</f>
        <v>19910997.35817</v>
      </c>
      <c r="E3" s="44"/>
      <c r="F3" s="44"/>
      <c r="G3" s="45"/>
      <c r="J3" s="46"/>
    </row>
    <row r="4" s="35" customFormat="1" ht="52" customHeight="1" spans="1:10">
      <c r="A4" s="47" t="s">
        <v>19</v>
      </c>
      <c r="B4" s="48"/>
      <c r="C4" s="49"/>
      <c r="D4" s="50" t="s">
        <v>20</v>
      </c>
      <c r="E4" s="51"/>
      <c r="F4" s="52">
        <f>F3</f>
        <v>0</v>
      </c>
      <c r="G4" s="53"/>
    </row>
    <row r="5" s="35" customFormat="1" ht="52" customHeight="1" spans="1:10">
      <c r="A5" s="54"/>
      <c r="B5" s="55"/>
      <c r="C5" s="56"/>
      <c r="D5" s="50" t="s">
        <v>21</v>
      </c>
      <c r="E5" s="51"/>
      <c r="F5" s="57" t="str">
        <f>IF(F4&lt;0,"负","")&amp;IF(TRUNC(F4)=F4,TEXT(IF(F4&lt;0,-F4,F4),"[DBNum2]")&amp;"元整",IF(TRUNC(F4*10)=F4*10,TEXT(TRUNC(IF(F4&lt;0,-F4,F4)),"[DBNum2]")&amp;"元"&amp;TEXT(RIGHT(F4),"[DBNum2]")&amp;"角整",TEXT(TRUNC(F4),"[DBNum2]")&amp;"元"&amp;IF(ISNUMBER(FIND(".0",F4)),"零",TEXT(LEFT(RIGHT(F4,2)),"[DBNum2]")&amp;"角")&amp;TEXT(RIGHT(F4),"[DBNum2]")&amp;"分"))</f>
        <v>零元整</v>
      </c>
      <c r="G5" s="58"/>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11" sqref="A11"/>
    </sheetView>
  </sheetViews>
  <sheetFormatPr defaultColWidth="13.0380952380952" defaultRowHeight="33" customHeight="1"/>
  <cols>
    <col min="1" max="1" width="142.219047619048" style="30" customWidth="1"/>
    <col min="2" max="32" width="13.3428571428571" style="29"/>
    <col min="33" max="16384" width="13.0380952380952" style="29"/>
  </cols>
  <sheetData>
    <row r="1" s="29" customFormat="1" ht="43" customHeight="1" spans="1:10">
      <c r="A1" s="31" t="s">
        <v>22</v>
      </c>
    </row>
    <row r="2" s="29" customFormat="1" ht="90" customHeight="1" spans="1:10">
      <c r="A2" s="32" t="s">
        <v>23</v>
      </c>
    </row>
    <row r="3" s="29" customFormat="1" ht="116" customHeight="1" spans="1:10">
      <c r="A3" s="33" t="s">
        <v>24</v>
      </c>
    </row>
    <row r="4" s="29" customFormat="1" ht="84" customHeight="1" spans="1:10">
      <c r="A4" s="32" t="s">
        <v>25</v>
      </c>
    </row>
    <row r="5" s="29" customFormat="1" ht="37" customHeight="1" spans="1:10">
      <c r="A5" s="32" t="s">
        <v>26</v>
      </c>
    </row>
    <row r="6" s="29" customFormat="1" ht="53" customHeight="1" spans="1:10">
      <c r="A6" s="32" t="s">
        <v>27</v>
      </c>
    </row>
    <row r="7" s="29" customFormat="1" ht="52" customHeight="1" spans="1:10">
      <c r="A7" s="32" t="s">
        <v>28</v>
      </c>
    </row>
    <row r="8" s="29" customFormat="1" ht="48" customHeight="1" spans="1:10">
      <c r="A8" s="32" t="s">
        <v>29</v>
      </c>
    </row>
    <row r="9" s="29" customFormat="1" ht="34" customHeight="1" spans="1:10">
      <c r="A9" s="32" t="s">
        <v>30</v>
      </c>
    </row>
    <row r="10" s="29" customFormat="1" ht="34" customHeight="1" spans="1:10">
      <c r="A10" s="32" t="s">
        <v>31</v>
      </c>
    </row>
    <row r="11" s="29" customFormat="1" customHeight="1" spans="1:10">
      <c r="A11" s="34" t="s">
        <v>32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showGridLines="0" showZeros="0" view="pageBreakPreview" zoomScaleNormal="100" workbookViewId="0">
      <selection activeCell="B5" sqref="B5:C5"/>
    </sheetView>
  </sheetViews>
  <sheetFormatPr defaultColWidth="8" defaultRowHeight="12.75" outlineLevelRow="6" outlineLevelCol="4"/>
  <cols>
    <col min="1" max="1" width="8" style="18"/>
    <col min="2" max="2" width="27.3333333333333" style="18" customWidth="1"/>
    <col min="3" max="4" width="23.2761904761905" style="18" customWidth="1"/>
    <col min="5" max="5" width="17.6666666666667" style="18" customWidth="1"/>
    <col min="6" max="16384" width="8" style="18"/>
  </cols>
  <sheetData>
    <row r="1" s="18" customFormat="1" ht="33" customHeight="1" spans="1:5">
      <c r="A1" s="19" t="s">
        <v>33</v>
      </c>
      <c r="B1" s="19"/>
      <c r="C1" s="19"/>
      <c r="D1" s="19"/>
      <c r="E1" s="19"/>
    </row>
    <row r="2" s="18" customFormat="1" ht="30" customHeight="1" spans="1:5">
      <c r="A2" s="20" t="s">
        <v>34</v>
      </c>
      <c r="B2" s="20"/>
      <c r="C2" s="20"/>
      <c r="D2" s="20"/>
    </row>
    <row r="3" s="18" customFormat="1" ht="32" customHeight="1" spans="1:5">
      <c r="A3" s="21" t="s">
        <v>11</v>
      </c>
      <c r="B3" s="21" t="s">
        <v>35</v>
      </c>
      <c r="C3" s="21" t="s">
        <v>36</v>
      </c>
      <c r="D3" s="21" t="s">
        <v>37</v>
      </c>
      <c r="E3" s="21" t="s">
        <v>17</v>
      </c>
    </row>
    <row r="4" s="18" customFormat="1" ht="32" customHeight="1" spans="1:5">
      <c r="A4" s="22">
        <v>1</v>
      </c>
      <c r="B4" s="23" t="s">
        <v>38</v>
      </c>
      <c r="C4" s="24">
        <v>107468.51</v>
      </c>
      <c r="D4" s="24">
        <f>'1号'!H282</f>
        <v>22551814.8807</v>
      </c>
      <c r="E4" s="25"/>
    </row>
    <row r="5" s="18" customFormat="1" ht="32" customHeight="1" spans="1:5">
      <c r="A5" s="22">
        <v>2</v>
      </c>
      <c r="B5" s="26" t="s">
        <v>39</v>
      </c>
      <c r="C5" s="27"/>
      <c r="D5" s="24">
        <f>SUM(D4:D4)</f>
        <v>22551814.8807</v>
      </c>
      <c r="E5" s="28"/>
    </row>
    <row r="6" s="18" customFormat="1" ht="32" customHeight="1" spans="1:5">
      <c r="A6" s="22">
        <v>3</v>
      </c>
      <c r="B6" s="26" t="s">
        <v>40</v>
      </c>
      <c r="C6" s="27"/>
      <c r="D6" s="24">
        <f>D5*0.09</f>
        <v>2029663.339263</v>
      </c>
      <c r="E6" s="25"/>
    </row>
    <row r="7" s="18" customFormat="1" ht="32" customHeight="1" spans="1:5">
      <c r="A7" s="22">
        <v>4</v>
      </c>
      <c r="B7" s="26" t="s">
        <v>41</v>
      </c>
      <c r="C7" s="27"/>
      <c r="D7" s="24">
        <f>SUM(D5:D6)</f>
        <v>24581478.219963</v>
      </c>
      <c r="E7" s="25"/>
    </row>
  </sheetData>
  <mergeCells count="5">
    <mergeCell ref="A1:E1"/>
    <mergeCell ref="A2:D2"/>
    <mergeCell ref="B5:C5"/>
    <mergeCell ref="B6:C6"/>
    <mergeCell ref="B7:C7"/>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2"/>
  <sheetViews>
    <sheetView showGridLines="0" showZeros="0" view="pageBreakPreview" zoomScaleNormal="100" workbookViewId="0">
      <pane xSplit="6" ySplit="4" topLeftCell="G277" activePane="bottomRight" state="frozen"/>
      <selection/>
      <selection pane="topRight"/>
      <selection pane="bottomLeft"/>
      <selection pane="bottomRight" activeCell="D274" sqref="D274"/>
    </sheetView>
  </sheetViews>
  <sheetFormatPr defaultColWidth="9" defaultRowHeight="12" outlineLevelCol="7"/>
  <cols>
    <col min="1" max="1" width="9.5047619047619" customWidth="1"/>
    <col min="2" max="2" width="19.6666666666667" customWidth="1"/>
    <col min="3" max="3" width="18.1619047619048" customWidth="1"/>
    <col min="4" max="4" width="31.1619047619048" customWidth="1"/>
    <col min="5" max="5" width="7.16190476190476" customWidth="1"/>
    <col min="6" max="6" width="8" customWidth="1"/>
    <col min="7" max="8" width="12.1714285714286" customWidth="1"/>
  </cols>
  <sheetData>
    <row r="1" customFormat="1" ht="39.75" customHeight="1" spans="1:8">
      <c r="A1" s="1" t="s">
        <v>42</v>
      </c>
      <c r="B1" s="1"/>
      <c r="C1" s="1"/>
      <c r="D1" s="1"/>
      <c r="E1" s="1"/>
      <c r="F1" s="1"/>
      <c r="G1" s="2"/>
      <c r="H1" s="2"/>
    </row>
    <row r="2" customFormat="1" ht="28.5" customHeight="1" spans="1:8">
      <c r="A2" s="3" t="s">
        <v>43</v>
      </c>
      <c r="B2" s="3"/>
      <c r="C2" s="3"/>
      <c r="D2" s="3"/>
      <c r="E2" s="3"/>
      <c r="F2" s="3"/>
      <c r="G2" s="4"/>
      <c r="H2" s="4"/>
    </row>
    <row r="3" customFormat="1" ht="17.25" customHeight="1" spans="1:8">
      <c r="A3" s="5" t="s">
        <v>11</v>
      </c>
      <c r="B3" s="6" t="s">
        <v>44</v>
      </c>
      <c r="C3" s="6" t="s">
        <v>35</v>
      </c>
      <c r="D3" s="6" t="s">
        <v>45</v>
      </c>
      <c r="E3" s="6" t="s">
        <v>46</v>
      </c>
      <c r="F3" s="6" t="s">
        <v>47</v>
      </c>
      <c r="G3" s="6" t="s">
        <v>48</v>
      </c>
      <c r="H3" s="7"/>
    </row>
    <row r="4" customFormat="1" ht="17.25" customHeight="1" spans="1:8">
      <c r="A4" s="8"/>
      <c r="B4" s="9"/>
      <c r="C4" s="9"/>
      <c r="D4" s="9"/>
      <c r="E4" s="9"/>
      <c r="F4" s="9"/>
      <c r="G4" s="9" t="s">
        <v>49</v>
      </c>
      <c r="H4" s="10" t="s">
        <v>50</v>
      </c>
    </row>
    <row r="5" customFormat="1" ht="31" customHeight="1" spans="1:8">
      <c r="A5" s="8"/>
      <c r="B5" s="11"/>
      <c r="C5" s="11" t="s">
        <v>51</v>
      </c>
      <c r="D5" s="11"/>
      <c r="E5" s="11"/>
      <c r="F5" s="12"/>
      <c r="G5" s="13"/>
      <c r="H5" s="14">
        <f t="shared" ref="H5:H13" si="0">F5*G5</f>
        <v>0</v>
      </c>
    </row>
    <row r="6" customFormat="1" ht="120" spans="1:8">
      <c r="A6" s="8">
        <v>1</v>
      </c>
      <c r="B6" s="11" t="s">
        <v>52</v>
      </c>
      <c r="C6" s="11" t="s">
        <v>53</v>
      </c>
      <c r="D6" s="11" t="s">
        <v>54</v>
      </c>
      <c r="E6" s="9" t="s">
        <v>55</v>
      </c>
      <c r="F6" s="12">
        <v>11</v>
      </c>
      <c r="G6" s="13">
        <v>1534.25</v>
      </c>
      <c r="H6" s="14">
        <f t="shared" si="0"/>
        <v>16876.75</v>
      </c>
    </row>
    <row r="7" customFormat="1" ht="120" spans="1:8">
      <c r="A7" s="8">
        <v>2</v>
      </c>
      <c r="B7" s="11" t="s">
        <v>56</v>
      </c>
      <c r="C7" s="11" t="s">
        <v>53</v>
      </c>
      <c r="D7" s="11" t="s">
        <v>57</v>
      </c>
      <c r="E7" s="9" t="s">
        <v>55</v>
      </c>
      <c r="F7" s="12">
        <v>86</v>
      </c>
      <c r="G7" s="13">
        <v>1734.37</v>
      </c>
      <c r="H7" s="14">
        <f t="shared" si="0"/>
        <v>149155.82</v>
      </c>
    </row>
    <row r="8" customFormat="1" ht="120" spans="1:8">
      <c r="A8" s="8">
        <v>3</v>
      </c>
      <c r="B8" s="11" t="s">
        <v>58</v>
      </c>
      <c r="C8" s="11" t="s">
        <v>53</v>
      </c>
      <c r="D8" s="11" t="s">
        <v>59</v>
      </c>
      <c r="E8" s="9" t="s">
        <v>55</v>
      </c>
      <c r="F8" s="12">
        <v>4</v>
      </c>
      <c r="G8" s="13">
        <v>1794.77</v>
      </c>
      <c r="H8" s="14">
        <f t="shared" si="0"/>
        <v>7179.08</v>
      </c>
    </row>
    <row r="9" customFormat="1" ht="120" spans="1:8">
      <c r="A9" s="8">
        <v>4</v>
      </c>
      <c r="B9" s="11" t="s">
        <v>60</v>
      </c>
      <c r="C9" s="11" t="s">
        <v>53</v>
      </c>
      <c r="D9" s="11" t="s">
        <v>61</v>
      </c>
      <c r="E9" s="9" t="s">
        <v>55</v>
      </c>
      <c r="F9" s="12">
        <v>52</v>
      </c>
      <c r="G9" s="13">
        <v>1855.17</v>
      </c>
      <c r="H9" s="14">
        <f t="shared" si="0"/>
        <v>96468.84</v>
      </c>
    </row>
    <row r="10" customFormat="1" ht="120" spans="1:8">
      <c r="A10" s="8">
        <v>5</v>
      </c>
      <c r="B10" s="11" t="s">
        <v>62</v>
      </c>
      <c r="C10" s="11" t="s">
        <v>53</v>
      </c>
      <c r="D10" s="11" t="s">
        <v>63</v>
      </c>
      <c r="E10" s="9" t="s">
        <v>55</v>
      </c>
      <c r="F10" s="12">
        <v>258</v>
      </c>
      <c r="G10" s="13">
        <v>1975.97</v>
      </c>
      <c r="H10" s="14">
        <f t="shared" si="0"/>
        <v>509800.26</v>
      </c>
    </row>
    <row r="11" customFormat="1" ht="144" spans="1:8">
      <c r="A11" s="8">
        <v>6</v>
      </c>
      <c r="B11" s="11" t="s">
        <v>64</v>
      </c>
      <c r="C11" s="11" t="s">
        <v>65</v>
      </c>
      <c r="D11" s="11" t="s">
        <v>66</v>
      </c>
      <c r="E11" s="9" t="s">
        <v>55</v>
      </c>
      <c r="F11" s="12">
        <v>11</v>
      </c>
      <c r="G11" s="13">
        <v>5684.6</v>
      </c>
      <c r="H11" s="14">
        <f t="shared" si="0"/>
        <v>62530.6</v>
      </c>
    </row>
    <row r="12" customFormat="1" ht="144" spans="1:8">
      <c r="A12" s="8">
        <v>7</v>
      </c>
      <c r="B12" s="11" t="s">
        <v>67</v>
      </c>
      <c r="C12" s="11" t="s">
        <v>65</v>
      </c>
      <c r="D12" s="11" t="s">
        <v>68</v>
      </c>
      <c r="E12" s="9" t="s">
        <v>55</v>
      </c>
      <c r="F12" s="12">
        <v>30</v>
      </c>
      <c r="G12" s="13">
        <v>8188.32</v>
      </c>
      <c r="H12" s="14">
        <f t="shared" si="0"/>
        <v>245649.6</v>
      </c>
    </row>
    <row r="13" customFormat="1" ht="180" spans="1:8">
      <c r="A13" s="8">
        <v>8</v>
      </c>
      <c r="B13" s="11" t="s">
        <v>69</v>
      </c>
      <c r="C13" s="11" t="s">
        <v>65</v>
      </c>
      <c r="D13" s="11" t="s">
        <v>70</v>
      </c>
      <c r="E13" s="9" t="s">
        <v>55</v>
      </c>
      <c r="F13" s="12">
        <v>1</v>
      </c>
      <c r="G13" s="13">
        <v>37023.84</v>
      </c>
      <c r="H13" s="14">
        <f t="shared" si="0"/>
        <v>37023.84</v>
      </c>
    </row>
    <row r="14" customFormat="1" ht="180" spans="1:8">
      <c r="A14" s="8">
        <v>9</v>
      </c>
      <c r="B14" s="11" t="s">
        <v>71</v>
      </c>
      <c r="C14" s="11" t="s">
        <v>65</v>
      </c>
      <c r="D14" s="11" t="s">
        <v>72</v>
      </c>
      <c r="E14" s="9" t="s">
        <v>55</v>
      </c>
      <c r="F14" s="12">
        <v>1</v>
      </c>
      <c r="G14" s="13">
        <v>54958.94</v>
      </c>
      <c r="H14" s="14">
        <f t="shared" ref="H14:H31" si="1">F14*G14</f>
        <v>54958.94</v>
      </c>
    </row>
    <row r="15" customFormat="1" ht="144" spans="1:8">
      <c r="A15" s="8">
        <v>10</v>
      </c>
      <c r="B15" s="11" t="s">
        <v>73</v>
      </c>
      <c r="C15" s="11" t="s">
        <v>65</v>
      </c>
      <c r="D15" s="11" t="s">
        <v>74</v>
      </c>
      <c r="E15" s="9" t="s">
        <v>55</v>
      </c>
      <c r="F15" s="12">
        <v>253</v>
      </c>
      <c r="G15" s="13">
        <v>8188.32</v>
      </c>
      <c r="H15" s="14">
        <f t="shared" si="1"/>
        <v>2071644.96</v>
      </c>
    </row>
    <row r="16" customFormat="1" ht="144" spans="1:8">
      <c r="A16" s="8">
        <v>11</v>
      </c>
      <c r="B16" s="11" t="s">
        <v>75</v>
      </c>
      <c r="C16" s="11" t="s">
        <v>65</v>
      </c>
      <c r="D16" s="11" t="s">
        <v>76</v>
      </c>
      <c r="E16" s="9" t="s">
        <v>55</v>
      </c>
      <c r="F16" s="12">
        <v>2</v>
      </c>
      <c r="G16" s="13">
        <v>7950.09</v>
      </c>
      <c r="H16" s="14">
        <f t="shared" si="1"/>
        <v>15900.18</v>
      </c>
    </row>
    <row r="17" customFormat="1" ht="144" spans="1:8">
      <c r="A17" s="8">
        <v>12</v>
      </c>
      <c r="B17" s="11" t="s">
        <v>77</v>
      </c>
      <c r="C17" s="11" t="s">
        <v>65</v>
      </c>
      <c r="D17" s="11" t="s">
        <v>78</v>
      </c>
      <c r="E17" s="9" t="s">
        <v>55</v>
      </c>
      <c r="F17" s="12">
        <v>1</v>
      </c>
      <c r="G17" s="13">
        <v>6817.35</v>
      </c>
      <c r="H17" s="14">
        <f t="shared" si="1"/>
        <v>6817.35</v>
      </c>
    </row>
    <row r="18" customFormat="1" ht="168" spans="1:8">
      <c r="A18" s="8">
        <v>13</v>
      </c>
      <c r="B18" s="11" t="s">
        <v>79</v>
      </c>
      <c r="C18" s="11" t="s">
        <v>80</v>
      </c>
      <c r="D18" s="11" t="s">
        <v>81</v>
      </c>
      <c r="E18" s="9" t="s">
        <v>55</v>
      </c>
      <c r="F18" s="12">
        <v>2</v>
      </c>
      <c r="G18" s="13">
        <v>126530.69</v>
      </c>
      <c r="H18" s="14">
        <f t="shared" si="1"/>
        <v>253061.38</v>
      </c>
    </row>
    <row r="19" customFormat="1" ht="168" spans="1:8">
      <c r="A19" s="8">
        <v>14</v>
      </c>
      <c r="B19" s="11" t="s">
        <v>82</v>
      </c>
      <c r="C19" s="11" t="s">
        <v>80</v>
      </c>
      <c r="D19" s="11" t="s">
        <v>83</v>
      </c>
      <c r="E19" s="9" t="s">
        <v>55</v>
      </c>
      <c r="F19" s="12">
        <v>1</v>
      </c>
      <c r="G19" s="13">
        <v>156629.31</v>
      </c>
      <c r="H19" s="14">
        <f t="shared" si="1"/>
        <v>156629.31</v>
      </c>
    </row>
    <row r="20" customFormat="1" ht="168" spans="1:8">
      <c r="A20" s="8">
        <v>15</v>
      </c>
      <c r="B20" s="11" t="s">
        <v>84</v>
      </c>
      <c r="C20" s="11" t="s">
        <v>80</v>
      </c>
      <c r="D20" s="11" t="s">
        <v>85</v>
      </c>
      <c r="E20" s="9" t="s">
        <v>55</v>
      </c>
      <c r="F20" s="12">
        <v>1</v>
      </c>
      <c r="G20" s="13">
        <v>155354.98</v>
      </c>
      <c r="H20" s="14">
        <f t="shared" si="1"/>
        <v>155354.98</v>
      </c>
    </row>
    <row r="21" customFormat="1" ht="168" spans="1:8">
      <c r="A21" s="8">
        <v>16</v>
      </c>
      <c r="B21" s="11" t="s">
        <v>86</v>
      </c>
      <c r="C21" s="11" t="s">
        <v>80</v>
      </c>
      <c r="D21" s="11" t="s">
        <v>87</v>
      </c>
      <c r="E21" s="9" t="s">
        <v>55</v>
      </c>
      <c r="F21" s="12">
        <v>1</v>
      </c>
      <c r="G21" s="13">
        <v>155861.69</v>
      </c>
      <c r="H21" s="14">
        <f t="shared" si="1"/>
        <v>155861.69</v>
      </c>
    </row>
    <row r="22" customFormat="1" ht="168" spans="1:8">
      <c r="A22" s="8">
        <v>17</v>
      </c>
      <c r="B22" s="11" t="s">
        <v>88</v>
      </c>
      <c r="C22" s="11" t="s">
        <v>80</v>
      </c>
      <c r="D22" s="11" t="s">
        <v>89</v>
      </c>
      <c r="E22" s="9" t="s">
        <v>55</v>
      </c>
      <c r="F22" s="12">
        <v>3</v>
      </c>
      <c r="G22" s="13">
        <v>155354.97</v>
      </c>
      <c r="H22" s="14">
        <f t="shared" si="1"/>
        <v>466064.91</v>
      </c>
    </row>
    <row r="23" customFormat="1" ht="168" spans="1:8">
      <c r="A23" s="8">
        <v>18</v>
      </c>
      <c r="B23" s="11" t="s">
        <v>90</v>
      </c>
      <c r="C23" s="11" t="s">
        <v>80</v>
      </c>
      <c r="D23" s="11" t="s">
        <v>91</v>
      </c>
      <c r="E23" s="9" t="s">
        <v>55</v>
      </c>
      <c r="F23" s="12">
        <v>1</v>
      </c>
      <c r="G23" s="13">
        <v>158753.21</v>
      </c>
      <c r="H23" s="14">
        <f t="shared" si="1"/>
        <v>158753.21</v>
      </c>
    </row>
    <row r="24" customFormat="1" ht="168" spans="1:8">
      <c r="A24" s="8">
        <v>19</v>
      </c>
      <c r="B24" s="11" t="s">
        <v>92</v>
      </c>
      <c r="C24" s="11" t="s">
        <v>80</v>
      </c>
      <c r="D24" s="11" t="s">
        <v>93</v>
      </c>
      <c r="E24" s="9" t="s">
        <v>55</v>
      </c>
      <c r="F24" s="12">
        <v>1</v>
      </c>
      <c r="G24" s="13">
        <v>158835.14</v>
      </c>
      <c r="H24" s="14">
        <f t="shared" si="1"/>
        <v>158835.14</v>
      </c>
    </row>
    <row r="25" customFormat="1" ht="168" spans="1:8">
      <c r="A25" s="8">
        <v>20</v>
      </c>
      <c r="B25" s="11" t="s">
        <v>94</v>
      </c>
      <c r="C25" s="11" t="s">
        <v>80</v>
      </c>
      <c r="D25" s="11" t="s">
        <v>95</v>
      </c>
      <c r="E25" s="9" t="s">
        <v>55</v>
      </c>
      <c r="F25" s="12">
        <v>1</v>
      </c>
      <c r="G25" s="13">
        <v>103040.66</v>
      </c>
      <c r="H25" s="14">
        <f t="shared" si="1"/>
        <v>103040.66</v>
      </c>
    </row>
    <row r="26" customFormat="1" ht="168" spans="1:8">
      <c r="A26" s="8">
        <v>21</v>
      </c>
      <c r="B26" s="11" t="s">
        <v>96</v>
      </c>
      <c r="C26" s="11" t="s">
        <v>80</v>
      </c>
      <c r="D26" s="11" t="s">
        <v>97</v>
      </c>
      <c r="E26" s="9" t="s">
        <v>55</v>
      </c>
      <c r="F26" s="12">
        <v>1</v>
      </c>
      <c r="G26" s="13">
        <v>98631.06</v>
      </c>
      <c r="H26" s="14">
        <f t="shared" si="1"/>
        <v>98631.06</v>
      </c>
    </row>
    <row r="27" customFormat="1" ht="168" spans="1:8">
      <c r="A27" s="8">
        <v>22</v>
      </c>
      <c r="B27" s="11" t="s">
        <v>98</v>
      </c>
      <c r="C27" s="11" t="s">
        <v>80</v>
      </c>
      <c r="D27" s="11" t="s">
        <v>99</v>
      </c>
      <c r="E27" s="9" t="s">
        <v>55</v>
      </c>
      <c r="F27" s="12">
        <v>1</v>
      </c>
      <c r="G27" s="13">
        <v>49492.26</v>
      </c>
      <c r="H27" s="14">
        <f t="shared" si="1"/>
        <v>49492.26</v>
      </c>
    </row>
    <row r="28" customFormat="1" ht="168" spans="1:8">
      <c r="A28" s="8">
        <v>23</v>
      </c>
      <c r="B28" s="11" t="s">
        <v>100</v>
      </c>
      <c r="C28" s="11" t="s">
        <v>80</v>
      </c>
      <c r="D28" s="11" t="s">
        <v>101</v>
      </c>
      <c r="E28" s="9" t="s">
        <v>55</v>
      </c>
      <c r="F28" s="12">
        <v>1</v>
      </c>
      <c r="G28" s="13">
        <v>69968.6</v>
      </c>
      <c r="H28" s="14">
        <f t="shared" si="1"/>
        <v>69968.6</v>
      </c>
    </row>
    <row r="29" customFormat="1" ht="60" spans="1:8">
      <c r="A29" s="8">
        <v>24</v>
      </c>
      <c r="B29" s="11" t="s">
        <v>102</v>
      </c>
      <c r="C29" s="11" t="s">
        <v>103</v>
      </c>
      <c r="D29" s="11" t="s">
        <v>104</v>
      </c>
      <c r="E29" s="9" t="s">
        <v>55</v>
      </c>
      <c r="F29" s="12">
        <v>258</v>
      </c>
      <c r="G29" s="13">
        <v>1818.7</v>
      </c>
      <c r="H29" s="14">
        <f t="shared" si="1"/>
        <v>469224.6</v>
      </c>
    </row>
    <row r="30" customFormat="1" ht="60" spans="1:8">
      <c r="A30" s="8">
        <v>25</v>
      </c>
      <c r="B30" s="11" t="s">
        <v>105</v>
      </c>
      <c r="C30" s="11" t="s">
        <v>106</v>
      </c>
      <c r="D30" s="11" t="s">
        <v>107</v>
      </c>
      <c r="E30" s="9" t="s">
        <v>55</v>
      </c>
      <c r="F30" s="12">
        <v>2</v>
      </c>
      <c r="G30" s="13">
        <v>7000.09</v>
      </c>
      <c r="H30" s="14">
        <f t="shared" si="1"/>
        <v>14000.18</v>
      </c>
    </row>
    <row r="31" customFormat="1" ht="72" spans="1:8">
      <c r="A31" s="8">
        <v>26</v>
      </c>
      <c r="B31" s="11" t="s">
        <v>108</v>
      </c>
      <c r="C31" s="11" t="s">
        <v>109</v>
      </c>
      <c r="D31" s="11" t="s">
        <v>110</v>
      </c>
      <c r="E31" s="9" t="s">
        <v>55</v>
      </c>
      <c r="F31" s="12">
        <v>1</v>
      </c>
      <c r="G31" s="13">
        <v>2514.48</v>
      </c>
      <c r="H31" s="14">
        <f t="shared" si="1"/>
        <v>2514.48</v>
      </c>
    </row>
    <row r="32" customFormat="1" ht="36" spans="1:8">
      <c r="A32" s="8">
        <v>27</v>
      </c>
      <c r="B32" s="11" t="s">
        <v>111</v>
      </c>
      <c r="C32" s="11" t="s">
        <v>112</v>
      </c>
      <c r="D32" s="11" t="s">
        <v>113</v>
      </c>
      <c r="E32" s="9" t="s">
        <v>114</v>
      </c>
      <c r="F32" s="12">
        <v>1</v>
      </c>
      <c r="G32" s="13">
        <v>2866.62</v>
      </c>
      <c r="H32" s="14">
        <f t="shared" ref="H32:H65" si="2">F32*G32</f>
        <v>2866.62</v>
      </c>
    </row>
    <row r="33" customFormat="1" ht="36" spans="1:8">
      <c r="A33" s="8">
        <v>28</v>
      </c>
      <c r="B33" s="11" t="s">
        <v>115</v>
      </c>
      <c r="C33" s="11" t="s">
        <v>112</v>
      </c>
      <c r="D33" s="11" t="s">
        <v>116</v>
      </c>
      <c r="E33" s="9" t="s">
        <v>114</v>
      </c>
      <c r="F33" s="12">
        <v>283</v>
      </c>
      <c r="G33" s="13">
        <v>1006.1</v>
      </c>
      <c r="H33" s="14">
        <f t="shared" si="2"/>
        <v>284726.3</v>
      </c>
    </row>
    <row r="34" customFormat="1" ht="36" spans="1:8">
      <c r="A34" s="8">
        <v>29</v>
      </c>
      <c r="B34" s="11" t="s">
        <v>117</v>
      </c>
      <c r="C34" s="11" t="s">
        <v>112</v>
      </c>
      <c r="D34" s="11" t="s">
        <v>118</v>
      </c>
      <c r="E34" s="9" t="s">
        <v>114</v>
      </c>
      <c r="F34" s="12">
        <v>295</v>
      </c>
      <c r="G34" s="13">
        <v>917.46</v>
      </c>
      <c r="H34" s="14">
        <f t="shared" si="2"/>
        <v>270650.7</v>
      </c>
    </row>
    <row r="35" customFormat="1" ht="36" spans="1:8">
      <c r="A35" s="8">
        <v>30</v>
      </c>
      <c r="B35" s="11" t="s">
        <v>119</v>
      </c>
      <c r="C35" s="11" t="s">
        <v>112</v>
      </c>
      <c r="D35" s="11" t="s">
        <v>120</v>
      </c>
      <c r="E35" s="9" t="s">
        <v>114</v>
      </c>
      <c r="F35" s="12">
        <v>13</v>
      </c>
      <c r="G35" s="13">
        <v>1669.93</v>
      </c>
      <c r="H35" s="14">
        <f t="shared" si="2"/>
        <v>21709.09</v>
      </c>
    </row>
    <row r="36" customFormat="1" ht="36" spans="1:8">
      <c r="A36" s="8">
        <v>31</v>
      </c>
      <c r="B36" s="11" t="s">
        <v>121</v>
      </c>
      <c r="C36" s="11" t="s">
        <v>112</v>
      </c>
      <c r="D36" s="11" t="s">
        <v>122</v>
      </c>
      <c r="E36" s="9" t="s">
        <v>114</v>
      </c>
      <c r="F36" s="12">
        <v>1</v>
      </c>
      <c r="G36" s="13">
        <v>1799.21</v>
      </c>
      <c r="H36" s="14">
        <f t="shared" si="2"/>
        <v>1799.21</v>
      </c>
    </row>
    <row r="37" customFormat="1" ht="36" spans="1:8">
      <c r="A37" s="8">
        <v>32</v>
      </c>
      <c r="B37" s="11" t="s">
        <v>123</v>
      </c>
      <c r="C37" s="11" t="s">
        <v>112</v>
      </c>
      <c r="D37" s="11" t="s">
        <v>124</v>
      </c>
      <c r="E37" s="9" t="s">
        <v>114</v>
      </c>
      <c r="F37" s="12">
        <v>2</v>
      </c>
      <c r="G37" s="13">
        <v>3507.94</v>
      </c>
      <c r="H37" s="14">
        <f t="shared" si="2"/>
        <v>7015.88</v>
      </c>
    </row>
    <row r="38" customFormat="1" ht="36" spans="1:8">
      <c r="A38" s="8">
        <v>33</v>
      </c>
      <c r="B38" s="11" t="s">
        <v>125</v>
      </c>
      <c r="C38" s="11" t="s">
        <v>112</v>
      </c>
      <c r="D38" s="11" t="s">
        <v>126</v>
      </c>
      <c r="E38" s="9" t="s">
        <v>114</v>
      </c>
      <c r="F38" s="12">
        <v>6</v>
      </c>
      <c r="G38" s="13">
        <v>4287.42</v>
      </c>
      <c r="H38" s="14">
        <f t="shared" si="2"/>
        <v>25724.52</v>
      </c>
    </row>
    <row r="39" customFormat="1" ht="36" spans="1:8">
      <c r="A39" s="8">
        <v>34</v>
      </c>
      <c r="B39" s="11" t="s">
        <v>127</v>
      </c>
      <c r="C39" s="11" t="s">
        <v>112</v>
      </c>
      <c r="D39" s="11" t="s">
        <v>128</v>
      </c>
      <c r="E39" s="9" t="s">
        <v>114</v>
      </c>
      <c r="F39" s="12">
        <v>12</v>
      </c>
      <c r="G39" s="13">
        <v>4989.18</v>
      </c>
      <c r="H39" s="14">
        <f t="shared" si="2"/>
        <v>59870.16</v>
      </c>
    </row>
    <row r="40" customFormat="1" ht="36" spans="1:8">
      <c r="A40" s="8">
        <v>35</v>
      </c>
      <c r="B40" s="11" t="s">
        <v>129</v>
      </c>
      <c r="C40" s="11" t="s">
        <v>130</v>
      </c>
      <c r="D40" s="11" t="s">
        <v>131</v>
      </c>
      <c r="E40" s="9" t="s">
        <v>114</v>
      </c>
      <c r="F40" s="12">
        <v>2</v>
      </c>
      <c r="G40" s="13">
        <v>1467.29</v>
      </c>
      <c r="H40" s="14">
        <f t="shared" si="2"/>
        <v>2934.58</v>
      </c>
    </row>
    <row r="41" customFormat="1" ht="36" spans="1:8">
      <c r="A41" s="8">
        <v>36</v>
      </c>
      <c r="B41" s="11" t="s">
        <v>132</v>
      </c>
      <c r="C41" s="11" t="s">
        <v>133</v>
      </c>
      <c r="D41" s="11" t="s">
        <v>134</v>
      </c>
      <c r="E41" s="9" t="s">
        <v>114</v>
      </c>
      <c r="F41" s="12">
        <v>1</v>
      </c>
      <c r="G41" s="13">
        <v>198.43</v>
      </c>
      <c r="H41" s="14">
        <f t="shared" si="2"/>
        <v>198.43</v>
      </c>
    </row>
    <row r="42" customFormat="1" ht="36" spans="1:8">
      <c r="A42" s="8">
        <v>37</v>
      </c>
      <c r="B42" s="11" t="s">
        <v>135</v>
      </c>
      <c r="C42" s="11" t="s">
        <v>133</v>
      </c>
      <c r="D42" s="11" t="s">
        <v>136</v>
      </c>
      <c r="E42" s="9" t="s">
        <v>114</v>
      </c>
      <c r="F42" s="12">
        <v>19</v>
      </c>
      <c r="G42" s="13">
        <v>206.54</v>
      </c>
      <c r="H42" s="14">
        <f t="shared" si="2"/>
        <v>3924.26</v>
      </c>
    </row>
    <row r="43" customFormat="1" ht="36" spans="1:8">
      <c r="A43" s="8">
        <v>38</v>
      </c>
      <c r="B43" s="11" t="s">
        <v>137</v>
      </c>
      <c r="C43" s="11" t="s">
        <v>133</v>
      </c>
      <c r="D43" s="11" t="s">
        <v>138</v>
      </c>
      <c r="E43" s="9" t="s">
        <v>114</v>
      </c>
      <c r="F43" s="12">
        <v>3</v>
      </c>
      <c r="G43" s="13">
        <v>216.69</v>
      </c>
      <c r="H43" s="14">
        <f t="shared" si="2"/>
        <v>650.07</v>
      </c>
    </row>
    <row r="44" customFormat="1" ht="36" spans="1:8">
      <c r="A44" s="8">
        <v>39</v>
      </c>
      <c r="B44" s="11" t="s">
        <v>139</v>
      </c>
      <c r="C44" s="11" t="s">
        <v>133</v>
      </c>
      <c r="D44" s="11" t="s">
        <v>140</v>
      </c>
      <c r="E44" s="9" t="s">
        <v>114</v>
      </c>
      <c r="F44" s="12">
        <v>8</v>
      </c>
      <c r="G44" s="13">
        <v>230.9</v>
      </c>
      <c r="H44" s="14">
        <f t="shared" si="2"/>
        <v>1847.2</v>
      </c>
    </row>
    <row r="45" customFormat="1" ht="36" spans="1:8">
      <c r="A45" s="8">
        <v>40</v>
      </c>
      <c r="B45" s="11" t="s">
        <v>141</v>
      </c>
      <c r="C45" s="11" t="s">
        <v>133</v>
      </c>
      <c r="D45" s="11" t="s">
        <v>142</v>
      </c>
      <c r="E45" s="9" t="s">
        <v>114</v>
      </c>
      <c r="F45" s="12">
        <v>1</v>
      </c>
      <c r="G45" s="13">
        <v>247.15</v>
      </c>
      <c r="H45" s="14">
        <f t="shared" si="2"/>
        <v>247.15</v>
      </c>
    </row>
    <row r="46" customFormat="1" ht="36" spans="1:8">
      <c r="A46" s="8">
        <v>41</v>
      </c>
      <c r="B46" s="11" t="s">
        <v>143</v>
      </c>
      <c r="C46" s="11" t="s">
        <v>133</v>
      </c>
      <c r="D46" s="11" t="s">
        <v>144</v>
      </c>
      <c r="E46" s="9" t="s">
        <v>114</v>
      </c>
      <c r="F46" s="12">
        <v>3</v>
      </c>
      <c r="G46" s="13">
        <v>245.87</v>
      </c>
      <c r="H46" s="14">
        <f t="shared" si="2"/>
        <v>737.61</v>
      </c>
    </row>
    <row r="47" customFormat="1" ht="36" spans="1:8">
      <c r="A47" s="8">
        <v>42</v>
      </c>
      <c r="B47" s="11" t="s">
        <v>145</v>
      </c>
      <c r="C47" s="11" t="s">
        <v>133</v>
      </c>
      <c r="D47" s="11" t="s">
        <v>146</v>
      </c>
      <c r="E47" s="9" t="s">
        <v>114</v>
      </c>
      <c r="F47" s="12">
        <v>3</v>
      </c>
      <c r="G47" s="13">
        <v>268.26</v>
      </c>
      <c r="H47" s="14">
        <f t="shared" si="2"/>
        <v>804.78</v>
      </c>
    </row>
    <row r="48" customFormat="1" ht="36" spans="1:8">
      <c r="A48" s="8">
        <v>43</v>
      </c>
      <c r="B48" s="11" t="s">
        <v>147</v>
      </c>
      <c r="C48" s="11" t="s">
        <v>133</v>
      </c>
      <c r="D48" s="11" t="s">
        <v>148</v>
      </c>
      <c r="E48" s="9" t="s">
        <v>114</v>
      </c>
      <c r="F48" s="12">
        <v>4</v>
      </c>
      <c r="G48" s="13">
        <v>293.83</v>
      </c>
      <c r="H48" s="14">
        <f t="shared" si="2"/>
        <v>1175.32</v>
      </c>
    </row>
    <row r="49" customFormat="1" ht="36" spans="1:8">
      <c r="A49" s="8">
        <v>44</v>
      </c>
      <c r="B49" s="11" t="s">
        <v>149</v>
      </c>
      <c r="C49" s="11" t="s">
        <v>133</v>
      </c>
      <c r="D49" s="11" t="s">
        <v>150</v>
      </c>
      <c r="E49" s="9" t="s">
        <v>114</v>
      </c>
      <c r="F49" s="12">
        <v>5</v>
      </c>
      <c r="G49" s="13">
        <v>480.2</v>
      </c>
      <c r="H49" s="14">
        <f t="shared" si="2"/>
        <v>2401</v>
      </c>
    </row>
    <row r="50" customFormat="1" ht="36" spans="1:8">
      <c r="A50" s="8">
        <v>45</v>
      </c>
      <c r="B50" s="11" t="s">
        <v>151</v>
      </c>
      <c r="C50" s="11" t="s">
        <v>133</v>
      </c>
      <c r="D50" s="11" t="s">
        <v>152</v>
      </c>
      <c r="E50" s="9" t="s">
        <v>114</v>
      </c>
      <c r="F50" s="12">
        <v>11</v>
      </c>
      <c r="G50" s="13">
        <v>573.58</v>
      </c>
      <c r="H50" s="14">
        <f t="shared" si="2"/>
        <v>6309.38</v>
      </c>
    </row>
    <row r="51" customFormat="1" ht="36" spans="1:8">
      <c r="A51" s="8">
        <v>46</v>
      </c>
      <c r="B51" s="11" t="s">
        <v>153</v>
      </c>
      <c r="C51" s="11" t="s">
        <v>133</v>
      </c>
      <c r="D51" s="11" t="s">
        <v>154</v>
      </c>
      <c r="E51" s="9" t="s">
        <v>114</v>
      </c>
      <c r="F51" s="12">
        <v>1</v>
      </c>
      <c r="G51" s="13">
        <v>393.93</v>
      </c>
      <c r="H51" s="14">
        <f t="shared" si="2"/>
        <v>393.93</v>
      </c>
    </row>
    <row r="52" customFormat="1" ht="36" spans="1:8">
      <c r="A52" s="8">
        <v>47</v>
      </c>
      <c r="B52" s="11" t="s">
        <v>155</v>
      </c>
      <c r="C52" s="11" t="s">
        <v>133</v>
      </c>
      <c r="D52" s="11" t="s">
        <v>156</v>
      </c>
      <c r="E52" s="9" t="s">
        <v>114</v>
      </c>
      <c r="F52" s="12">
        <v>1</v>
      </c>
      <c r="G52" s="13">
        <v>415.24</v>
      </c>
      <c r="H52" s="14">
        <f t="shared" si="2"/>
        <v>415.24</v>
      </c>
    </row>
    <row r="53" customFormat="1" ht="36" spans="1:8">
      <c r="A53" s="8">
        <v>48</v>
      </c>
      <c r="B53" s="11" t="s">
        <v>157</v>
      </c>
      <c r="C53" s="11" t="s">
        <v>133</v>
      </c>
      <c r="D53" s="11" t="s">
        <v>158</v>
      </c>
      <c r="E53" s="9" t="s">
        <v>114</v>
      </c>
      <c r="F53" s="12">
        <v>5</v>
      </c>
      <c r="G53" s="13">
        <v>851.05</v>
      </c>
      <c r="H53" s="14">
        <f t="shared" si="2"/>
        <v>4255.25</v>
      </c>
    </row>
    <row r="54" customFormat="1" ht="36" spans="1:8">
      <c r="A54" s="8">
        <v>49</v>
      </c>
      <c r="B54" s="11" t="s">
        <v>159</v>
      </c>
      <c r="C54" s="11" t="s">
        <v>133</v>
      </c>
      <c r="D54" s="11" t="s">
        <v>160</v>
      </c>
      <c r="E54" s="9" t="s">
        <v>114</v>
      </c>
      <c r="F54" s="12">
        <v>9</v>
      </c>
      <c r="G54" s="13">
        <v>914.99</v>
      </c>
      <c r="H54" s="14">
        <f t="shared" si="2"/>
        <v>8234.91</v>
      </c>
    </row>
    <row r="55" customFormat="1" ht="36" spans="1:8">
      <c r="A55" s="8">
        <v>50</v>
      </c>
      <c r="B55" s="11" t="s">
        <v>161</v>
      </c>
      <c r="C55" s="11" t="s">
        <v>133</v>
      </c>
      <c r="D55" s="11" t="s">
        <v>162</v>
      </c>
      <c r="E55" s="9" t="s">
        <v>114</v>
      </c>
      <c r="F55" s="12">
        <v>1</v>
      </c>
      <c r="G55" s="13">
        <v>1053.03</v>
      </c>
      <c r="H55" s="14">
        <f t="shared" si="2"/>
        <v>1053.03</v>
      </c>
    </row>
    <row r="56" customFormat="1" ht="36" spans="1:8">
      <c r="A56" s="8">
        <v>51</v>
      </c>
      <c r="B56" s="11" t="s">
        <v>163</v>
      </c>
      <c r="C56" s="11" t="s">
        <v>133</v>
      </c>
      <c r="D56" s="11" t="s">
        <v>164</v>
      </c>
      <c r="E56" s="9" t="s">
        <v>114</v>
      </c>
      <c r="F56" s="12">
        <v>4</v>
      </c>
      <c r="G56" s="13">
        <v>978.94</v>
      </c>
      <c r="H56" s="14">
        <f t="shared" si="2"/>
        <v>3915.76</v>
      </c>
    </row>
    <row r="57" customFormat="1" ht="36" spans="1:8">
      <c r="A57" s="8">
        <v>52</v>
      </c>
      <c r="B57" s="11" t="s">
        <v>165</v>
      </c>
      <c r="C57" s="11" t="s">
        <v>133</v>
      </c>
      <c r="D57" s="11" t="s">
        <v>166</v>
      </c>
      <c r="E57" s="9" t="s">
        <v>114</v>
      </c>
      <c r="F57" s="12">
        <v>1</v>
      </c>
      <c r="G57" s="13">
        <v>1134.23</v>
      </c>
      <c r="H57" s="14">
        <f t="shared" si="2"/>
        <v>1134.23</v>
      </c>
    </row>
    <row r="58" customFormat="1" ht="36" spans="1:8">
      <c r="A58" s="8">
        <v>53</v>
      </c>
      <c r="B58" s="11" t="s">
        <v>167</v>
      </c>
      <c r="C58" s="11" t="s">
        <v>133</v>
      </c>
      <c r="D58" s="11" t="s">
        <v>168</v>
      </c>
      <c r="E58" s="9" t="s">
        <v>114</v>
      </c>
      <c r="F58" s="12">
        <v>2</v>
      </c>
      <c r="G58" s="13">
        <v>1042.87</v>
      </c>
      <c r="H58" s="14">
        <f t="shared" si="2"/>
        <v>2085.74</v>
      </c>
    </row>
    <row r="59" customFormat="1" ht="36" spans="1:8">
      <c r="A59" s="8">
        <v>54</v>
      </c>
      <c r="B59" s="11" t="s">
        <v>169</v>
      </c>
      <c r="C59" s="11" t="s">
        <v>133</v>
      </c>
      <c r="D59" s="11" t="s">
        <v>170</v>
      </c>
      <c r="E59" s="9" t="s">
        <v>114</v>
      </c>
      <c r="F59" s="12">
        <v>3</v>
      </c>
      <c r="G59" s="13">
        <v>1355.15</v>
      </c>
      <c r="H59" s="14">
        <f t="shared" si="2"/>
        <v>4065.45</v>
      </c>
    </row>
    <row r="60" customFormat="1" ht="36" spans="1:8">
      <c r="A60" s="8">
        <v>55</v>
      </c>
      <c r="B60" s="11" t="s">
        <v>171</v>
      </c>
      <c r="C60" s="11" t="s">
        <v>133</v>
      </c>
      <c r="D60" s="11" t="s">
        <v>172</v>
      </c>
      <c r="E60" s="9" t="s">
        <v>114</v>
      </c>
      <c r="F60" s="12">
        <v>2</v>
      </c>
      <c r="G60" s="13">
        <v>1246.55</v>
      </c>
      <c r="H60" s="14">
        <f t="shared" si="2"/>
        <v>2493.1</v>
      </c>
    </row>
    <row r="61" customFormat="1" ht="36" spans="1:8">
      <c r="A61" s="8">
        <v>56</v>
      </c>
      <c r="B61" s="11" t="s">
        <v>173</v>
      </c>
      <c r="C61" s="11" t="s">
        <v>133</v>
      </c>
      <c r="D61" s="11" t="s">
        <v>174</v>
      </c>
      <c r="E61" s="9" t="s">
        <v>114</v>
      </c>
      <c r="F61" s="12">
        <v>1</v>
      </c>
      <c r="G61" s="13">
        <v>1436.35</v>
      </c>
      <c r="H61" s="14">
        <f t="shared" si="2"/>
        <v>1436.35</v>
      </c>
    </row>
    <row r="62" customFormat="1" ht="36" spans="1:8">
      <c r="A62" s="8">
        <v>57</v>
      </c>
      <c r="B62" s="11" t="s">
        <v>175</v>
      </c>
      <c r="C62" s="11" t="s">
        <v>133</v>
      </c>
      <c r="D62" s="11" t="s">
        <v>176</v>
      </c>
      <c r="E62" s="9" t="s">
        <v>114</v>
      </c>
      <c r="F62" s="12">
        <v>23</v>
      </c>
      <c r="G62" s="13">
        <v>140.54</v>
      </c>
      <c r="H62" s="14">
        <f t="shared" si="2"/>
        <v>3232.42</v>
      </c>
    </row>
    <row r="63" customFormat="1" ht="36" spans="1:8">
      <c r="A63" s="8">
        <v>58</v>
      </c>
      <c r="B63" s="11" t="s">
        <v>177</v>
      </c>
      <c r="C63" s="11" t="s">
        <v>133</v>
      </c>
      <c r="D63" s="11" t="s">
        <v>178</v>
      </c>
      <c r="E63" s="9" t="s">
        <v>114</v>
      </c>
      <c r="F63" s="12">
        <v>1</v>
      </c>
      <c r="G63" s="13">
        <v>148.67</v>
      </c>
      <c r="H63" s="14">
        <f t="shared" si="2"/>
        <v>148.67</v>
      </c>
    </row>
    <row r="64" customFormat="1" ht="36" spans="1:8">
      <c r="A64" s="8">
        <v>59</v>
      </c>
      <c r="B64" s="11" t="s">
        <v>179</v>
      </c>
      <c r="C64" s="11" t="s">
        <v>133</v>
      </c>
      <c r="D64" s="11" t="s">
        <v>180</v>
      </c>
      <c r="E64" s="9" t="s">
        <v>114</v>
      </c>
      <c r="F64" s="12">
        <v>19</v>
      </c>
      <c r="G64" s="13">
        <v>148.66</v>
      </c>
      <c r="H64" s="14">
        <f t="shared" si="2"/>
        <v>2824.54</v>
      </c>
    </row>
    <row r="65" customFormat="1" ht="36" spans="1:8">
      <c r="A65" s="8">
        <v>60</v>
      </c>
      <c r="B65" s="11" t="s">
        <v>181</v>
      </c>
      <c r="C65" s="11" t="s">
        <v>133</v>
      </c>
      <c r="D65" s="11" t="s">
        <v>182</v>
      </c>
      <c r="E65" s="9" t="s">
        <v>114</v>
      </c>
      <c r="F65" s="12">
        <v>2</v>
      </c>
      <c r="G65" s="13">
        <v>158.82</v>
      </c>
      <c r="H65" s="14">
        <f t="shared" si="2"/>
        <v>317.64</v>
      </c>
    </row>
    <row r="66" customFormat="1" ht="36" spans="1:8">
      <c r="A66" s="8">
        <v>61</v>
      </c>
      <c r="B66" s="11" t="s">
        <v>183</v>
      </c>
      <c r="C66" s="11" t="s">
        <v>133</v>
      </c>
      <c r="D66" s="11" t="s">
        <v>184</v>
      </c>
      <c r="E66" s="9" t="s">
        <v>114</v>
      </c>
      <c r="F66" s="12">
        <v>1</v>
      </c>
      <c r="G66" s="13">
        <v>171.51</v>
      </c>
      <c r="H66" s="14">
        <f t="shared" ref="H66:H129" si="3">F66*G66</f>
        <v>171.51</v>
      </c>
    </row>
    <row r="67" customFormat="1" ht="36" spans="1:8">
      <c r="A67" s="8">
        <v>62</v>
      </c>
      <c r="B67" s="11" t="s">
        <v>185</v>
      </c>
      <c r="C67" s="11" t="s">
        <v>133</v>
      </c>
      <c r="D67" s="11" t="s">
        <v>186</v>
      </c>
      <c r="E67" s="9" t="s">
        <v>114</v>
      </c>
      <c r="F67" s="12">
        <v>2</v>
      </c>
      <c r="G67" s="13">
        <v>188</v>
      </c>
      <c r="H67" s="14">
        <f t="shared" si="3"/>
        <v>376</v>
      </c>
    </row>
    <row r="68" customFormat="1" ht="36" spans="1:8">
      <c r="A68" s="8">
        <v>63</v>
      </c>
      <c r="B68" s="11" t="s">
        <v>187</v>
      </c>
      <c r="C68" s="11" t="s">
        <v>133</v>
      </c>
      <c r="D68" s="11" t="s">
        <v>188</v>
      </c>
      <c r="E68" s="9" t="s">
        <v>114</v>
      </c>
      <c r="F68" s="12">
        <v>1</v>
      </c>
      <c r="G68" s="13">
        <v>210.39</v>
      </c>
      <c r="H68" s="14">
        <f t="shared" si="3"/>
        <v>210.39</v>
      </c>
    </row>
    <row r="69" customFormat="1" ht="36" spans="1:8">
      <c r="A69" s="8">
        <v>64</v>
      </c>
      <c r="B69" s="11" t="s">
        <v>189</v>
      </c>
      <c r="C69" s="11" t="s">
        <v>133</v>
      </c>
      <c r="D69" s="11" t="s">
        <v>190</v>
      </c>
      <c r="E69" s="9" t="s">
        <v>114</v>
      </c>
      <c r="F69" s="12">
        <v>14</v>
      </c>
      <c r="G69" s="13">
        <v>235.95</v>
      </c>
      <c r="H69" s="14">
        <f t="shared" si="3"/>
        <v>3303.3</v>
      </c>
    </row>
    <row r="70" customFormat="1" ht="36" spans="1:8">
      <c r="A70" s="8">
        <v>65</v>
      </c>
      <c r="B70" s="11" t="s">
        <v>191</v>
      </c>
      <c r="C70" s="11" t="s">
        <v>133</v>
      </c>
      <c r="D70" s="11" t="s">
        <v>192</v>
      </c>
      <c r="E70" s="9" t="s">
        <v>114</v>
      </c>
      <c r="F70" s="12">
        <v>31</v>
      </c>
      <c r="G70" s="13">
        <v>270.46</v>
      </c>
      <c r="H70" s="14">
        <f t="shared" si="3"/>
        <v>8384.26</v>
      </c>
    </row>
    <row r="71" customFormat="1" ht="36" spans="1:8">
      <c r="A71" s="8">
        <v>66</v>
      </c>
      <c r="B71" s="11" t="s">
        <v>193</v>
      </c>
      <c r="C71" s="11" t="s">
        <v>133</v>
      </c>
      <c r="D71" s="11" t="s">
        <v>194</v>
      </c>
      <c r="E71" s="9" t="s">
        <v>114</v>
      </c>
      <c r="F71" s="12">
        <v>5</v>
      </c>
      <c r="G71" s="13">
        <v>377.78</v>
      </c>
      <c r="H71" s="14">
        <f t="shared" si="3"/>
        <v>1888.9</v>
      </c>
    </row>
    <row r="72" customFormat="1" ht="36" spans="1:8">
      <c r="A72" s="8">
        <v>67</v>
      </c>
      <c r="B72" s="11" t="s">
        <v>195</v>
      </c>
      <c r="C72" s="11" t="s">
        <v>133</v>
      </c>
      <c r="D72" s="11" t="s">
        <v>196</v>
      </c>
      <c r="E72" s="9" t="s">
        <v>114</v>
      </c>
      <c r="F72" s="12">
        <v>1</v>
      </c>
      <c r="G72" s="13">
        <v>521.65</v>
      </c>
      <c r="H72" s="14">
        <f t="shared" si="3"/>
        <v>521.65</v>
      </c>
    </row>
    <row r="73" customFormat="1" ht="36" spans="1:8">
      <c r="A73" s="8">
        <v>68</v>
      </c>
      <c r="B73" s="11" t="s">
        <v>197</v>
      </c>
      <c r="C73" s="11" t="s">
        <v>133</v>
      </c>
      <c r="D73" s="11" t="s">
        <v>198</v>
      </c>
      <c r="E73" s="9" t="s">
        <v>114</v>
      </c>
      <c r="F73" s="12">
        <v>3</v>
      </c>
      <c r="G73" s="13">
        <v>569.61</v>
      </c>
      <c r="H73" s="14">
        <f t="shared" si="3"/>
        <v>1708.83</v>
      </c>
    </row>
    <row r="74" customFormat="1" ht="36" spans="1:8">
      <c r="A74" s="8">
        <v>69</v>
      </c>
      <c r="B74" s="11" t="s">
        <v>199</v>
      </c>
      <c r="C74" s="11" t="s">
        <v>133</v>
      </c>
      <c r="D74" s="11" t="s">
        <v>200</v>
      </c>
      <c r="E74" s="9" t="s">
        <v>114</v>
      </c>
      <c r="F74" s="12">
        <v>9</v>
      </c>
      <c r="G74" s="13">
        <v>633.54</v>
      </c>
      <c r="H74" s="14">
        <f t="shared" si="3"/>
        <v>5701.86</v>
      </c>
    </row>
    <row r="75" customFormat="1" ht="36" spans="1:8">
      <c r="A75" s="8">
        <v>70</v>
      </c>
      <c r="B75" s="11" t="s">
        <v>201</v>
      </c>
      <c r="C75" s="11" t="s">
        <v>133</v>
      </c>
      <c r="D75" s="11" t="s">
        <v>202</v>
      </c>
      <c r="E75" s="9" t="s">
        <v>114</v>
      </c>
      <c r="F75" s="12">
        <v>1</v>
      </c>
      <c r="G75" s="13">
        <v>771.59</v>
      </c>
      <c r="H75" s="14">
        <f t="shared" si="3"/>
        <v>771.59</v>
      </c>
    </row>
    <row r="76" customFormat="1" ht="36" spans="1:8">
      <c r="A76" s="8">
        <v>71</v>
      </c>
      <c r="B76" s="11" t="s">
        <v>203</v>
      </c>
      <c r="C76" s="11" t="s">
        <v>133</v>
      </c>
      <c r="D76" s="11" t="s">
        <v>204</v>
      </c>
      <c r="E76" s="9" t="s">
        <v>114</v>
      </c>
      <c r="F76" s="12">
        <v>2</v>
      </c>
      <c r="G76" s="13">
        <v>697.5</v>
      </c>
      <c r="H76" s="14">
        <f t="shared" si="3"/>
        <v>1395</v>
      </c>
    </row>
    <row r="77" customFormat="1" ht="36" spans="1:8">
      <c r="A77" s="8">
        <v>72</v>
      </c>
      <c r="B77" s="11" t="s">
        <v>205</v>
      </c>
      <c r="C77" s="11" t="s">
        <v>133</v>
      </c>
      <c r="D77" s="11" t="s">
        <v>206</v>
      </c>
      <c r="E77" s="9" t="s">
        <v>114</v>
      </c>
      <c r="F77" s="12">
        <v>2</v>
      </c>
      <c r="G77" s="13">
        <v>802.58</v>
      </c>
      <c r="H77" s="14">
        <f t="shared" si="3"/>
        <v>1605.16</v>
      </c>
    </row>
    <row r="78" customFormat="1" ht="36" spans="1:8">
      <c r="A78" s="8">
        <v>73</v>
      </c>
      <c r="B78" s="11" t="s">
        <v>207</v>
      </c>
      <c r="C78" s="11" t="s">
        <v>133</v>
      </c>
      <c r="D78" s="11" t="s">
        <v>208</v>
      </c>
      <c r="E78" s="9" t="s">
        <v>114</v>
      </c>
      <c r="F78" s="12">
        <v>2</v>
      </c>
      <c r="G78" s="13">
        <v>975.12</v>
      </c>
      <c r="H78" s="14">
        <f t="shared" si="3"/>
        <v>1950.24</v>
      </c>
    </row>
    <row r="79" customFormat="1" ht="36" spans="1:8">
      <c r="A79" s="8">
        <v>74</v>
      </c>
      <c r="B79" s="11" t="s">
        <v>209</v>
      </c>
      <c r="C79" s="11" t="s">
        <v>133</v>
      </c>
      <c r="D79" s="11" t="s">
        <v>210</v>
      </c>
      <c r="E79" s="9" t="s">
        <v>114</v>
      </c>
      <c r="F79" s="12">
        <v>2</v>
      </c>
      <c r="G79" s="13">
        <v>866.52</v>
      </c>
      <c r="H79" s="14">
        <f t="shared" si="3"/>
        <v>1733.04</v>
      </c>
    </row>
    <row r="80" customFormat="1" ht="36" spans="1:8">
      <c r="A80" s="8">
        <v>75</v>
      </c>
      <c r="B80" s="11" t="s">
        <v>211</v>
      </c>
      <c r="C80" s="11" t="s">
        <v>133</v>
      </c>
      <c r="D80" s="11" t="s">
        <v>212</v>
      </c>
      <c r="E80" s="9" t="s">
        <v>114</v>
      </c>
      <c r="F80" s="12">
        <v>2</v>
      </c>
      <c r="G80" s="13">
        <v>1056.32</v>
      </c>
      <c r="H80" s="14">
        <f t="shared" si="3"/>
        <v>2112.64</v>
      </c>
    </row>
    <row r="81" customFormat="1" ht="36" spans="1:8">
      <c r="A81" s="8">
        <v>76</v>
      </c>
      <c r="B81" s="11" t="s">
        <v>213</v>
      </c>
      <c r="C81" s="11" t="s">
        <v>133</v>
      </c>
      <c r="D81" s="11" t="s">
        <v>214</v>
      </c>
      <c r="E81" s="9" t="s">
        <v>114</v>
      </c>
      <c r="F81" s="12">
        <v>1</v>
      </c>
      <c r="G81" s="13">
        <v>536.43</v>
      </c>
      <c r="H81" s="14">
        <f t="shared" si="3"/>
        <v>536.43</v>
      </c>
    </row>
    <row r="82" customFormat="1" ht="36" spans="1:8">
      <c r="A82" s="8">
        <v>77</v>
      </c>
      <c r="B82" s="11" t="s">
        <v>215</v>
      </c>
      <c r="C82" s="11" t="s">
        <v>216</v>
      </c>
      <c r="D82" s="11" t="s">
        <v>217</v>
      </c>
      <c r="E82" s="9" t="s">
        <v>114</v>
      </c>
      <c r="F82" s="12">
        <v>27</v>
      </c>
      <c r="G82" s="13">
        <v>145.36</v>
      </c>
      <c r="H82" s="14">
        <f t="shared" si="3"/>
        <v>3924.72</v>
      </c>
    </row>
    <row r="83" customFormat="1" ht="36" spans="1:8">
      <c r="A83" s="8">
        <v>78</v>
      </c>
      <c r="B83" s="11" t="s">
        <v>218</v>
      </c>
      <c r="C83" s="11" t="s">
        <v>216</v>
      </c>
      <c r="D83" s="11" t="s">
        <v>219</v>
      </c>
      <c r="E83" s="9" t="s">
        <v>114</v>
      </c>
      <c r="F83" s="12">
        <v>51</v>
      </c>
      <c r="G83" s="13">
        <v>217.57</v>
      </c>
      <c r="H83" s="14">
        <f t="shared" si="3"/>
        <v>11096.07</v>
      </c>
    </row>
    <row r="84" customFormat="1" ht="36" spans="1:8">
      <c r="A84" s="8">
        <v>79</v>
      </c>
      <c r="B84" s="11" t="s">
        <v>220</v>
      </c>
      <c r="C84" s="11" t="s">
        <v>216</v>
      </c>
      <c r="D84" s="11" t="s">
        <v>221</v>
      </c>
      <c r="E84" s="9" t="s">
        <v>114</v>
      </c>
      <c r="F84" s="12">
        <v>2</v>
      </c>
      <c r="G84" s="13">
        <v>1365.85</v>
      </c>
      <c r="H84" s="14">
        <f t="shared" si="3"/>
        <v>2731.7</v>
      </c>
    </row>
    <row r="85" customFormat="1" ht="36" spans="1:8">
      <c r="A85" s="8">
        <v>80</v>
      </c>
      <c r="B85" s="11" t="s">
        <v>222</v>
      </c>
      <c r="C85" s="11" t="s">
        <v>216</v>
      </c>
      <c r="D85" s="11" t="s">
        <v>223</v>
      </c>
      <c r="E85" s="9" t="s">
        <v>114</v>
      </c>
      <c r="F85" s="12">
        <v>28</v>
      </c>
      <c r="G85" s="13">
        <v>229.94</v>
      </c>
      <c r="H85" s="14">
        <f t="shared" si="3"/>
        <v>6438.32</v>
      </c>
    </row>
    <row r="86" customFormat="1" ht="36" spans="1:8">
      <c r="A86" s="8">
        <v>81</v>
      </c>
      <c r="B86" s="11" t="s">
        <v>224</v>
      </c>
      <c r="C86" s="11" t="s">
        <v>216</v>
      </c>
      <c r="D86" s="11" t="s">
        <v>225</v>
      </c>
      <c r="E86" s="9" t="s">
        <v>114</v>
      </c>
      <c r="F86" s="12">
        <v>2683</v>
      </c>
      <c r="G86" s="13">
        <v>298.65</v>
      </c>
      <c r="H86" s="14">
        <f t="shared" si="3"/>
        <v>801277.95</v>
      </c>
    </row>
    <row r="87" customFormat="1" ht="36" spans="1:8">
      <c r="A87" s="8">
        <v>82</v>
      </c>
      <c r="B87" s="11" t="s">
        <v>226</v>
      </c>
      <c r="C87" s="11" t="s">
        <v>216</v>
      </c>
      <c r="D87" s="11" t="s">
        <v>227</v>
      </c>
      <c r="E87" s="9" t="s">
        <v>114</v>
      </c>
      <c r="F87" s="12">
        <v>242</v>
      </c>
      <c r="G87" s="13">
        <v>430.96</v>
      </c>
      <c r="H87" s="14">
        <f t="shared" si="3"/>
        <v>104292.32</v>
      </c>
    </row>
    <row r="88" customFormat="1" ht="48" spans="1:8">
      <c r="A88" s="8">
        <v>83</v>
      </c>
      <c r="B88" s="11" t="s">
        <v>228</v>
      </c>
      <c r="C88" s="11" t="s">
        <v>216</v>
      </c>
      <c r="D88" s="11" t="s">
        <v>229</v>
      </c>
      <c r="E88" s="9" t="s">
        <v>114</v>
      </c>
      <c r="F88" s="12">
        <v>38</v>
      </c>
      <c r="G88" s="13">
        <v>399.91</v>
      </c>
      <c r="H88" s="14">
        <f t="shared" si="3"/>
        <v>15196.58</v>
      </c>
    </row>
    <row r="89" customFormat="1" ht="48" spans="1:8">
      <c r="A89" s="8">
        <v>84</v>
      </c>
      <c r="B89" s="11" t="s">
        <v>230</v>
      </c>
      <c r="C89" s="11" t="s">
        <v>216</v>
      </c>
      <c r="D89" s="11" t="s">
        <v>231</v>
      </c>
      <c r="E89" s="9" t="s">
        <v>114</v>
      </c>
      <c r="F89" s="12">
        <v>354</v>
      </c>
      <c r="G89" s="13">
        <v>399.91</v>
      </c>
      <c r="H89" s="14">
        <f t="shared" si="3"/>
        <v>141568.14</v>
      </c>
    </row>
    <row r="90" customFormat="1" ht="36" spans="1:8">
      <c r="A90" s="8">
        <v>85</v>
      </c>
      <c r="B90" s="11" t="s">
        <v>232</v>
      </c>
      <c r="C90" s="11" t="s">
        <v>216</v>
      </c>
      <c r="D90" s="11" t="s">
        <v>233</v>
      </c>
      <c r="E90" s="9" t="s">
        <v>114</v>
      </c>
      <c r="F90" s="12">
        <v>11</v>
      </c>
      <c r="G90" s="13">
        <v>179.55</v>
      </c>
      <c r="H90" s="14">
        <f t="shared" si="3"/>
        <v>1975.05</v>
      </c>
    </row>
    <row r="91" customFormat="1" ht="36" spans="1:8">
      <c r="A91" s="8">
        <v>86</v>
      </c>
      <c r="B91" s="11" t="s">
        <v>234</v>
      </c>
      <c r="C91" s="11" t="s">
        <v>216</v>
      </c>
      <c r="D91" s="11" t="s">
        <v>235</v>
      </c>
      <c r="E91" s="9" t="s">
        <v>114</v>
      </c>
      <c r="F91" s="12">
        <v>2</v>
      </c>
      <c r="G91" s="13">
        <v>207.78</v>
      </c>
      <c r="H91" s="14">
        <f t="shared" si="3"/>
        <v>415.56</v>
      </c>
    </row>
    <row r="92" customFormat="1" ht="36" spans="1:8">
      <c r="A92" s="8">
        <v>87</v>
      </c>
      <c r="B92" s="11" t="s">
        <v>236</v>
      </c>
      <c r="C92" s="11" t="s">
        <v>216</v>
      </c>
      <c r="D92" s="11" t="s">
        <v>237</v>
      </c>
      <c r="E92" s="9" t="s">
        <v>114</v>
      </c>
      <c r="F92" s="12">
        <v>11</v>
      </c>
      <c r="G92" s="13">
        <v>279.02</v>
      </c>
      <c r="H92" s="14">
        <f t="shared" si="3"/>
        <v>3069.22</v>
      </c>
    </row>
    <row r="93" customFormat="1" ht="36" spans="1:8">
      <c r="A93" s="8">
        <v>88</v>
      </c>
      <c r="B93" s="11" t="s">
        <v>238</v>
      </c>
      <c r="C93" s="11" t="s">
        <v>216</v>
      </c>
      <c r="D93" s="11" t="s">
        <v>239</v>
      </c>
      <c r="E93" s="9" t="s">
        <v>114</v>
      </c>
      <c r="F93" s="12">
        <v>14</v>
      </c>
      <c r="G93" s="13">
        <v>194.95</v>
      </c>
      <c r="H93" s="14">
        <f t="shared" si="3"/>
        <v>2729.3</v>
      </c>
    </row>
    <row r="94" customFormat="1" ht="36" spans="1:8">
      <c r="A94" s="8">
        <v>89</v>
      </c>
      <c r="B94" s="11" t="s">
        <v>240</v>
      </c>
      <c r="C94" s="11" t="s">
        <v>216</v>
      </c>
      <c r="D94" s="11" t="s">
        <v>241</v>
      </c>
      <c r="E94" s="9" t="s">
        <v>114</v>
      </c>
      <c r="F94" s="12">
        <v>4</v>
      </c>
      <c r="G94" s="13">
        <v>240.53</v>
      </c>
      <c r="H94" s="14">
        <f t="shared" si="3"/>
        <v>962.12</v>
      </c>
    </row>
    <row r="95" customFormat="1" ht="36" spans="1:8">
      <c r="A95" s="8">
        <v>90</v>
      </c>
      <c r="B95" s="11" t="s">
        <v>242</v>
      </c>
      <c r="C95" s="11" t="s">
        <v>216</v>
      </c>
      <c r="D95" s="11" t="s">
        <v>243</v>
      </c>
      <c r="E95" s="9" t="s">
        <v>114</v>
      </c>
      <c r="F95" s="12">
        <v>42</v>
      </c>
      <c r="G95" s="13">
        <v>248.23</v>
      </c>
      <c r="H95" s="14">
        <f t="shared" si="3"/>
        <v>10425.66</v>
      </c>
    </row>
    <row r="96" customFormat="1" ht="36" spans="1:8">
      <c r="A96" s="8">
        <v>91</v>
      </c>
      <c r="B96" s="11" t="s">
        <v>244</v>
      </c>
      <c r="C96" s="11" t="s">
        <v>216</v>
      </c>
      <c r="D96" s="11" t="s">
        <v>245</v>
      </c>
      <c r="E96" s="9" t="s">
        <v>114</v>
      </c>
      <c r="F96" s="12">
        <v>53</v>
      </c>
      <c r="G96" s="13">
        <v>372.97</v>
      </c>
      <c r="H96" s="14">
        <f t="shared" si="3"/>
        <v>19767.41</v>
      </c>
    </row>
    <row r="97" customFormat="1" ht="36" spans="1:8">
      <c r="A97" s="8">
        <v>92</v>
      </c>
      <c r="B97" s="11" t="s">
        <v>246</v>
      </c>
      <c r="C97" s="11" t="s">
        <v>216</v>
      </c>
      <c r="D97" s="11" t="s">
        <v>247</v>
      </c>
      <c r="E97" s="9" t="s">
        <v>114</v>
      </c>
      <c r="F97" s="12">
        <v>283</v>
      </c>
      <c r="G97" s="13">
        <v>465.36</v>
      </c>
      <c r="H97" s="14">
        <f t="shared" si="3"/>
        <v>131696.88</v>
      </c>
    </row>
    <row r="98" customFormat="1" ht="36" spans="1:8">
      <c r="A98" s="8">
        <v>93</v>
      </c>
      <c r="B98" s="11" t="s">
        <v>248</v>
      </c>
      <c r="C98" s="11" t="s">
        <v>216</v>
      </c>
      <c r="D98" s="11" t="s">
        <v>249</v>
      </c>
      <c r="E98" s="9" t="s">
        <v>114</v>
      </c>
      <c r="F98" s="12">
        <v>203</v>
      </c>
      <c r="G98" s="13">
        <v>326.77</v>
      </c>
      <c r="H98" s="14">
        <f t="shared" si="3"/>
        <v>66334.31</v>
      </c>
    </row>
    <row r="99" customFormat="1" ht="36" spans="1:8">
      <c r="A99" s="8">
        <v>94</v>
      </c>
      <c r="B99" s="11" t="s">
        <v>250</v>
      </c>
      <c r="C99" s="11" t="s">
        <v>216</v>
      </c>
      <c r="D99" s="11" t="s">
        <v>251</v>
      </c>
      <c r="E99" s="9" t="s">
        <v>114</v>
      </c>
      <c r="F99" s="12">
        <v>2</v>
      </c>
      <c r="G99" s="13">
        <v>535.58</v>
      </c>
      <c r="H99" s="14">
        <f t="shared" si="3"/>
        <v>1071.16</v>
      </c>
    </row>
    <row r="100" customFormat="1" ht="36" spans="1:8">
      <c r="A100" s="8">
        <v>95</v>
      </c>
      <c r="B100" s="11" t="s">
        <v>252</v>
      </c>
      <c r="C100" s="11" t="s">
        <v>216</v>
      </c>
      <c r="D100" s="11" t="s">
        <v>253</v>
      </c>
      <c r="E100" s="9" t="s">
        <v>114</v>
      </c>
      <c r="F100" s="12">
        <v>4</v>
      </c>
      <c r="G100" s="13">
        <v>399.6</v>
      </c>
      <c r="H100" s="14">
        <f t="shared" si="3"/>
        <v>1598.4</v>
      </c>
    </row>
    <row r="101" customFormat="1" ht="36" spans="1:8">
      <c r="A101" s="8">
        <v>96</v>
      </c>
      <c r="B101" s="11" t="s">
        <v>254</v>
      </c>
      <c r="C101" s="11" t="s">
        <v>216</v>
      </c>
      <c r="D101" s="11" t="s">
        <v>255</v>
      </c>
      <c r="E101" s="9" t="s">
        <v>114</v>
      </c>
      <c r="F101" s="12">
        <v>12</v>
      </c>
      <c r="G101" s="13">
        <v>403.45</v>
      </c>
      <c r="H101" s="14">
        <f t="shared" si="3"/>
        <v>4841.4</v>
      </c>
    </row>
    <row r="102" customFormat="1" ht="36" spans="1:8">
      <c r="A102" s="8">
        <v>97</v>
      </c>
      <c r="B102" s="11" t="s">
        <v>256</v>
      </c>
      <c r="C102" s="11" t="s">
        <v>216</v>
      </c>
      <c r="D102" s="11" t="s">
        <v>257</v>
      </c>
      <c r="E102" s="9" t="s">
        <v>114</v>
      </c>
      <c r="F102" s="12">
        <v>1</v>
      </c>
      <c r="G102" s="13">
        <v>863.6</v>
      </c>
      <c r="H102" s="14">
        <f t="shared" si="3"/>
        <v>863.6</v>
      </c>
    </row>
    <row r="103" customFormat="1" ht="36" spans="1:8">
      <c r="A103" s="8">
        <v>98</v>
      </c>
      <c r="B103" s="11" t="s">
        <v>258</v>
      </c>
      <c r="C103" s="11" t="s">
        <v>216</v>
      </c>
      <c r="D103" s="11" t="s">
        <v>259</v>
      </c>
      <c r="E103" s="9" t="s">
        <v>114</v>
      </c>
      <c r="F103" s="12">
        <v>1</v>
      </c>
      <c r="G103" s="13">
        <v>1191.34</v>
      </c>
      <c r="H103" s="14">
        <f t="shared" si="3"/>
        <v>1191.34</v>
      </c>
    </row>
    <row r="104" customFormat="1" ht="36" spans="1:8">
      <c r="A104" s="8">
        <v>99</v>
      </c>
      <c r="B104" s="11" t="s">
        <v>260</v>
      </c>
      <c r="C104" s="11" t="s">
        <v>216</v>
      </c>
      <c r="D104" s="11" t="s">
        <v>261</v>
      </c>
      <c r="E104" s="9" t="s">
        <v>114</v>
      </c>
      <c r="F104" s="12">
        <v>1</v>
      </c>
      <c r="G104" s="13">
        <v>1373.55</v>
      </c>
      <c r="H104" s="14">
        <f t="shared" si="3"/>
        <v>1373.55</v>
      </c>
    </row>
    <row r="105" customFormat="1" ht="36" spans="1:8">
      <c r="A105" s="8">
        <v>100</v>
      </c>
      <c r="B105" s="11" t="s">
        <v>262</v>
      </c>
      <c r="C105" s="11" t="s">
        <v>216</v>
      </c>
      <c r="D105" s="11" t="s">
        <v>263</v>
      </c>
      <c r="E105" s="9" t="s">
        <v>114</v>
      </c>
      <c r="F105" s="12">
        <v>1</v>
      </c>
      <c r="G105" s="13">
        <v>1285.65</v>
      </c>
      <c r="H105" s="14">
        <f t="shared" si="3"/>
        <v>1285.65</v>
      </c>
    </row>
    <row r="106" customFormat="1" ht="36" spans="1:8">
      <c r="A106" s="8">
        <v>101</v>
      </c>
      <c r="B106" s="11" t="s">
        <v>264</v>
      </c>
      <c r="C106" s="11" t="s">
        <v>216</v>
      </c>
      <c r="D106" s="11" t="s">
        <v>265</v>
      </c>
      <c r="E106" s="9" t="s">
        <v>114</v>
      </c>
      <c r="F106" s="12">
        <v>3</v>
      </c>
      <c r="G106" s="13">
        <v>252.95</v>
      </c>
      <c r="H106" s="14">
        <f t="shared" si="3"/>
        <v>758.85</v>
      </c>
    </row>
    <row r="107" customFormat="1" ht="36" spans="1:8">
      <c r="A107" s="8">
        <v>102</v>
      </c>
      <c r="B107" s="11" t="s">
        <v>266</v>
      </c>
      <c r="C107" s="11" t="s">
        <v>216</v>
      </c>
      <c r="D107" s="11" t="s">
        <v>267</v>
      </c>
      <c r="E107" s="9" t="s">
        <v>114</v>
      </c>
      <c r="F107" s="12">
        <v>2</v>
      </c>
      <c r="G107" s="13">
        <v>394.51</v>
      </c>
      <c r="H107" s="14">
        <f t="shared" si="3"/>
        <v>789.02</v>
      </c>
    </row>
    <row r="108" customFormat="1" ht="36" spans="1:8">
      <c r="A108" s="8">
        <v>103</v>
      </c>
      <c r="B108" s="11" t="s">
        <v>268</v>
      </c>
      <c r="C108" s="11" t="s">
        <v>216</v>
      </c>
      <c r="D108" s="11" t="s">
        <v>269</v>
      </c>
      <c r="E108" s="9" t="s">
        <v>114</v>
      </c>
      <c r="F108" s="12">
        <v>1</v>
      </c>
      <c r="G108" s="13">
        <v>457.65</v>
      </c>
      <c r="H108" s="14">
        <f t="shared" si="3"/>
        <v>457.65</v>
      </c>
    </row>
    <row r="109" customFormat="1" ht="36" spans="1:8">
      <c r="A109" s="8">
        <v>104</v>
      </c>
      <c r="B109" s="11" t="s">
        <v>270</v>
      </c>
      <c r="C109" s="11" t="s">
        <v>216</v>
      </c>
      <c r="D109" s="11" t="s">
        <v>271</v>
      </c>
      <c r="E109" s="9" t="s">
        <v>114</v>
      </c>
      <c r="F109" s="12">
        <v>11</v>
      </c>
      <c r="G109" s="13">
        <v>553.13</v>
      </c>
      <c r="H109" s="14">
        <f t="shared" si="3"/>
        <v>6084.43</v>
      </c>
    </row>
    <row r="110" customFormat="1" ht="36" spans="1:8">
      <c r="A110" s="8">
        <v>105</v>
      </c>
      <c r="B110" s="11" t="s">
        <v>272</v>
      </c>
      <c r="C110" s="11" t="s">
        <v>216</v>
      </c>
      <c r="D110" s="11" t="s">
        <v>273</v>
      </c>
      <c r="E110" s="9" t="s">
        <v>114</v>
      </c>
      <c r="F110" s="12">
        <v>57</v>
      </c>
      <c r="G110" s="13">
        <v>767.58</v>
      </c>
      <c r="H110" s="14">
        <f t="shared" si="3"/>
        <v>43752.06</v>
      </c>
    </row>
    <row r="111" customFormat="1" ht="36" spans="1:8">
      <c r="A111" s="8">
        <v>106</v>
      </c>
      <c r="B111" s="11" t="s">
        <v>274</v>
      </c>
      <c r="C111" s="11" t="s">
        <v>216</v>
      </c>
      <c r="D111" s="11" t="s">
        <v>275</v>
      </c>
      <c r="E111" s="9" t="s">
        <v>114</v>
      </c>
      <c r="F111" s="12">
        <v>3</v>
      </c>
      <c r="G111" s="13">
        <v>739.05</v>
      </c>
      <c r="H111" s="14">
        <f t="shared" si="3"/>
        <v>2217.15</v>
      </c>
    </row>
    <row r="112" customFormat="1" ht="36" spans="1:8">
      <c r="A112" s="8">
        <v>107</v>
      </c>
      <c r="B112" s="11" t="s">
        <v>276</v>
      </c>
      <c r="C112" s="11" t="s">
        <v>216</v>
      </c>
      <c r="D112" s="11" t="s">
        <v>277</v>
      </c>
      <c r="E112" s="9" t="s">
        <v>114</v>
      </c>
      <c r="F112" s="12">
        <v>9</v>
      </c>
      <c r="G112" s="13">
        <v>363.71</v>
      </c>
      <c r="H112" s="14">
        <f t="shared" si="3"/>
        <v>3273.39</v>
      </c>
    </row>
    <row r="113" customFormat="1" ht="36" spans="1:8">
      <c r="A113" s="8">
        <v>108</v>
      </c>
      <c r="B113" s="11" t="s">
        <v>278</v>
      </c>
      <c r="C113" s="11" t="s">
        <v>216</v>
      </c>
      <c r="D113" s="11" t="s">
        <v>279</v>
      </c>
      <c r="E113" s="9" t="s">
        <v>114</v>
      </c>
      <c r="F113" s="12">
        <v>3</v>
      </c>
      <c r="G113" s="13">
        <v>406.06</v>
      </c>
      <c r="H113" s="14">
        <f t="shared" si="3"/>
        <v>1218.18</v>
      </c>
    </row>
    <row r="114" customFormat="1" ht="36" spans="1:8">
      <c r="A114" s="8">
        <v>109</v>
      </c>
      <c r="B114" s="11" t="s">
        <v>280</v>
      </c>
      <c r="C114" s="11" t="s">
        <v>216</v>
      </c>
      <c r="D114" s="11" t="s">
        <v>281</v>
      </c>
      <c r="E114" s="9" t="s">
        <v>114</v>
      </c>
      <c r="F114" s="12">
        <v>1</v>
      </c>
      <c r="G114" s="13">
        <v>762.69</v>
      </c>
      <c r="H114" s="14">
        <f t="shared" si="3"/>
        <v>762.69</v>
      </c>
    </row>
    <row r="115" customFormat="1" ht="36" spans="1:8">
      <c r="A115" s="8">
        <v>110</v>
      </c>
      <c r="B115" s="11" t="s">
        <v>282</v>
      </c>
      <c r="C115" s="11" t="s">
        <v>216</v>
      </c>
      <c r="D115" s="11" t="s">
        <v>283</v>
      </c>
      <c r="E115" s="9" t="s">
        <v>114</v>
      </c>
      <c r="F115" s="12">
        <v>8</v>
      </c>
      <c r="G115" s="13">
        <v>1061.72</v>
      </c>
      <c r="H115" s="14">
        <f t="shared" si="3"/>
        <v>8493.76</v>
      </c>
    </row>
    <row r="116" customFormat="1" ht="36" spans="1:8">
      <c r="A116" s="8">
        <v>111</v>
      </c>
      <c r="B116" s="11" t="s">
        <v>284</v>
      </c>
      <c r="C116" s="11" t="s">
        <v>216</v>
      </c>
      <c r="D116" s="11" t="s">
        <v>285</v>
      </c>
      <c r="E116" s="9" t="s">
        <v>114</v>
      </c>
      <c r="F116" s="12">
        <v>2</v>
      </c>
      <c r="G116" s="13">
        <v>1414.36</v>
      </c>
      <c r="H116" s="14">
        <f t="shared" si="3"/>
        <v>2828.72</v>
      </c>
    </row>
    <row r="117" customFormat="1" ht="36" spans="1:8">
      <c r="A117" s="8">
        <v>112</v>
      </c>
      <c r="B117" s="11" t="s">
        <v>286</v>
      </c>
      <c r="C117" s="11" t="s">
        <v>216</v>
      </c>
      <c r="D117" s="11" t="s">
        <v>287</v>
      </c>
      <c r="E117" s="9" t="s">
        <v>114</v>
      </c>
      <c r="F117" s="12">
        <v>7</v>
      </c>
      <c r="G117" s="13">
        <v>1692.64</v>
      </c>
      <c r="H117" s="14">
        <f t="shared" si="3"/>
        <v>11848.48</v>
      </c>
    </row>
    <row r="118" customFormat="1" ht="36" spans="1:8">
      <c r="A118" s="8">
        <v>113</v>
      </c>
      <c r="B118" s="11" t="s">
        <v>288</v>
      </c>
      <c r="C118" s="11" t="s">
        <v>216</v>
      </c>
      <c r="D118" s="11" t="s">
        <v>289</v>
      </c>
      <c r="E118" s="9" t="s">
        <v>114</v>
      </c>
      <c r="F118" s="12">
        <v>4</v>
      </c>
      <c r="G118" s="13">
        <v>1214.16</v>
      </c>
      <c r="H118" s="14">
        <f t="shared" si="3"/>
        <v>4856.64</v>
      </c>
    </row>
    <row r="119" customFormat="1" ht="36" spans="1:8">
      <c r="A119" s="8">
        <v>114</v>
      </c>
      <c r="B119" s="11" t="s">
        <v>290</v>
      </c>
      <c r="C119" s="11" t="s">
        <v>216</v>
      </c>
      <c r="D119" s="11" t="s">
        <v>291</v>
      </c>
      <c r="E119" s="9" t="s">
        <v>114</v>
      </c>
      <c r="F119" s="12">
        <v>1</v>
      </c>
      <c r="G119" s="13">
        <v>889.72</v>
      </c>
      <c r="H119" s="14">
        <f t="shared" si="3"/>
        <v>889.72</v>
      </c>
    </row>
    <row r="120" customFormat="1" ht="36" spans="1:8">
      <c r="A120" s="8">
        <v>115</v>
      </c>
      <c r="B120" s="11" t="s">
        <v>292</v>
      </c>
      <c r="C120" s="11" t="s">
        <v>216</v>
      </c>
      <c r="D120" s="11" t="s">
        <v>293</v>
      </c>
      <c r="E120" s="9" t="s">
        <v>114</v>
      </c>
      <c r="F120" s="12">
        <v>2</v>
      </c>
      <c r="G120" s="13">
        <v>1499.05</v>
      </c>
      <c r="H120" s="14">
        <f t="shared" si="3"/>
        <v>2998.1</v>
      </c>
    </row>
    <row r="121" customFormat="1" ht="36" spans="1:8">
      <c r="A121" s="8">
        <v>116</v>
      </c>
      <c r="B121" s="11" t="s">
        <v>294</v>
      </c>
      <c r="C121" s="11" t="s">
        <v>216</v>
      </c>
      <c r="D121" s="11" t="s">
        <v>295</v>
      </c>
      <c r="E121" s="9" t="s">
        <v>114</v>
      </c>
      <c r="F121" s="12">
        <v>3</v>
      </c>
      <c r="G121" s="13">
        <v>1880.15</v>
      </c>
      <c r="H121" s="14">
        <f t="shared" si="3"/>
        <v>5640.45</v>
      </c>
    </row>
    <row r="122" customFormat="1" ht="36" spans="1:8">
      <c r="A122" s="8">
        <v>117</v>
      </c>
      <c r="B122" s="11" t="s">
        <v>296</v>
      </c>
      <c r="C122" s="11" t="s">
        <v>216</v>
      </c>
      <c r="D122" s="11" t="s">
        <v>297</v>
      </c>
      <c r="E122" s="9" t="s">
        <v>114</v>
      </c>
      <c r="F122" s="12">
        <v>4</v>
      </c>
      <c r="G122" s="13">
        <v>1146.41</v>
      </c>
      <c r="H122" s="14">
        <f t="shared" si="3"/>
        <v>4585.64</v>
      </c>
    </row>
    <row r="123" customFormat="1" ht="36" spans="1:8">
      <c r="A123" s="8">
        <v>118</v>
      </c>
      <c r="B123" s="11" t="s">
        <v>298</v>
      </c>
      <c r="C123" s="11" t="s">
        <v>216</v>
      </c>
      <c r="D123" s="11" t="s">
        <v>299</v>
      </c>
      <c r="E123" s="9" t="s">
        <v>114</v>
      </c>
      <c r="F123" s="12">
        <v>1</v>
      </c>
      <c r="G123" s="13">
        <v>3043.54</v>
      </c>
      <c r="H123" s="14">
        <f t="shared" si="3"/>
        <v>3043.54</v>
      </c>
    </row>
    <row r="124" customFormat="1" ht="24" spans="1:8">
      <c r="A124" s="8">
        <v>119</v>
      </c>
      <c r="B124" s="11" t="s">
        <v>300</v>
      </c>
      <c r="C124" s="11" t="s">
        <v>301</v>
      </c>
      <c r="D124" s="11" t="s">
        <v>302</v>
      </c>
      <c r="E124" s="9" t="s">
        <v>303</v>
      </c>
      <c r="F124" s="12">
        <v>894.62</v>
      </c>
      <c r="G124" s="13">
        <v>413.4</v>
      </c>
      <c r="H124" s="14">
        <f t="shared" si="3"/>
        <v>369835.908</v>
      </c>
    </row>
    <row r="125" customFormat="1" ht="96" spans="1:8">
      <c r="A125" s="8">
        <v>120</v>
      </c>
      <c r="B125" s="11" t="s">
        <v>304</v>
      </c>
      <c r="C125" s="11" t="s">
        <v>305</v>
      </c>
      <c r="D125" s="11" t="s">
        <v>306</v>
      </c>
      <c r="E125" s="9" t="s">
        <v>303</v>
      </c>
      <c r="F125" s="12">
        <v>224.78</v>
      </c>
      <c r="G125" s="13">
        <v>194.5</v>
      </c>
      <c r="H125" s="14">
        <f t="shared" si="3"/>
        <v>43719.71</v>
      </c>
    </row>
    <row r="126" customFormat="1" ht="96" spans="1:8">
      <c r="A126" s="8">
        <v>121</v>
      </c>
      <c r="B126" s="11" t="s">
        <v>307</v>
      </c>
      <c r="C126" s="11" t="s">
        <v>305</v>
      </c>
      <c r="D126" s="11" t="s">
        <v>308</v>
      </c>
      <c r="E126" s="9" t="s">
        <v>303</v>
      </c>
      <c r="F126" s="12">
        <v>6690.11</v>
      </c>
      <c r="G126" s="13">
        <v>156.15</v>
      </c>
      <c r="H126" s="14">
        <f t="shared" si="3"/>
        <v>1044660.6765</v>
      </c>
    </row>
    <row r="127" customFormat="1" ht="96" spans="1:8">
      <c r="A127" s="8">
        <v>122</v>
      </c>
      <c r="B127" s="11" t="s">
        <v>309</v>
      </c>
      <c r="C127" s="11" t="s">
        <v>305</v>
      </c>
      <c r="D127" s="11" t="s">
        <v>310</v>
      </c>
      <c r="E127" s="9" t="s">
        <v>303</v>
      </c>
      <c r="F127" s="12">
        <v>3.93</v>
      </c>
      <c r="G127" s="13">
        <v>161.53</v>
      </c>
      <c r="H127" s="14">
        <f t="shared" si="3"/>
        <v>634.8129</v>
      </c>
    </row>
    <row r="128" customFormat="1" ht="96" spans="1:8">
      <c r="A128" s="8">
        <v>123</v>
      </c>
      <c r="B128" s="11" t="s">
        <v>311</v>
      </c>
      <c r="C128" s="11" t="s">
        <v>305</v>
      </c>
      <c r="D128" s="11" t="s">
        <v>312</v>
      </c>
      <c r="E128" s="9" t="s">
        <v>303</v>
      </c>
      <c r="F128" s="12">
        <v>7367.81</v>
      </c>
      <c r="G128" s="13">
        <v>135.02</v>
      </c>
      <c r="H128" s="14">
        <f t="shared" si="3"/>
        <v>994801.7062</v>
      </c>
    </row>
    <row r="129" customFormat="1" ht="96" spans="1:8">
      <c r="A129" s="8">
        <v>124</v>
      </c>
      <c r="B129" s="11" t="s">
        <v>313</v>
      </c>
      <c r="C129" s="11" t="s">
        <v>305</v>
      </c>
      <c r="D129" s="11" t="s">
        <v>314</v>
      </c>
      <c r="E129" s="9" t="s">
        <v>303</v>
      </c>
      <c r="F129" s="12">
        <v>4146.02</v>
      </c>
      <c r="G129" s="13">
        <v>144</v>
      </c>
      <c r="H129" s="14">
        <f t="shared" si="3"/>
        <v>597026.88</v>
      </c>
    </row>
    <row r="130" customFormat="1" ht="96" spans="1:8">
      <c r="A130" s="8">
        <v>125</v>
      </c>
      <c r="B130" s="11" t="s">
        <v>315</v>
      </c>
      <c r="C130" s="11" t="s">
        <v>305</v>
      </c>
      <c r="D130" s="11" t="s">
        <v>316</v>
      </c>
      <c r="E130" s="9" t="s">
        <v>303</v>
      </c>
      <c r="F130" s="12">
        <v>1809.64</v>
      </c>
      <c r="G130" s="13">
        <v>159.52</v>
      </c>
      <c r="H130" s="14">
        <f t="shared" ref="H130:H141" si="4">F130*G130</f>
        <v>288673.7728</v>
      </c>
    </row>
    <row r="131" customFormat="1" ht="96" spans="1:8">
      <c r="A131" s="8">
        <v>126</v>
      </c>
      <c r="B131" s="11" t="s">
        <v>317</v>
      </c>
      <c r="C131" s="11" t="s">
        <v>305</v>
      </c>
      <c r="D131" s="11" t="s">
        <v>318</v>
      </c>
      <c r="E131" s="9" t="s">
        <v>303</v>
      </c>
      <c r="F131" s="12">
        <v>1285.93</v>
      </c>
      <c r="G131" s="13">
        <v>166.41</v>
      </c>
      <c r="H131" s="14">
        <f t="shared" si="4"/>
        <v>213991.6113</v>
      </c>
    </row>
    <row r="132" customFormat="1" ht="96" spans="1:8">
      <c r="A132" s="8">
        <v>127</v>
      </c>
      <c r="B132" s="11" t="s">
        <v>319</v>
      </c>
      <c r="C132" s="11" t="s">
        <v>305</v>
      </c>
      <c r="D132" s="11" t="s">
        <v>320</v>
      </c>
      <c r="E132" s="9" t="s">
        <v>303</v>
      </c>
      <c r="F132" s="12">
        <v>597.07</v>
      </c>
      <c r="G132" s="13">
        <v>176.73</v>
      </c>
      <c r="H132" s="14">
        <f t="shared" si="4"/>
        <v>105520.1811</v>
      </c>
    </row>
    <row r="133" customFormat="1" ht="96" spans="1:8">
      <c r="A133" s="8">
        <v>128</v>
      </c>
      <c r="B133" s="11" t="s">
        <v>321</v>
      </c>
      <c r="C133" s="11" t="s">
        <v>305</v>
      </c>
      <c r="D133" s="11" t="s">
        <v>322</v>
      </c>
      <c r="E133" s="9" t="s">
        <v>303</v>
      </c>
      <c r="F133" s="12">
        <v>4113.73</v>
      </c>
      <c r="G133" s="13">
        <v>183.63</v>
      </c>
      <c r="H133" s="14">
        <f t="shared" si="4"/>
        <v>755404.2399</v>
      </c>
    </row>
    <row r="134" customFormat="1" ht="96" spans="1:8">
      <c r="A134" s="8">
        <v>129</v>
      </c>
      <c r="B134" s="11" t="s">
        <v>323</v>
      </c>
      <c r="C134" s="11" t="s">
        <v>305</v>
      </c>
      <c r="D134" s="11" t="s">
        <v>324</v>
      </c>
      <c r="E134" s="9" t="s">
        <v>303</v>
      </c>
      <c r="F134" s="12">
        <v>2948.74</v>
      </c>
      <c r="G134" s="13">
        <v>194.5</v>
      </c>
      <c r="H134" s="14">
        <f t="shared" si="4"/>
        <v>573529.93</v>
      </c>
    </row>
    <row r="135" customFormat="1" ht="96" spans="1:8">
      <c r="A135" s="8">
        <v>130</v>
      </c>
      <c r="B135" s="11" t="s">
        <v>325</v>
      </c>
      <c r="C135" s="11" t="s">
        <v>305</v>
      </c>
      <c r="D135" s="11" t="s">
        <v>326</v>
      </c>
      <c r="E135" s="9" t="s">
        <v>303</v>
      </c>
      <c r="F135" s="12">
        <v>10.72</v>
      </c>
      <c r="G135" s="13">
        <v>200.7</v>
      </c>
      <c r="H135" s="14">
        <f t="shared" si="4"/>
        <v>2151.504</v>
      </c>
    </row>
    <row r="136" customFormat="1" ht="96" spans="1:8">
      <c r="A136" s="8">
        <v>131</v>
      </c>
      <c r="B136" s="11" t="s">
        <v>327</v>
      </c>
      <c r="C136" s="11" t="s">
        <v>305</v>
      </c>
      <c r="D136" s="11" t="s">
        <v>328</v>
      </c>
      <c r="E136" s="9" t="s">
        <v>303</v>
      </c>
      <c r="F136" s="12">
        <v>298.28</v>
      </c>
      <c r="G136" s="13">
        <v>218.82</v>
      </c>
      <c r="H136" s="14">
        <f t="shared" si="4"/>
        <v>65269.6296</v>
      </c>
    </row>
    <row r="137" customFormat="1" ht="96" spans="1:8">
      <c r="A137" s="8">
        <v>132</v>
      </c>
      <c r="B137" s="11" t="s">
        <v>329</v>
      </c>
      <c r="C137" s="11" t="s">
        <v>330</v>
      </c>
      <c r="D137" s="11" t="s">
        <v>331</v>
      </c>
      <c r="E137" s="9" t="s">
        <v>303</v>
      </c>
      <c r="F137" s="12">
        <v>523.39</v>
      </c>
      <c r="G137" s="13">
        <v>80.82</v>
      </c>
      <c r="H137" s="14">
        <f t="shared" si="4"/>
        <v>42300.3798</v>
      </c>
    </row>
    <row r="138" customFormat="1" ht="60" spans="1:8">
      <c r="A138" s="8">
        <v>133</v>
      </c>
      <c r="B138" s="11" t="s">
        <v>332</v>
      </c>
      <c r="C138" s="11" t="s">
        <v>333</v>
      </c>
      <c r="D138" s="11" t="s">
        <v>334</v>
      </c>
      <c r="E138" s="9" t="s">
        <v>303</v>
      </c>
      <c r="F138" s="12">
        <v>29496.76</v>
      </c>
      <c r="G138" s="13">
        <v>34.06</v>
      </c>
      <c r="H138" s="14">
        <f t="shared" si="4"/>
        <v>1004659.6456</v>
      </c>
    </row>
    <row r="139" customFormat="1" ht="24" spans="1:8">
      <c r="A139" s="8">
        <v>134</v>
      </c>
      <c r="B139" s="11" t="s">
        <v>335</v>
      </c>
      <c r="C139" s="11" t="s">
        <v>336</v>
      </c>
      <c r="D139" s="11" t="s">
        <v>337</v>
      </c>
      <c r="E139" s="9" t="s">
        <v>338</v>
      </c>
      <c r="F139" s="12">
        <v>1</v>
      </c>
      <c r="G139" s="13">
        <v>216594.75</v>
      </c>
      <c r="H139" s="14">
        <f t="shared" si="4"/>
        <v>216594.75</v>
      </c>
    </row>
    <row r="140" customFormat="1" ht="24" spans="1:8">
      <c r="A140" s="8">
        <v>135</v>
      </c>
      <c r="B140" s="11" t="s">
        <v>339</v>
      </c>
      <c r="C140" s="11" t="s">
        <v>340</v>
      </c>
      <c r="D140" s="11" t="s">
        <v>341</v>
      </c>
      <c r="E140" s="9" t="s">
        <v>342</v>
      </c>
      <c r="F140" s="12">
        <v>1</v>
      </c>
      <c r="G140" s="13">
        <v>196792.94</v>
      </c>
      <c r="H140" s="14">
        <f t="shared" si="4"/>
        <v>196792.94</v>
      </c>
    </row>
    <row r="141" customFormat="1" ht="29" customHeight="1" spans="1:8">
      <c r="A141" s="8"/>
      <c r="B141" s="11"/>
      <c r="C141" s="11" t="s">
        <v>343</v>
      </c>
      <c r="D141" s="11"/>
      <c r="E141" s="11"/>
      <c r="F141" s="12"/>
      <c r="G141" s="13"/>
      <c r="H141" s="14">
        <f t="shared" si="4"/>
        <v>0</v>
      </c>
    </row>
    <row r="142" customFormat="1" ht="300" spans="1:8">
      <c r="A142" s="8">
        <v>136</v>
      </c>
      <c r="B142" s="11" t="s">
        <v>344</v>
      </c>
      <c r="C142" s="11" t="s">
        <v>345</v>
      </c>
      <c r="D142" s="11" t="s">
        <v>346</v>
      </c>
      <c r="E142" s="9" t="s">
        <v>55</v>
      </c>
      <c r="F142" s="12">
        <v>8</v>
      </c>
      <c r="G142" s="13">
        <v>195558.46</v>
      </c>
      <c r="H142" s="14">
        <f t="shared" ref="H142:H192" si="5">F142*G142</f>
        <v>1564467.68</v>
      </c>
    </row>
    <row r="143" customFormat="1" ht="72" spans="1:8">
      <c r="A143" s="8">
        <v>137</v>
      </c>
      <c r="B143" s="11" t="s">
        <v>347</v>
      </c>
      <c r="C143" s="11" t="s">
        <v>348</v>
      </c>
      <c r="D143" s="11" t="s">
        <v>349</v>
      </c>
      <c r="E143" s="9" t="s">
        <v>55</v>
      </c>
      <c r="F143" s="12">
        <v>1</v>
      </c>
      <c r="G143" s="13">
        <v>5829.82</v>
      </c>
      <c r="H143" s="14">
        <f t="shared" si="5"/>
        <v>5829.82</v>
      </c>
    </row>
    <row r="144" customFormat="1" ht="72" spans="1:8">
      <c r="A144" s="8">
        <v>138</v>
      </c>
      <c r="B144" s="11" t="s">
        <v>350</v>
      </c>
      <c r="C144" s="11" t="s">
        <v>348</v>
      </c>
      <c r="D144" s="11" t="s">
        <v>351</v>
      </c>
      <c r="E144" s="9" t="s">
        <v>55</v>
      </c>
      <c r="F144" s="12">
        <v>1</v>
      </c>
      <c r="G144" s="13">
        <v>7422.74</v>
      </c>
      <c r="H144" s="14">
        <f t="shared" si="5"/>
        <v>7422.74</v>
      </c>
    </row>
    <row r="145" customFormat="1" ht="264" spans="1:8">
      <c r="A145" s="8">
        <v>139</v>
      </c>
      <c r="B145" s="11" t="s">
        <v>352</v>
      </c>
      <c r="C145" s="11" t="s">
        <v>353</v>
      </c>
      <c r="D145" s="11" t="s">
        <v>354</v>
      </c>
      <c r="E145" s="9" t="s">
        <v>355</v>
      </c>
      <c r="F145" s="12">
        <v>1</v>
      </c>
      <c r="G145" s="13">
        <v>18902.81</v>
      </c>
      <c r="H145" s="14">
        <f t="shared" si="5"/>
        <v>18902.81</v>
      </c>
    </row>
    <row r="146" customFormat="1" ht="108" spans="1:8">
      <c r="A146" s="8">
        <v>140</v>
      </c>
      <c r="B146" s="11" t="s">
        <v>356</v>
      </c>
      <c r="C146" s="11" t="s">
        <v>357</v>
      </c>
      <c r="D146" s="11" t="s">
        <v>358</v>
      </c>
      <c r="E146" s="9" t="s">
        <v>55</v>
      </c>
      <c r="F146" s="12">
        <v>2</v>
      </c>
      <c r="G146" s="13">
        <v>14815.89</v>
      </c>
      <c r="H146" s="14">
        <f t="shared" si="5"/>
        <v>29631.78</v>
      </c>
    </row>
    <row r="147" customFormat="1" ht="264" spans="1:8">
      <c r="A147" s="8">
        <v>141</v>
      </c>
      <c r="B147" s="11" t="s">
        <v>359</v>
      </c>
      <c r="C147" s="11" t="s">
        <v>360</v>
      </c>
      <c r="D147" s="11" t="s">
        <v>361</v>
      </c>
      <c r="E147" s="9" t="s">
        <v>55</v>
      </c>
      <c r="F147" s="12">
        <v>4</v>
      </c>
      <c r="G147" s="13">
        <v>13068</v>
      </c>
      <c r="H147" s="14">
        <f t="shared" si="5"/>
        <v>52272</v>
      </c>
    </row>
    <row r="148" customFormat="1" ht="264" spans="1:8">
      <c r="A148" s="8">
        <v>142</v>
      </c>
      <c r="B148" s="11" t="s">
        <v>362</v>
      </c>
      <c r="C148" s="11" t="s">
        <v>360</v>
      </c>
      <c r="D148" s="11" t="s">
        <v>363</v>
      </c>
      <c r="E148" s="9" t="s">
        <v>55</v>
      </c>
      <c r="F148" s="12">
        <v>4</v>
      </c>
      <c r="G148" s="13">
        <v>10026.98</v>
      </c>
      <c r="H148" s="14">
        <f t="shared" si="5"/>
        <v>40107.92</v>
      </c>
    </row>
    <row r="149" customFormat="1" ht="48" spans="1:8">
      <c r="A149" s="8">
        <v>143</v>
      </c>
      <c r="B149" s="11" t="s">
        <v>364</v>
      </c>
      <c r="C149" s="11" t="s">
        <v>365</v>
      </c>
      <c r="D149" s="11" t="s">
        <v>366</v>
      </c>
      <c r="E149" s="9" t="s">
        <v>367</v>
      </c>
      <c r="F149" s="12">
        <v>395</v>
      </c>
      <c r="G149" s="13">
        <v>77.63</v>
      </c>
      <c r="H149" s="14">
        <f t="shared" si="5"/>
        <v>30663.85</v>
      </c>
    </row>
    <row r="150" customFormat="1" ht="48" spans="1:8">
      <c r="A150" s="8">
        <v>144</v>
      </c>
      <c r="B150" s="11" t="s">
        <v>368</v>
      </c>
      <c r="C150" s="11" t="s">
        <v>365</v>
      </c>
      <c r="D150" s="11" t="s">
        <v>369</v>
      </c>
      <c r="E150" s="9" t="s">
        <v>367</v>
      </c>
      <c r="F150" s="12">
        <v>266</v>
      </c>
      <c r="G150" s="13">
        <v>94.27</v>
      </c>
      <c r="H150" s="14">
        <f t="shared" si="5"/>
        <v>25075.82</v>
      </c>
    </row>
    <row r="151" customFormat="1" ht="48" spans="1:8">
      <c r="A151" s="8">
        <v>145</v>
      </c>
      <c r="B151" s="11" t="s">
        <v>370</v>
      </c>
      <c r="C151" s="11" t="s">
        <v>365</v>
      </c>
      <c r="D151" s="11" t="s">
        <v>371</v>
      </c>
      <c r="E151" s="9" t="s">
        <v>367</v>
      </c>
      <c r="F151" s="12">
        <v>30</v>
      </c>
      <c r="G151" s="13">
        <v>175.24</v>
      </c>
      <c r="H151" s="14">
        <f t="shared" si="5"/>
        <v>5257.2</v>
      </c>
    </row>
    <row r="152" customFormat="1" ht="48" spans="1:8">
      <c r="A152" s="8">
        <v>146</v>
      </c>
      <c r="B152" s="11" t="s">
        <v>372</v>
      </c>
      <c r="C152" s="11" t="s">
        <v>365</v>
      </c>
      <c r="D152" s="11" t="s">
        <v>373</v>
      </c>
      <c r="E152" s="9" t="s">
        <v>367</v>
      </c>
      <c r="F152" s="12">
        <v>790</v>
      </c>
      <c r="G152" s="13">
        <v>55.52</v>
      </c>
      <c r="H152" s="14">
        <f t="shared" si="5"/>
        <v>43860.8</v>
      </c>
    </row>
    <row r="153" customFormat="1" ht="48" spans="1:8">
      <c r="A153" s="8">
        <v>147</v>
      </c>
      <c r="B153" s="11" t="s">
        <v>374</v>
      </c>
      <c r="C153" s="11" t="s">
        <v>365</v>
      </c>
      <c r="D153" s="11" t="s">
        <v>375</v>
      </c>
      <c r="E153" s="9" t="s">
        <v>367</v>
      </c>
      <c r="F153" s="12">
        <v>510</v>
      </c>
      <c r="G153" s="13">
        <v>180.88</v>
      </c>
      <c r="H153" s="14">
        <f t="shared" si="5"/>
        <v>92248.8</v>
      </c>
    </row>
    <row r="154" customFormat="1" ht="48" spans="1:8">
      <c r="A154" s="8">
        <v>148</v>
      </c>
      <c r="B154" s="11" t="s">
        <v>376</v>
      </c>
      <c r="C154" s="11" t="s">
        <v>365</v>
      </c>
      <c r="D154" s="11" t="s">
        <v>377</v>
      </c>
      <c r="E154" s="9" t="s">
        <v>367</v>
      </c>
      <c r="F154" s="12">
        <v>22</v>
      </c>
      <c r="G154" s="13">
        <v>287.82</v>
      </c>
      <c r="H154" s="14">
        <f t="shared" si="5"/>
        <v>6332.04</v>
      </c>
    </row>
    <row r="155" customFormat="1" ht="48" spans="1:8">
      <c r="A155" s="8">
        <v>149</v>
      </c>
      <c r="B155" s="11" t="s">
        <v>378</v>
      </c>
      <c r="C155" s="11" t="s">
        <v>365</v>
      </c>
      <c r="D155" s="11" t="s">
        <v>379</v>
      </c>
      <c r="E155" s="9" t="s">
        <v>367</v>
      </c>
      <c r="F155" s="12">
        <v>60</v>
      </c>
      <c r="G155" s="13">
        <v>345.39</v>
      </c>
      <c r="H155" s="14">
        <f t="shared" si="5"/>
        <v>20723.4</v>
      </c>
    </row>
    <row r="156" customFormat="1" ht="48" spans="1:8">
      <c r="A156" s="8">
        <v>150</v>
      </c>
      <c r="B156" s="11" t="s">
        <v>380</v>
      </c>
      <c r="C156" s="11" t="s">
        <v>365</v>
      </c>
      <c r="D156" s="11" t="s">
        <v>381</v>
      </c>
      <c r="E156" s="9" t="s">
        <v>367</v>
      </c>
      <c r="F156" s="12">
        <v>4</v>
      </c>
      <c r="G156" s="13">
        <v>177.68</v>
      </c>
      <c r="H156" s="14">
        <f t="shared" si="5"/>
        <v>710.72</v>
      </c>
    </row>
    <row r="157" customFormat="1" ht="48" spans="1:8">
      <c r="A157" s="8">
        <v>151</v>
      </c>
      <c r="B157" s="11" t="s">
        <v>382</v>
      </c>
      <c r="C157" s="11" t="s">
        <v>365</v>
      </c>
      <c r="D157" s="11" t="s">
        <v>383</v>
      </c>
      <c r="E157" s="9" t="s">
        <v>367</v>
      </c>
      <c r="F157" s="12">
        <v>16</v>
      </c>
      <c r="G157" s="13">
        <v>269.18</v>
      </c>
      <c r="H157" s="14">
        <f t="shared" si="5"/>
        <v>4306.88</v>
      </c>
    </row>
    <row r="158" customFormat="1" ht="48" spans="1:8">
      <c r="A158" s="8">
        <v>152</v>
      </c>
      <c r="B158" s="11" t="s">
        <v>384</v>
      </c>
      <c r="C158" s="11" t="s">
        <v>365</v>
      </c>
      <c r="D158" s="11" t="s">
        <v>385</v>
      </c>
      <c r="E158" s="9" t="s">
        <v>367</v>
      </c>
      <c r="F158" s="12">
        <v>16</v>
      </c>
      <c r="G158" s="13">
        <v>317.95</v>
      </c>
      <c r="H158" s="14">
        <f t="shared" si="5"/>
        <v>5087.2</v>
      </c>
    </row>
    <row r="159" customFormat="1" ht="48" spans="1:8">
      <c r="A159" s="8">
        <v>153</v>
      </c>
      <c r="B159" s="11" t="s">
        <v>386</v>
      </c>
      <c r="C159" s="11" t="s">
        <v>365</v>
      </c>
      <c r="D159" s="11" t="s">
        <v>387</v>
      </c>
      <c r="E159" s="9" t="s">
        <v>367</v>
      </c>
      <c r="F159" s="12">
        <v>12</v>
      </c>
      <c r="G159" s="13">
        <v>361.62</v>
      </c>
      <c r="H159" s="14">
        <f t="shared" si="5"/>
        <v>4339.44</v>
      </c>
    </row>
    <row r="160" customFormat="1" ht="48" spans="1:8">
      <c r="A160" s="8">
        <v>154</v>
      </c>
      <c r="B160" s="11" t="s">
        <v>388</v>
      </c>
      <c r="C160" s="11" t="s">
        <v>365</v>
      </c>
      <c r="D160" s="11" t="s">
        <v>389</v>
      </c>
      <c r="E160" s="9" t="s">
        <v>367</v>
      </c>
      <c r="F160" s="12">
        <v>20</v>
      </c>
      <c r="G160" s="13">
        <v>425.82</v>
      </c>
      <c r="H160" s="14">
        <f t="shared" si="5"/>
        <v>8516.4</v>
      </c>
    </row>
    <row r="161" customFormat="1" ht="48" spans="1:8">
      <c r="A161" s="8">
        <v>155</v>
      </c>
      <c r="B161" s="11" t="s">
        <v>390</v>
      </c>
      <c r="C161" s="11" t="s">
        <v>365</v>
      </c>
      <c r="D161" s="11" t="s">
        <v>391</v>
      </c>
      <c r="E161" s="9" t="s">
        <v>367</v>
      </c>
      <c r="F161" s="12">
        <v>18</v>
      </c>
      <c r="G161" s="13">
        <v>517.25</v>
      </c>
      <c r="H161" s="14">
        <f t="shared" si="5"/>
        <v>9310.5</v>
      </c>
    </row>
    <row r="162" customFormat="1" ht="48" spans="1:8">
      <c r="A162" s="8">
        <v>156</v>
      </c>
      <c r="B162" s="11" t="s">
        <v>392</v>
      </c>
      <c r="C162" s="11" t="s">
        <v>365</v>
      </c>
      <c r="D162" s="11" t="s">
        <v>393</v>
      </c>
      <c r="E162" s="9" t="s">
        <v>367</v>
      </c>
      <c r="F162" s="12">
        <v>28</v>
      </c>
      <c r="G162" s="13">
        <v>1030.06</v>
      </c>
      <c r="H162" s="14">
        <f t="shared" si="5"/>
        <v>28841.68</v>
      </c>
    </row>
    <row r="163" customFormat="1" ht="48" spans="1:8">
      <c r="A163" s="8">
        <v>157</v>
      </c>
      <c r="B163" s="11" t="s">
        <v>394</v>
      </c>
      <c r="C163" s="11" t="s">
        <v>365</v>
      </c>
      <c r="D163" s="11" t="s">
        <v>395</v>
      </c>
      <c r="E163" s="9" t="s">
        <v>367</v>
      </c>
      <c r="F163" s="12">
        <v>24</v>
      </c>
      <c r="G163" s="13">
        <v>1452.26</v>
      </c>
      <c r="H163" s="14">
        <f t="shared" si="5"/>
        <v>34854.24</v>
      </c>
    </row>
    <row r="164" customFormat="1" ht="48" spans="1:8">
      <c r="A164" s="8">
        <v>158</v>
      </c>
      <c r="B164" s="11" t="s">
        <v>396</v>
      </c>
      <c r="C164" s="11" t="s">
        <v>397</v>
      </c>
      <c r="D164" s="11" t="s">
        <v>398</v>
      </c>
      <c r="E164" s="9" t="s">
        <v>114</v>
      </c>
      <c r="F164" s="12">
        <v>257</v>
      </c>
      <c r="G164" s="13">
        <v>811.3</v>
      </c>
      <c r="H164" s="14">
        <f t="shared" si="5"/>
        <v>208504.1</v>
      </c>
    </row>
    <row r="165" customFormat="1" ht="48" spans="1:8">
      <c r="A165" s="8">
        <v>159</v>
      </c>
      <c r="B165" s="11" t="s">
        <v>399</v>
      </c>
      <c r="C165" s="11" t="s">
        <v>397</v>
      </c>
      <c r="D165" s="11" t="s">
        <v>400</v>
      </c>
      <c r="E165" s="9" t="s">
        <v>114</v>
      </c>
      <c r="F165" s="12">
        <v>19</v>
      </c>
      <c r="G165" s="13">
        <v>1194.72</v>
      </c>
      <c r="H165" s="14">
        <f t="shared" si="5"/>
        <v>22699.68</v>
      </c>
    </row>
    <row r="166" customFormat="1" ht="48" spans="1:8">
      <c r="A166" s="8">
        <v>160</v>
      </c>
      <c r="B166" s="11" t="s">
        <v>401</v>
      </c>
      <c r="C166" s="11" t="s">
        <v>397</v>
      </c>
      <c r="D166" s="11" t="s">
        <v>402</v>
      </c>
      <c r="E166" s="9" t="s">
        <v>114</v>
      </c>
      <c r="F166" s="12">
        <v>38</v>
      </c>
      <c r="G166" s="13">
        <v>1470.29</v>
      </c>
      <c r="H166" s="14">
        <f t="shared" si="5"/>
        <v>55871.02</v>
      </c>
    </row>
    <row r="167" customFormat="1" ht="48" spans="1:8">
      <c r="A167" s="8">
        <v>161</v>
      </c>
      <c r="B167" s="11" t="s">
        <v>403</v>
      </c>
      <c r="C167" s="11" t="s">
        <v>397</v>
      </c>
      <c r="D167" s="11" t="s">
        <v>404</v>
      </c>
      <c r="E167" s="9" t="s">
        <v>114</v>
      </c>
      <c r="F167" s="12">
        <v>6</v>
      </c>
      <c r="G167" s="13">
        <v>1723.89</v>
      </c>
      <c r="H167" s="14">
        <f t="shared" si="5"/>
        <v>10343.34</v>
      </c>
    </row>
    <row r="168" customFormat="1" ht="48" spans="1:8">
      <c r="A168" s="8">
        <v>162</v>
      </c>
      <c r="B168" s="11" t="s">
        <v>405</v>
      </c>
      <c r="C168" s="11" t="s">
        <v>397</v>
      </c>
      <c r="D168" s="11" t="s">
        <v>406</v>
      </c>
      <c r="E168" s="9" t="s">
        <v>114</v>
      </c>
      <c r="F168" s="12">
        <v>10</v>
      </c>
      <c r="G168" s="13">
        <v>2330.72</v>
      </c>
      <c r="H168" s="14">
        <f t="shared" si="5"/>
        <v>23307.2</v>
      </c>
    </row>
    <row r="169" customFormat="1" ht="48" spans="1:8">
      <c r="A169" s="8">
        <v>163</v>
      </c>
      <c r="B169" s="11" t="s">
        <v>407</v>
      </c>
      <c r="C169" s="11" t="s">
        <v>397</v>
      </c>
      <c r="D169" s="11" t="s">
        <v>408</v>
      </c>
      <c r="E169" s="9" t="s">
        <v>114</v>
      </c>
      <c r="F169" s="12">
        <v>9</v>
      </c>
      <c r="G169" s="13">
        <v>3017.31</v>
      </c>
      <c r="H169" s="14">
        <f t="shared" si="5"/>
        <v>27155.79</v>
      </c>
    </row>
    <row r="170" customFormat="1" ht="48" spans="1:8">
      <c r="A170" s="8">
        <v>164</v>
      </c>
      <c r="B170" s="11" t="s">
        <v>409</v>
      </c>
      <c r="C170" s="11" t="s">
        <v>397</v>
      </c>
      <c r="D170" s="11" t="s">
        <v>410</v>
      </c>
      <c r="E170" s="9" t="s">
        <v>114</v>
      </c>
      <c r="F170" s="12">
        <v>1</v>
      </c>
      <c r="G170" s="13">
        <v>4105.21</v>
      </c>
      <c r="H170" s="14">
        <f t="shared" si="5"/>
        <v>4105.21</v>
      </c>
    </row>
    <row r="171" customFormat="1" ht="48" spans="1:8">
      <c r="A171" s="8">
        <v>165</v>
      </c>
      <c r="B171" s="11" t="s">
        <v>411</v>
      </c>
      <c r="C171" s="11" t="s">
        <v>397</v>
      </c>
      <c r="D171" s="11" t="s">
        <v>412</v>
      </c>
      <c r="E171" s="9" t="s">
        <v>114</v>
      </c>
      <c r="F171" s="12">
        <v>6</v>
      </c>
      <c r="G171" s="13">
        <v>3102.51</v>
      </c>
      <c r="H171" s="14">
        <f t="shared" si="5"/>
        <v>18615.06</v>
      </c>
    </row>
    <row r="172" customFormat="1" ht="48" spans="1:8">
      <c r="A172" s="8">
        <v>166</v>
      </c>
      <c r="B172" s="11" t="s">
        <v>413</v>
      </c>
      <c r="C172" s="11" t="s">
        <v>397</v>
      </c>
      <c r="D172" s="11" t="s">
        <v>414</v>
      </c>
      <c r="E172" s="9" t="s">
        <v>114</v>
      </c>
      <c r="F172" s="12">
        <v>32</v>
      </c>
      <c r="G172" s="13">
        <v>5077.66</v>
      </c>
      <c r="H172" s="14">
        <f t="shared" si="5"/>
        <v>162485.12</v>
      </c>
    </row>
    <row r="173" customFormat="1" ht="48" spans="1:8">
      <c r="A173" s="8">
        <v>167</v>
      </c>
      <c r="B173" s="11" t="s">
        <v>415</v>
      </c>
      <c r="C173" s="11" t="s">
        <v>397</v>
      </c>
      <c r="D173" s="11" t="s">
        <v>416</v>
      </c>
      <c r="E173" s="9" t="s">
        <v>114</v>
      </c>
      <c r="F173" s="12">
        <v>2</v>
      </c>
      <c r="G173" s="13">
        <v>156.81</v>
      </c>
      <c r="H173" s="14">
        <f t="shared" si="5"/>
        <v>313.62</v>
      </c>
    </row>
    <row r="174" customFormat="1" ht="48" spans="1:8">
      <c r="A174" s="8">
        <v>168</v>
      </c>
      <c r="B174" s="11" t="s">
        <v>417</v>
      </c>
      <c r="C174" s="11" t="s">
        <v>397</v>
      </c>
      <c r="D174" s="11" t="s">
        <v>418</v>
      </c>
      <c r="E174" s="9" t="s">
        <v>114</v>
      </c>
      <c r="F174" s="12">
        <v>32</v>
      </c>
      <c r="G174" s="13">
        <v>306.93</v>
      </c>
      <c r="H174" s="14">
        <f t="shared" si="5"/>
        <v>9821.76</v>
      </c>
    </row>
    <row r="175" customFormat="1" ht="48" spans="1:8">
      <c r="A175" s="8">
        <v>169</v>
      </c>
      <c r="B175" s="11" t="s">
        <v>419</v>
      </c>
      <c r="C175" s="11" t="s">
        <v>397</v>
      </c>
      <c r="D175" s="11" t="s">
        <v>420</v>
      </c>
      <c r="E175" s="9" t="s">
        <v>114</v>
      </c>
      <c r="F175" s="12">
        <v>36</v>
      </c>
      <c r="G175" s="13">
        <v>348.87</v>
      </c>
      <c r="H175" s="14">
        <f t="shared" si="5"/>
        <v>12559.32</v>
      </c>
    </row>
    <row r="176" customFormat="1" ht="48" spans="1:8">
      <c r="A176" s="8">
        <v>170</v>
      </c>
      <c r="B176" s="11" t="s">
        <v>421</v>
      </c>
      <c r="C176" s="11" t="s">
        <v>397</v>
      </c>
      <c r="D176" s="11" t="s">
        <v>422</v>
      </c>
      <c r="E176" s="9" t="s">
        <v>114</v>
      </c>
      <c r="F176" s="12">
        <v>34</v>
      </c>
      <c r="G176" s="13">
        <v>419.81</v>
      </c>
      <c r="H176" s="14">
        <f t="shared" si="5"/>
        <v>14273.54</v>
      </c>
    </row>
    <row r="177" customFormat="1" ht="48" spans="1:8">
      <c r="A177" s="8">
        <v>171</v>
      </c>
      <c r="B177" s="11" t="s">
        <v>423</v>
      </c>
      <c r="C177" s="11" t="s">
        <v>397</v>
      </c>
      <c r="D177" s="11" t="s">
        <v>424</v>
      </c>
      <c r="E177" s="9" t="s">
        <v>114</v>
      </c>
      <c r="F177" s="12">
        <v>48</v>
      </c>
      <c r="G177" s="13">
        <v>500.63</v>
      </c>
      <c r="H177" s="14">
        <f t="shared" si="5"/>
        <v>24030.24</v>
      </c>
    </row>
    <row r="178" customFormat="1" ht="48" spans="1:8">
      <c r="A178" s="8">
        <v>172</v>
      </c>
      <c r="B178" s="11" t="s">
        <v>425</v>
      </c>
      <c r="C178" s="11" t="s">
        <v>397</v>
      </c>
      <c r="D178" s="11" t="s">
        <v>426</v>
      </c>
      <c r="E178" s="9" t="s">
        <v>114</v>
      </c>
      <c r="F178" s="12">
        <v>46</v>
      </c>
      <c r="G178" s="13">
        <v>578.37</v>
      </c>
      <c r="H178" s="14">
        <f t="shared" si="5"/>
        <v>26605.02</v>
      </c>
    </row>
    <row r="179" customFormat="1" ht="48" spans="1:8">
      <c r="A179" s="8">
        <v>173</v>
      </c>
      <c r="B179" s="11" t="s">
        <v>427</v>
      </c>
      <c r="C179" s="11" t="s">
        <v>397</v>
      </c>
      <c r="D179" s="11" t="s">
        <v>428</v>
      </c>
      <c r="E179" s="9" t="s">
        <v>114</v>
      </c>
      <c r="F179" s="12">
        <v>19</v>
      </c>
      <c r="G179" s="13">
        <v>940.77</v>
      </c>
      <c r="H179" s="14">
        <f t="shared" si="5"/>
        <v>17874.63</v>
      </c>
    </row>
    <row r="180" customFormat="1" ht="48" spans="1:8">
      <c r="A180" s="8">
        <v>174</v>
      </c>
      <c r="B180" s="11" t="s">
        <v>429</v>
      </c>
      <c r="C180" s="11" t="s">
        <v>397</v>
      </c>
      <c r="D180" s="11" t="s">
        <v>430</v>
      </c>
      <c r="E180" s="9" t="s">
        <v>114</v>
      </c>
      <c r="F180" s="12">
        <v>48</v>
      </c>
      <c r="G180" s="13">
        <v>1330.12</v>
      </c>
      <c r="H180" s="14">
        <f t="shared" si="5"/>
        <v>63845.76</v>
      </c>
    </row>
    <row r="181" customFormat="1" ht="48" spans="1:8">
      <c r="A181" s="8">
        <v>175</v>
      </c>
      <c r="B181" s="11" t="s">
        <v>431</v>
      </c>
      <c r="C181" s="11" t="s">
        <v>397</v>
      </c>
      <c r="D181" s="11" t="s">
        <v>432</v>
      </c>
      <c r="E181" s="9" t="s">
        <v>114</v>
      </c>
      <c r="F181" s="12">
        <v>12</v>
      </c>
      <c r="G181" s="13">
        <v>1804.74</v>
      </c>
      <c r="H181" s="14">
        <f t="shared" si="5"/>
        <v>21656.88</v>
      </c>
    </row>
    <row r="182" customFormat="1" ht="48" spans="1:8">
      <c r="A182" s="8">
        <v>176</v>
      </c>
      <c r="B182" s="11" t="s">
        <v>433</v>
      </c>
      <c r="C182" s="11" t="s">
        <v>397</v>
      </c>
      <c r="D182" s="11" t="s">
        <v>434</v>
      </c>
      <c r="E182" s="9" t="s">
        <v>114</v>
      </c>
      <c r="F182" s="12">
        <v>32</v>
      </c>
      <c r="G182" s="13">
        <v>2070.94</v>
      </c>
      <c r="H182" s="14">
        <f t="shared" si="5"/>
        <v>66270.08</v>
      </c>
    </row>
    <row r="183" customFormat="1" ht="48" spans="1:8">
      <c r="A183" s="8">
        <v>177</v>
      </c>
      <c r="B183" s="11" t="s">
        <v>435</v>
      </c>
      <c r="C183" s="11" t="s">
        <v>397</v>
      </c>
      <c r="D183" s="11" t="s">
        <v>436</v>
      </c>
      <c r="E183" s="9" t="s">
        <v>114</v>
      </c>
      <c r="F183" s="12">
        <v>1</v>
      </c>
      <c r="G183" s="13">
        <v>301.75</v>
      </c>
      <c r="H183" s="14">
        <f t="shared" si="5"/>
        <v>301.75</v>
      </c>
    </row>
    <row r="184" customFormat="1" ht="48" spans="1:8">
      <c r="A184" s="8">
        <v>178</v>
      </c>
      <c r="B184" s="11" t="s">
        <v>437</v>
      </c>
      <c r="C184" s="11" t="s">
        <v>397</v>
      </c>
      <c r="D184" s="11" t="s">
        <v>438</v>
      </c>
      <c r="E184" s="9" t="s">
        <v>114</v>
      </c>
      <c r="F184" s="12">
        <v>2</v>
      </c>
      <c r="G184" s="13">
        <v>359.94</v>
      </c>
      <c r="H184" s="14">
        <f t="shared" si="5"/>
        <v>719.88</v>
      </c>
    </row>
    <row r="185" customFormat="1" ht="48" spans="1:8">
      <c r="A185" s="8">
        <v>179</v>
      </c>
      <c r="B185" s="11" t="s">
        <v>439</v>
      </c>
      <c r="C185" s="11" t="s">
        <v>397</v>
      </c>
      <c r="D185" s="11" t="s">
        <v>440</v>
      </c>
      <c r="E185" s="9" t="s">
        <v>114</v>
      </c>
      <c r="F185" s="12">
        <v>8</v>
      </c>
      <c r="G185" s="13">
        <v>518.61</v>
      </c>
      <c r="H185" s="14">
        <f t="shared" si="5"/>
        <v>4148.88</v>
      </c>
    </row>
    <row r="186" customFormat="1" ht="48" spans="1:8">
      <c r="A186" s="8">
        <v>180</v>
      </c>
      <c r="B186" s="11" t="s">
        <v>441</v>
      </c>
      <c r="C186" s="11" t="s">
        <v>397</v>
      </c>
      <c r="D186" s="11" t="s">
        <v>442</v>
      </c>
      <c r="E186" s="9" t="s">
        <v>114</v>
      </c>
      <c r="F186" s="12">
        <v>10</v>
      </c>
      <c r="G186" s="13">
        <v>645.95</v>
      </c>
      <c r="H186" s="14">
        <f t="shared" si="5"/>
        <v>6459.5</v>
      </c>
    </row>
    <row r="187" customFormat="1" ht="48" spans="1:8">
      <c r="A187" s="8">
        <v>181</v>
      </c>
      <c r="B187" s="11" t="s">
        <v>443</v>
      </c>
      <c r="C187" s="11" t="s">
        <v>397</v>
      </c>
      <c r="D187" s="11" t="s">
        <v>444</v>
      </c>
      <c r="E187" s="9" t="s">
        <v>114</v>
      </c>
      <c r="F187" s="12">
        <v>7</v>
      </c>
      <c r="G187" s="13">
        <v>1015.92</v>
      </c>
      <c r="H187" s="14">
        <f t="shared" si="5"/>
        <v>7111.44</v>
      </c>
    </row>
    <row r="188" customFormat="1" ht="48" spans="1:8">
      <c r="A188" s="8">
        <v>182</v>
      </c>
      <c r="B188" s="11" t="s">
        <v>445</v>
      </c>
      <c r="C188" s="11" t="s">
        <v>397</v>
      </c>
      <c r="D188" s="11" t="s">
        <v>446</v>
      </c>
      <c r="E188" s="9" t="s">
        <v>114</v>
      </c>
      <c r="F188" s="12">
        <v>14</v>
      </c>
      <c r="G188" s="13">
        <v>1295.32</v>
      </c>
      <c r="H188" s="14">
        <f t="shared" si="5"/>
        <v>18134.48</v>
      </c>
    </row>
    <row r="189" customFormat="1" ht="48" spans="1:8">
      <c r="A189" s="8">
        <v>183</v>
      </c>
      <c r="B189" s="11" t="s">
        <v>447</v>
      </c>
      <c r="C189" s="11" t="s">
        <v>397</v>
      </c>
      <c r="D189" s="11" t="s">
        <v>448</v>
      </c>
      <c r="E189" s="9" t="s">
        <v>114</v>
      </c>
      <c r="F189" s="12">
        <v>12</v>
      </c>
      <c r="G189" s="13">
        <v>1626.16</v>
      </c>
      <c r="H189" s="14">
        <f t="shared" si="5"/>
        <v>19513.92</v>
      </c>
    </row>
    <row r="190" customFormat="1" ht="48" spans="1:8">
      <c r="A190" s="8">
        <v>184</v>
      </c>
      <c r="B190" s="11" t="s">
        <v>449</v>
      </c>
      <c r="C190" s="11" t="s">
        <v>397</v>
      </c>
      <c r="D190" s="11" t="s">
        <v>450</v>
      </c>
      <c r="E190" s="9" t="s">
        <v>114</v>
      </c>
      <c r="F190" s="12">
        <v>8</v>
      </c>
      <c r="G190" s="13">
        <v>2583.97</v>
      </c>
      <c r="H190" s="14">
        <f t="shared" si="5"/>
        <v>20671.76</v>
      </c>
    </row>
    <row r="191" customFormat="1" ht="48" spans="1:8">
      <c r="A191" s="8">
        <v>185</v>
      </c>
      <c r="B191" s="11" t="s">
        <v>451</v>
      </c>
      <c r="C191" s="11" t="s">
        <v>397</v>
      </c>
      <c r="D191" s="11" t="s">
        <v>452</v>
      </c>
      <c r="E191" s="9" t="s">
        <v>114</v>
      </c>
      <c r="F191" s="12">
        <v>8</v>
      </c>
      <c r="G191" s="13">
        <v>4084.82</v>
      </c>
      <c r="H191" s="14">
        <f t="shared" si="5"/>
        <v>32678.56</v>
      </c>
    </row>
    <row r="192" customFormat="1" ht="48" spans="1:8">
      <c r="A192" s="8">
        <v>186</v>
      </c>
      <c r="B192" s="11" t="s">
        <v>453</v>
      </c>
      <c r="C192" s="11" t="s">
        <v>397</v>
      </c>
      <c r="D192" s="11" t="s">
        <v>454</v>
      </c>
      <c r="E192" s="9" t="s">
        <v>114</v>
      </c>
      <c r="F192" s="12">
        <v>6</v>
      </c>
      <c r="G192" s="13">
        <v>5442.48</v>
      </c>
      <c r="H192" s="14">
        <f t="shared" si="5"/>
        <v>32654.88</v>
      </c>
    </row>
    <row r="193" customFormat="1" ht="48" spans="1:8">
      <c r="A193" s="8">
        <v>187</v>
      </c>
      <c r="B193" s="11" t="s">
        <v>455</v>
      </c>
      <c r="C193" s="11" t="s">
        <v>397</v>
      </c>
      <c r="D193" s="11" t="s">
        <v>456</v>
      </c>
      <c r="E193" s="9" t="s">
        <v>114</v>
      </c>
      <c r="F193" s="12">
        <v>395</v>
      </c>
      <c r="G193" s="13">
        <v>65.15</v>
      </c>
      <c r="H193" s="14">
        <f t="shared" ref="H193:H256" si="6">F193*G193</f>
        <v>25734.25</v>
      </c>
    </row>
    <row r="194" customFormat="1" ht="48" spans="1:8">
      <c r="A194" s="8">
        <v>188</v>
      </c>
      <c r="B194" s="11" t="s">
        <v>457</v>
      </c>
      <c r="C194" s="11" t="s">
        <v>397</v>
      </c>
      <c r="D194" s="11" t="s">
        <v>458</v>
      </c>
      <c r="E194" s="9" t="s">
        <v>114</v>
      </c>
      <c r="F194" s="12">
        <v>255</v>
      </c>
      <c r="G194" s="13">
        <v>131.58</v>
      </c>
      <c r="H194" s="14">
        <f t="shared" si="6"/>
        <v>33552.9</v>
      </c>
    </row>
    <row r="195" customFormat="1" ht="48" spans="1:8">
      <c r="A195" s="8">
        <v>189</v>
      </c>
      <c r="B195" s="11" t="s">
        <v>459</v>
      </c>
      <c r="C195" s="11" t="s">
        <v>397</v>
      </c>
      <c r="D195" s="11" t="s">
        <v>460</v>
      </c>
      <c r="E195" s="9" t="s">
        <v>114</v>
      </c>
      <c r="F195" s="12">
        <v>11</v>
      </c>
      <c r="G195" s="13">
        <v>275.07</v>
      </c>
      <c r="H195" s="14">
        <f t="shared" si="6"/>
        <v>3025.77</v>
      </c>
    </row>
    <row r="196" customFormat="1" ht="48" spans="1:8">
      <c r="A196" s="8">
        <v>190</v>
      </c>
      <c r="B196" s="11" t="s">
        <v>461</v>
      </c>
      <c r="C196" s="11" t="s">
        <v>397</v>
      </c>
      <c r="D196" s="11" t="s">
        <v>462</v>
      </c>
      <c r="E196" s="9" t="s">
        <v>114</v>
      </c>
      <c r="F196" s="12">
        <v>30</v>
      </c>
      <c r="G196" s="13">
        <v>343.71</v>
      </c>
      <c r="H196" s="14">
        <f t="shared" si="6"/>
        <v>10311.3</v>
      </c>
    </row>
    <row r="197" customFormat="1" ht="48" spans="1:8">
      <c r="A197" s="8">
        <v>191</v>
      </c>
      <c r="B197" s="11" t="s">
        <v>463</v>
      </c>
      <c r="C197" s="11" t="s">
        <v>397</v>
      </c>
      <c r="D197" s="11" t="s">
        <v>464</v>
      </c>
      <c r="E197" s="9" t="s">
        <v>114</v>
      </c>
      <c r="F197" s="12">
        <v>790</v>
      </c>
      <c r="G197" s="13">
        <v>44.81</v>
      </c>
      <c r="H197" s="14">
        <f t="shared" si="6"/>
        <v>35399.9</v>
      </c>
    </row>
    <row r="198" customFormat="1" ht="48" spans="1:8">
      <c r="A198" s="8">
        <v>192</v>
      </c>
      <c r="B198" s="11" t="s">
        <v>465</v>
      </c>
      <c r="C198" s="11" t="s">
        <v>397</v>
      </c>
      <c r="D198" s="11" t="s">
        <v>466</v>
      </c>
      <c r="E198" s="9" t="s">
        <v>114</v>
      </c>
      <c r="F198" s="12">
        <v>8</v>
      </c>
      <c r="G198" s="13">
        <v>410.99</v>
      </c>
      <c r="H198" s="14">
        <f t="shared" si="6"/>
        <v>3287.92</v>
      </c>
    </row>
    <row r="199" customFormat="1" ht="48" spans="1:8">
      <c r="A199" s="8">
        <v>193</v>
      </c>
      <c r="B199" s="11" t="s">
        <v>467</v>
      </c>
      <c r="C199" s="11" t="s">
        <v>397</v>
      </c>
      <c r="D199" s="11" t="s">
        <v>468</v>
      </c>
      <c r="E199" s="9" t="s">
        <v>114</v>
      </c>
      <c r="F199" s="12">
        <v>1</v>
      </c>
      <c r="G199" s="13">
        <v>1834.9</v>
      </c>
      <c r="H199" s="14">
        <f t="shared" si="6"/>
        <v>1834.9</v>
      </c>
    </row>
    <row r="200" customFormat="1" ht="48" spans="1:8">
      <c r="A200" s="8">
        <v>194</v>
      </c>
      <c r="B200" s="11" t="s">
        <v>469</v>
      </c>
      <c r="C200" s="11" t="s">
        <v>397</v>
      </c>
      <c r="D200" s="11" t="s">
        <v>470</v>
      </c>
      <c r="E200" s="9" t="s">
        <v>114</v>
      </c>
      <c r="F200" s="12">
        <v>518</v>
      </c>
      <c r="G200" s="13">
        <v>149.77</v>
      </c>
      <c r="H200" s="14">
        <f t="shared" si="6"/>
        <v>77580.86</v>
      </c>
    </row>
    <row r="201" customFormat="1" ht="48" spans="1:8">
      <c r="A201" s="8">
        <v>195</v>
      </c>
      <c r="B201" s="11" t="s">
        <v>471</v>
      </c>
      <c r="C201" s="11" t="s">
        <v>397</v>
      </c>
      <c r="D201" s="11" t="s">
        <v>472</v>
      </c>
      <c r="E201" s="9" t="s">
        <v>114</v>
      </c>
      <c r="F201" s="12">
        <v>38</v>
      </c>
      <c r="G201" s="13">
        <v>333.65</v>
      </c>
      <c r="H201" s="14">
        <f t="shared" si="6"/>
        <v>12678.7</v>
      </c>
    </row>
    <row r="202" customFormat="1" ht="48" spans="1:8">
      <c r="A202" s="8">
        <v>196</v>
      </c>
      <c r="B202" s="11" t="s">
        <v>473</v>
      </c>
      <c r="C202" s="11" t="s">
        <v>397</v>
      </c>
      <c r="D202" s="11" t="s">
        <v>474</v>
      </c>
      <c r="E202" s="9" t="s">
        <v>114</v>
      </c>
      <c r="F202" s="12">
        <v>61</v>
      </c>
      <c r="G202" s="13">
        <v>436.64</v>
      </c>
      <c r="H202" s="14">
        <f t="shared" si="6"/>
        <v>26635.04</v>
      </c>
    </row>
    <row r="203" customFormat="1" ht="48" spans="1:8">
      <c r="A203" s="8">
        <v>197</v>
      </c>
      <c r="B203" s="11" t="s">
        <v>475</v>
      </c>
      <c r="C203" s="11" t="s">
        <v>397</v>
      </c>
      <c r="D203" s="11" t="s">
        <v>476</v>
      </c>
      <c r="E203" s="9" t="s">
        <v>114</v>
      </c>
      <c r="F203" s="12">
        <v>748</v>
      </c>
      <c r="G203" s="13">
        <v>83.55</v>
      </c>
      <c r="H203" s="14">
        <f t="shared" si="6"/>
        <v>62495.4</v>
      </c>
    </row>
    <row r="204" customFormat="1" ht="48" spans="1:8">
      <c r="A204" s="8">
        <v>198</v>
      </c>
      <c r="B204" s="11" t="s">
        <v>477</v>
      </c>
      <c r="C204" s="11" t="s">
        <v>397</v>
      </c>
      <c r="D204" s="11" t="s">
        <v>478</v>
      </c>
      <c r="E204" s="9" t="s">
        <v>114</v>
      </c>
      <c r="F204" s="12">
        <v>20</v>
      </c>
      <c r="G204" s="13">
        <v>60.56</v>
      </c>
      <c r="H204" s="14">
        <f t="shared" si="6"/>
        <v>1211.2</v>
      </c>
    </row>
    <row r="205" customFormat="1" ht="48" spans="1:8">
      <c r="A205" s="8">
        <v>199</v>
      </c>
      <c r="B205" s="11" t="s">
        <v>479</v>
      </c>
      <c r="C205" s="11" t="s">
        <v>397</v>
      </c>
      <c r="D205" s="11" t="s">
        <v>480</v>
      </c>
      <c r="E205" s="9" t="s">
        <v>114</v>
      </c>
      <c r="F205" s="12">
        <v>4</v>
      </c>
      <c r="G205" s="13">
        <v>131.58</v>
      </c>
      <c r="H205" s="14">
        <f t="shared" si="6"/>
        <v>526.32</v>
      </c>
    </row>
    <row r="206" customFormat="1" ht="48" spans="1:8">
      <c r="A206" s="8">
        <v>200</v>
      </c>
      <c r="B206" s="11" t="s">
        <v>481</v>
      </c>
      <c r="C206" s="11" t="s">
        <v>397</v>
      </c>
      <c r="D206" s="11" t="s">
        <v>482</v>
      </c>
      <c r="E206" s="9" t="s">
        <v>114</v>
      </c>
      <c r="F206" s="12">
        <v>8</v>
      </c>
      <c r="G206" s="13">
        <v>275.07</v>
      </c>
      <c r="H206" s="14">
        <f t="shared" si="6"/>
        <v>2200.56</v>
      </c>
    </row>
    <row r="207" customFormat="1" ht="48" spans="1:8">
      <c r="A207" s="8">
        <v>201</v>
      </c>
      <c r="B207" s="11" t="s">
        <v>483</v>
      </c>
      <c r="C207" s="11" t="s">
        <v>397</v>
      </c>
      <c r="D207" s="11" t="s">
        <v>484</v>
      </c>
      <c r="E207" s="9" t="s">
        <v>114</v>
      </c>
      <c r="F207" s="12">
        <v>8</v>
      </c>
      <c r="G207" s="13">
        <v>343.71</v>
      </c>
      <c r="H207" s="14">
        <f t="shared" si="6"/>
        <v>2749.68</v>
      </c>
    </row>
    <row r="208" customFormat="1" ht="48" spans="1:8">
      <c r="A208" s="8">
        <v>202</v>
      </c>
      <c r="B208" s="11" t="s">
        <v>485</v>
      </c>
      <c r="C208" s="11" t="s">
        <v>397</v>
      </c>
      <c r="D208" s="11" t="s">
        <v>486</v>
      </c>
      <c r="E208" s="9" t="s">
        <v>114</v>
      </c>
      <c r="F208" s="12">
        <v>14</v>
      </c>
      <c r="G208" s="13">
        <v>423.54</v>
      </c>
      <c r="H208" s="14">
        <f t="shared" si="6"/>
        <v>5929.56</v>
      </c>
    </row>
    <row r="209" customFormat="1" ht="48" spans="1:8">
      <c r="A209" s="8">
        <v>203</v>
      </c>
      <c r="B209" s="11" t="s">
        <v>487</v>
      </c>
      <c r="C209" s="11" t="s">
        <v>397</v>
      </c>
      <c r="D209" s="11" t="s">
        <v>488</v>
      </c>
      <c r="E209" s="9" t="s">
        <v>114</v>
      </c>
      <c r="F209" s="12">
        <v>10</v>
      </c>
      <c r="G209" s="13">
        <v>529.28</v>
      </c>
      <c r="H209" s="14">
        <f t="shared" si="6"/>
        <v>5292.8</v>
      </c>
    </row>
    <row r="210" customFormat="1" ht="48" spans="1:8">
      <c r="A210" s="8">
        <v>204</v>
      </c>
      <c r="B210" s="11" t="s">
        <v>489</v>
      </c>
      <c r="C210" s="11" t="s">
        <v>397</v>
      </c>
      <c r="D210" s="11" t="s">
        <v>490</v>
      </c>
      <c r="E210" s="9" t="s">
        <v>114</v>
      </c>
      <c r="F210" s="12">
        <v>9</v>
      </c>
      <c r="G210" s="13">
        <v>649.78</v>
      </c>
      <c r="H210" s="14">
        <f t="shared" si="6"/>
        <v>5848.02</v>
      </c>
    </row>
    <row r="211" customFormat="1" ht="48" spans="1:8">
      <c r="A211" s="8">
        <v>205</v>
      </c>
      <c r="B211" s="11" t="s">
        <v>491</v>
      </c>
      <c r="C211" s="11" t="s">
        <v>492</v>
      </c>
      <c r="D211" s="11" t="s">
        <v>493</v>
      </c>
      <c r="E211" s="9" t="s">
        <v>114</v>
      </c>
      <c r="F211" s="12">
        <v>395</v>
      </c>
      <c r="G211" s="13">
        <v>129.99</v>
      </c>
      <c r="H211" s="14">
        <f t="shared" si="6"/>
        <v>51346.05</v>
      </c>
    </row>
    <row r="212" customFormat="1" ht="48" spans="1:8">
      <c r="A212" s="8">
        <v>206</v>
      </c>
      <c r="B212" s="11" t="s">
        <v>494</v>
      </c>
      <c r="C212" s="11" t="s">
        <v>492</v>
      </c>
      <c r="D212" s="11" t="s">
        <v>495</v>
      </c>
      <c r="E212" s="9" t="s">
        <v>114</v>
      </c>
      <c r="F212" s="12">
        <v>257</v>
      </c>
      <c r="G212" s="13">
        <v>312.38</v>
      </c>
      <c r="H212" s="14">
        <f t="shared" si="6"/>
        <v>80281.66</v>
      </c>
    </row>
    <row r="213" customFormat="1" ht="48" spans="1:8">
      <c r="A213" s="8">
        <v>207</v>
      </c>
      <c r="B213" s="11" t="s">
        <v>496</v>
      </c>
      <c r="C213" s="11" t="s">
        <v>492</v>
      </c>
      <c r="D213" s="11" t="s">
        <v>497</v>
      </c>
      <c r="E213" s="9" t="s">
        <v>114</v>
      </c>
      <c r="F213" s="12">
        <v>19</v>
      </c>
      <c r="G213" s="13">
        <v>544.73</v>
      </c>
      <c r="H213" s="14">
        <f t="shared" si="6"/>
        <v>10349.87</v>
      </c>
    </row>
    <row r="214" customFormat="1" ht="48" spans="1:8">
      <c r="A214" s="8">
        <v>208</v>
      </c>
      <c r="B214" s="11" t="s">
        <v>498</v>
      </c>
      <c r="C214" s="11" t="s">
        <v>492</v>
      </c>
      <c r="D214" s="11" t="s">
        <v>499</v>
      </c>
      <c r="E214" s="9" t="s">
        <v>114</v>
      </c>
      <c r="F214" s="12">
        <v>38</v>
      </c>
      <c r="G214" s="13">
        <v>663.44</v>
      </c>
      <c r="H214" s="14">
        <f t="shared" si="6"/>
        <v>25210.72</v>
      </c>
    </row>
    <row r="215" customFormat="1" ht="48" spans="1:8">
      <c r="A215" s="8">
        <v>209</v>
      </c>
      <c r="B215" s="11" t="s">
        <v>500</v>
      </c>
      <c r="C215" s="11" t="s">
        <v>492</v>
      </c>
      <c r="D215" s="11" t="s">
        <v>501</v>
      </c>
      <c r="E215" s="9" t="s">
        <v>114</v>
      </c>
      <c r="F215" s="12">
        <v>6</v>
      </c>
      <c r="G215" s="13">
        <v>798.57</v>
      </c>
      <c r="H215" s="14">
        <f t="shared" si="6"/>
        <v>4791.42</v>
      </c>
    </row>
    <row r="216" customFormat="1" ht="48" spans="1:8">
      <c r="A216" s="8">
        <v>210</v>
      </c>
      <c r="B216" s="11" t="s">
        <v>502</v>
      </c>
      <c r="C216" s="11" t="s">
        <v>492</v>
      </c>
      <c r="D216" s="11" t="s">
        <v>503</v>
      </c>
      <c r="E216" s="9" t="s">
        <v>114</v>
      </c>
      <c r="F216" s="12">
        <v>10</v>
      </c>
      <c r="G216" s="13">
        <v>1042.2</v>
      </c>
      <c r="H216" s="14">
        <f t="shared" si="6"/>
        <v>10422</v>
      </c>
    </row>
    <row r="217" customFormat="1" ht="48" spans="1:8">
      <c r="A217" s="8">
        <v>211</v>
      </c>
      <c r="B217" s="11" t="s">
        <v>504</v>
      </c>
      <c r="C217" s="11" t="s">
        <v>492</v>
      </c>
      <c r="D217" s="11" t="s">
        <v>505</v>
      </c>
      <c r="E217" s="9" t="s">
        <v>114</v>
      </c>
      <c r="F217" s="12">
        <v>9</v>
      </c>
      <c r="G217" s="13">
        <v>1179.7</v>
      </c>
      <c r="H217" s="14">
        <f t="shared" si="6"/>
        <v>10617.3</v>
      </c>
    </row>
    <row r="218" customFormat="1" ht="48" spans="1:8">
      <c r="A218" s="8">
        <v>212</v>
      </c>
      <c r="B218" s="11" t="s">
        <v>506</v>
      </c>
      <c r="C218" s="11" t="s">
        <v>492</v>
      </c>
      <c r="D218" s="11" t="s">
        <v>507</v>
      </c>
      <c r="E218" s="9" t="s">
        <v>114</v>
      </c>
      <c r="F218" s="12">
        <v>26</v>
      </c>
      <c r="G218" s="13">
        <v>1995.93</v>
      </c>
      <c r="H218" s="14">
        <f t="shared" si="6"/>
        <v>51894.18</v>
      </c>
    </row>
    <row r="219" customFormat="1" ht="36" spans="1:8">
      <c r="A219" s="8">
        <v>213</v>
      </c>
      <c r="B219" s="11" t="s">
        <v>508</v>
      </c>
      <c r="C219" s="11" t="s">
        <v>509</v>
      </c>
      <c r="D219" s="11" t="s">
        <v>510</v>
      </c>
      <c r="E219" s="9" t="s">
        <v>114</v>
      </c>
      <c r="F219" s="12">
        <v>4</v>
      </c>
      <c r="G219" s="13">
        <v>448.79</v>
      </c>
      <c r="H219" s="14">
        <f t="shared" si="6"/>
        <v>1795.16</v>
      </c>
    </row>
    <row r="220" customFormat="1" ht="24" spans="1:8">
      <c r="A220" s="8">
        <v>214</v>
      </c>
      <c r="B220" s="11" t="s">
        <v>511</v>
      </c>
      <c r="C220" s="11" t="s">
        <v>512</v>
      </c>
      <c r="D220" s="11" t="s">
        <v>513</v>
      </c>
      <c r="E220" s="9" t="s">
        <v>114</v>
      </c>
      <c r="F220" s="12">
        <v>1</v>
      </c>
      <c r="G220" s="13">
        <v>3221.04</v>
      </c>
      <c r="H220" s="14">
        <f t="shared" si="6"/>
        <v>3221.04</v>
      </c>
    </row>
    <row r="221" customFormat="1" ht="24" spans="1:8">
      <c r="A221" s="8">
        <v>215</v>
      </c>
      <c r="B221" s="11" t="s">
        <v>514</v>
      </c>
      <c r="C221" s="11" t="s">
        <v>515</v>
      </c>
      <c r="D221" s="11" t="s">
        <v>516</v>
      </c>
      <c r="E221" s="9" t="s">
        <v>114</v>
      </c>
      <c r="F221" s="12">
        <v>6</v>
      </c>
      <c r="G221" s="13">
        <v>538.03</v>
      </c>
      <c r="H221" s="14">
        <f t="shared" si="6"/>
        <v>3228.18</v>
      </c>
    </row>
    <row r="222" customFormat="1" ht="24" spans="1:8">
      <c r="A222" s="8">
        <v>216</v>
      </c>
      <c r="B222" s="11" t="s">
        <v>517</v>
      </c>
      <c r="C222" s="11" t="s">
        <v>518</v>
      </c>
      <c r="D222" s="11" t="s">
        <v>519</v>
      </c>
      <c r="E222" s="9" t="s">
        <v>114</v>
      </c>
      <c r="F222" s="12">
        <v>2</v>
      </c>
      <c r="G222" s="13">
        <v>2562.44</v>
      </c>
      <c r="H222" s="14">
        <f t="shared" si="6"/>
        <v>5124.88</v>
      </c>
    </row>
    <row r="223" customFormat="1" ht="24" spans="1:8">
      <c r="A223" s="8">
        <v>217</v>
      </c>
      <c r="B223" s="11" t="s">
        <v>520</v>
      </c>
      <c r="C223" s="11" t="s">
        <v>521</v>
      </c>
      <c r="D223" s="11" t="s">
        <v>522</v>
      </c>
      <c r="E223" s="9" t="s">
        <v>114</v>
      </c>
      <c r="F223" s="12">
        <v>1</v>
      </c>
      <c r="G223" s="13">
        <v>1638.74</v>
      </c>
      <c r="H223" s="14">
        <f t="shared" si="6"/>
        <v>1638.74</v>
      </c>
    </row>
    <row r="224" customFormat="1" ht="24" spans="1:8">
      <c r="A224" s="8">
        <v>218</v>
      </c>
      <c r="B224" s="11" t="s">
        <v>523</v>
      </c>
      <c r="C224" s="11" t="s">
        <v>524</v>
      </c>
      <c r="D224" s="11" t="s">
        <v>525</v>
      </c>
      <c r="E224" s="9" t="s">
        <v>114</v>
      </c>
      <c r="F224" s="12">
        <v>98</v>
      </c>
      <c r="G224" s="13">
        <v>76.6</v>
      </c>
      <c r="H224" s="14">
        <f t="shared" si="6"/>
        <v>7506.8</v>
      </c>
    </row>
    <row r="225" customFormat="1" ht="24" spans="1:8">
      <c r="A225" s="8">
        <v>219</v>
      </c>
      <c r="B225" s="11" t="s">
        <v>526</v>
      </c>
      <c r="C225" s="11" t="s">
        <v>527</v>
      </c>
      <c r="D225" s="11" t="s">
        <v>528</v>
      </c>
      <c r="E225" s="9" t="s">
        <v>114</v>
      </c>
      <c r="F225" s="12">
        <v>171</v>
      </c>
      <c r="G225" s="13">
        <v>145.94</v>
      </c>
      <c r="H225" s="14">
        <f t="shared" si="6"/>
        <v>24955.74</v>
      </c>
    </row>
    <row r="226" customFormat="1" ht="36" spans="1:8">
      <c r="A226" s="8">
        <v>220</v>
      </c>
      <c r="B226" s="11" t="s">
        <v>529</v>
      </c>
      <c r="C226" s="11" t="s">
        <v>530</v>
      </c>
      <c r="D226" s="11" t="s">
        <v>531</v>
      </c>
      <c r="E226" s="9" t="s">
        <v>114</v>
      </c>
      <c r="F226" s="12">
        <v>16</v>
      </c>
      <c r="G226" s="13">
        <v>87.27</v>
      </c>
      <c r="H226" s="14">
        <f t="shared" si="6"/>
        <v>1396.32</v>
      </c>
    </row>
    <row r="227" customFormat="1" ht="48" spans="1:8">
      <c r="A227" s="8">
        <v>221</v>
      </c>
      <c r="B227" s="11" t="s">
        <v>532</v>
      </c>
      <c r="C227" s="11" t="s">
        <v>533</v>
      </c>
      <c r="D227" s="11" t="s">
        <v>534</v>
      </c>
      <c r="E227" s="9" t="s">
        <v>114</v>
      </c>
      <c r="F227" s="12">
        <v>1</v>
      </c>
      <c r="G227" s="13">
        <v>1898.98</v>
      </c>
      <c r="H227" s="14">
        <f t="shared" si="6"/>
        <v>1898.98</v>
      </c>
    </row>
    <row r="228" customFormat="1" ht="84" spans="1:8">
      <c r="A228" s="8">
        <v>222</v>
      </c>
      <c r="B228" s="11" t="s">
        <v>535</v>
      </c>
      <c r="C228" s="11" t="s">
        <v>536</v>
      </c>
      <c r="D228" s="11" t="s">
        <v>537</v>
      </c>
      <c r="E228" s="9" t="s">
        <v>538</v>
      </c>
      <c r="F228" s="12">
        <v>1332.89</v>
      </c>
      <c r="G228" s="13">
        <v>22.55</v>
      </c>
      <c r="H228" s="14">
        <f t="shared" si="6"/>
        <v>30056.6695</v>
      </c>
    </row>
    <row r="229" customFormat="1" ht="84" spans="1:8">
      <c r="A229" s="8">
        <v>223</v>
      </c>
      <c r="B229" s="11" t="s">
        <v>539</v>
      </c>
      <c r="C229" s="11" t="s">
        <v>536</v>
      </c>
      <c r="D229" s="11" t="s">
        <v>540</v>
      </c>
      <c r="E229" s="9" t="s">
        <v>538</v>
      </c>
      <c r="F229" s="12">
        <v>2487.3</v>
      </c>
      <c r="G229" s="13">
        <v>25.33</v>
      </c>
      <c r="H229" s="14">
        <f t="shared" si="6"/>
        <v>63003.309</v>
      </c>
    </row>
    <row r="230" customFormat="1" ht="84" spans="1:8">
      <c r="A230" s="8">
        <v>224</v>
      </c>
      <c r="B230" s="11" t="s">
        <v>541</v>
      </c>
      <c r="C230" s="11" t="s">
        <v>536</v>
      </c>
      <c r="D230" s="11" t="s">
        <v>542</v>
      </c>
      <c r="E230" s="9" t="s">
        <v>538</v>
      </c>
      <c r="F230" s="12">
        <v>845.09</v>
      </c>
      <c r="G230" s="13">
        <v>28.61</v>
      </c>
      <c r="H230" s="14">
        <f t="shared" si="6"/>
        <v>24178.0249</v>
      </c>
    </row>
    <row r="231" customFormat="1" ht="84" spans="1:8">
      <c r="A231" s="8">
        <v>225</v>
      </c>
      <c r="B231" s="11" t="s">
        <v>543</v>
      </c>
      <c r="C231" s="11" t="s">
        <v>536</v>
      </c>
      <c r="D231" s="11" t="s">
        <v>544</v>
      </c>
      <c r="E231" s="9" t="s">
        <v>538</v>
      </c>
      <c r="F231" s="12">
        <v>1014.14</v>
      </c>
      <c r="G231" s="13">
        <v>31.39</v>
      </c>
      <c r="H231" s="14">
        <f t="shared" si="6"/>
        <v>31833.8546</v>
      </c>
    </row>
    <row r="232" customFormat="1" ht="84" spans="1:8">
      <c r="A232" s="8">
        <v>226</v>
      </c>
      <c r="B232" s="11" t="s">
        <v>545</v>
      </c>
      <c r="C232" s="11" t="s">
        <v>536</v>
      </c>
      <c r="D232" s="11" t="s">
        <v>546</v>
      </c>
      <c r="E232" s="9" t="s">
        <v>538</v>
      </c>
      <c r="F232" s="12">
        <v>304.32</v>
      </c>
      <c r="G232" s="13">
        <v>52.72</v>
      </c>
      <c r="H232" s="14">
        <f t="shared" si="6"/>
        <v>16043.7504</v>
      </c>
    </row>
    <row r="233" customFormat="1" ht="84" spans="1:8">
      <c r="A233" s="8">
        <v>227</v>
      </c>
      <c r="B233" s="11" t="s">
        <v>547</v>
      </c>
      <c r="C233" s="11" t="s">
        <v>536</v>
      </c>
      <c r="D233" s="11" t="s">
        <v>548</v>
      </c>
      <c r="E233" s="9" t="s">
        <v>538</v>
      </c>
      <c r="F233" s="12">
        <v>98.41</v>
      </c>
      <c r="G233" s="13">
        <v>61.03</v>
      </c>
      <c r="H233" s="14">
        <f t="shared" si="6"/>
        <v>6005.9623</v>
      </c>
    </row>
    <row r="234" customFormat="1" ht="60" spans="1:8">
      <c r="A234" s="8">
        <v>228</v>
      </c>
      <c r="B234" s="11" t="s">
        <v>549</v>
      </c>
      <c r="C234" s="11" t="s">
        <v>550</v>
      </c>
      <c r="D234" s="11" t="s">
        <v>551</v>
      </c>
      <c r="E234" s="9" t="s">
        <v>538</v>
      </c>
      <c r="F234" s="12">
        <v>28</v>
      </c>
      <c r="G234" s="13">
        <v>88.81</v>
      </c>
      <c r="H234" s="14">
        <f t="shared" si="6"/>
        <v>2486.68</v>
      </c>
    </row>
    <row r="235" customFormat="1" ht="60" spans="1:8">
      <c r="A235" s="8">
        <v>229</v>
      </c>
      <c r="B235" s="11" t="s">
        <v>552</v>
      </c>
      <c r="C235" s="11" t="s">
        <v>550</v>
      </c>
      <c r="D235" s="11" t="s">
        <v>553</v>
      </c>
      <c r="E235" s="9" t="s">
        <v>538</v>
      </c>
      <c r="F235" s="12">
        <v>59.55</v>
      </c>
      <c r="G235" s="13">
        <v>173.66</v>
      </c>
      <c r="H235" s="14">
        <f t="shared" si="6"/>
        <v>10341.453</v>
      </c>
    </row>
    <row r="236" customFormat="1" ht="60" spans="1:8">
      <c r="A236" s="8">
        <v>230</v>
      </c>
      <c r="B236" s="11" t="s">
        <v>554</v>
      </c>
      <c r="C236" s="11" t="s">
        <v>550</v>
      </c>
      <c r="D236" s="11" t="s">
        <v>555</v>
      </c>
      <c r="E236" s="9" t="s">
        <v>538</v>
      </c>
      <c r="F236" s="12">
        <v>30.92</v>
      </c>
      <c r="G236" s="13">
        <v>57.73</v>
      </c>
      <c r="H236" s="14">
        <f t="shared" si="6"/>
        <v>1785.0116</v>
      </c>
    </row>
    <row r="237" customFormat="1" ht="60" spans="1:8">
      <c r="A237" s="8">
        <v>231</v>
      </c>
      <c r="B237" s="11" t="s">
        <v>556</v>
      </c>
      <c r="C237" s="11" t="s">
        <v>557</v>
      </c>
      <c r="D237" s="11" t="s">
        <v>558</v>
      </c>
      <c r="E237" s="9" t="s">
        <v>538</v>
      </c>
      <c r="F237" s="12">
        <v>133.19</v>
      </c>
      <c r="G237" s="13">
        <v>105.42</v>
      </c>
      <c r="H237" s="14">
        <f t="shared" si="6"/>
        <v>14040.8898</v>
      </c>
    </row>
    <row r="238" customFormat="1" ht="60" spans="1:8">
      <c r="A238" s="8">
        <v>232</v>
      </c>
      <c r="B238" s="11" t="s">
        <v>559</v>
      </c>
      <c r="C238" s="11" t="s">
        <v>550</v>
      </c>
      <c r="D238" s="11" t="s">
        <v>560</v>
      </c>
      <c r="E238" s="9" t="s">
        <v>538</v>
      </c>
      <c r="F238" s="12">
        <v>31.2</v>
      </c>
      <c r="G238" s="13">
        <v>126.58</v>
      </c>
      <c r="H238" s="14">
        <f t="shared" si="6"/>
        <v>3949.296</v>
      </c>
    </row>
    <row r="239" customFormat="1" ht="60" spans="1:8">
      <c r="A239" s="8">
        <v>233</v>
      </c>
      <c r="B239" s="11" t="s">
        <v>561</v>
      </c>
      <c r="C239" s="11" t="s">
        <v>550</v>
      </c>
      <c r="D239" s="11" t="s">
        <v>562</v>
      </c>
      <c r="E239" s="9" t="s">
        <v>538</v>
      </c>
      <c r="F239" s="12">
        <v>64.5</v>
      </c>
      <c r="G239" s="13">
        <v>173.66</v>
      </c>
      <c r="H239" s="14">
        <f t="shared" si="6"/>
        <v>11201.07</v>
      </c>
    </row>
    <row r="240" customFormat="1" ht="84" spans="1:8">
      <c r="A240" s="8">
        <v>234</v>
      </c>
      <c r="B240" s="11" t="s">
        <v>563</v>
      </c>
      <c r="C240" s="11" t="s">
        <v>564</v>
      </c>
      <c r="D240" s="11" t="s">
        <v>565</v>
      </c>
      <c r="E240" s="9" t="s">
        <v>538</v>
      </c>
      <c r="F240" s="12">
        <v>2294.49</v>
      </c>
      <c r="G240" s="13">
        <v>50.42</v>
      </c>
      <c r="H240" s="14">
        <f t="shared" si="6"/>
        <v>115688.1858</v>
      </c>
    </row>
    <row r="241" customFormat="1" ht="84" spans="1:8">
      <c r="A241" s="8">
        <v>235</v>
      </c>
      <c r="B241" s="11" t="s">
        <v>566</v>
      </c>
      <c r="C241" s="11" t="s">
        <v>564</v>
      </c>
      <c r="D241" s="11" t="s">
        <v>567</v>
      </c>
      <c r="E241" s="9" t="s">
        <v>538</v>
      </c>
      <c r="F241" s="12">
        <v>39.78</v>
      </c>
      <c r="G241" s="13">
        <v>59.39</v>
      </c>
      <c r="H241" s="14">
        <f t="shared" si="6"/>
        <v>2362.5342</v>
      </c>
    </row>
    <row r="242" customFormat="1" ht="84" spans="1:8">
      <c r="A242" s="8">
        <v>236</v>
      </c>
      <c r="B242" s="11" t="s">
        <v>568</v>
      </c>
      <c r="C242" s="11" t="s">
        <v>564</v>
      </c>
      <c r="D242" s="11" t="s">
        <v>569</v>
      </c>
      <c r="E242" s="9" t="s">
        <v>538</v>
      </c>
      <c r="F242" s="12">
        <v>437.37</v>
      </c>
      <c r="G242" s="13">
        <v>68.76</v>
      </c>
      <c r="H242" s="14">
        <f t="shared" si="6"/>
        <v>30073.5612</v>
      </c>
    </row>
    <row r="243" customFormat="1" ht="84" spans="1:8">
      <c r="A243" s="8">
        <v>237</v>
      </c>
      <c r="B243" s="11" t="s">
        <v>570</v>
      </c>
      <c r="C243" s="11" t="s">
        <v>564</v>
      </c>
      <c r="D243" s="11" t="s">
        <v>571</v>
      </c>
      <c r="E243" s="9" t="s">
        <v>538</v>
      </c>
      <c r="F243" s="12">
        <v>406.91</v>
      </c>
      <c r="G243" s="13">
        <v>73.74</v>
      </c>
      <c r="H243" s="14">
        <f t="shared" si="6"/>
        <v>30005.5434</v>
      </c>
    </row>
    <row r="244" customFormat="1" ht="84" spans="1:8">
      <c r="A244" s="8">
        <v>238</v>
      </c>
      <c r="B244" s="11" t="s">
        <v>572</v>
      </c>
      <c r="C244" s="11" t="s">
        <v>564</v>
      </c>
      <c r="D244" s="11" t="s">
        <v>573</v>
      </c>
      <c r="E244" s="9" t="s">
        <v>538</v>
      </c>
      <c r="F244" s="12">
        <v>3133.77</v>
      </c>
      <c r="G244" s="13">
        <v>88.63</v>
      </c>
      <c r="H244" s="14">
        <f t="shared" si="6"/>
        <v>277746.0351</v>
      </c>
    </row>
    <row r="245" customFormat="1" ht="108" spans="1:8">
      <c r="A245" s="8">
        <v>239</v>
      </c>
      <c r="B245" s="11" t="s">
        <v>574</v>
      </c>
      <c r="C245" s="11" t="s">
        <v>575</v>
      </c>
      <c r="D245" s="11" t="s">
        <v>576</v>
      </c>
      <c r="E245" s="9" t="s">
        <v>538</v>
      </c>
      <c r="F245" s="12">
        <v>1005.99</v>
      </c>
      <c r="G245" s="13">
        <v>105.25</v>
      </c>
      <c r="H245" s="14">
        <f t="shared" si="6"/>
        <v>105880.4475</v>
      </c>
    </row>
    <row r="246" customFormat="1" ht="108" spans="1:8">
      <c r="A246" s="8">
        <v>240</v>
      </c>
      <c r="B246" s="11" t="s">
        <v>577</v>
      </c>
      <c r="C246" s="11" t="s">
        <v>575</v>
      </c>
      <c r="D246" s="11" t="s">
        <v>578</v>
      </c>
      <c r="E246" s="9" t="s">
        <v>538</v>
      </c>
      <c r="F246" s="12">
        <v>1289.98</v>
      </c>
      <c r="G246" s="13">
        <v>119.28</v>
      </c>
      <c r="H246" s="14">
        <f t="shared" si="6"/>
        <v>153868.8144</v>
      </c>
    </row>
    <row r="247" customFormat="1" ht="108" spans="1:8">
      <c r="A247" s="8">
        <v>241</v>
      </c>
      <c r="B247" s="11" t="s">
        <v>579</v>
      </c>
      <c r="C247" s="11" t="s">
        <v>575</v>
      </c>
      <c r="D247" s="11" t="s">
        <v>580</v>
      </c>
      <c r="E247" s="9" t="s">
        <v>538</v>
      </c>
      <c r="F247" s="12">
        <v>2310.99</v>
      </c>
      <c r="G247" s="13">
        <v>143.67</v>
      </c>
      <c r="H247" s="14">
        <f t="shared" si="6"/>
        <v>332019.9333</v>
      </c>
    </row>
    <row r="248" customFormat="1" ht="108" spans="1:8">
      <c r="A248" s="8">
        <v>242</v>
      </c>
      <c r="B248" s="11" t="s">
        <v>581</v>
      </c>
      <c r="C248" s="11" t="s">
        <v>575</v>
      </c>
      <c r="D248" s="11" t="s">
        <v>582</v>
      </c>
      <c r="E248" s="9" t="s">
        <v>538</v>
      </c>
      <c r="F248" s="12">
        <v>625.2</v>
      </c>
      <c r="G248" s="13">
        <v>174.31</v>
      </c>
      <c r="H248" s="14">
        <f t="shared" si="6"/>
        <v>108978.612</v>
      </c>
    </row>
    <row r="249" customFormat="1" ht="108" spans="1:8">
      <c r="A249" s="8">
        <v>243</v>
      </c>
      <c r="B249" s="11" t="s">
        <v>583</v>
      </c>
      <c r="C249" s="11" t="s">
        <v>557</v>
      </c>
      <c r="D249" s="11" t="s">
        <v>584</v>
      </c>
      <c r="E249" s="9" t="s">
        <v>538</v>
      </c>
      <c r="F249" s="12">
        <v>541.52</v>
      </c>
      <c r="G249" s="13">
        <v>204.74</v>
      </c>
      <c r="H249" s="14">
        <f t="shared" si="6"/>
        <v>110870.8048</v>
      </c>
    </row>
    <row r="250" customFormat="1" ht="108" spans="1:8">
      <c r="A250" s="8">
        <v>244</v>
      </c>
      <c r="B250" s="11" t="s">
        <v>585</v>
      </c>
      <c r="C250" s="11" t="s">
        <v>557</v>
      </c>
      <c r="D250" s="11" t="s">
        <v>586</v>
      </c>
      <c r="E250" s="9" t="s">
        <v>538</v>
      </c>
      <c r="F250" s="12">
        <v>787.31</v>
      </c>
      <c r="G250" s="13">
        <v>310.22</v>
      </c>
      <c r="H250" s="14">
        <f t="shared" si="6"/>
        <v>244239.3082</v>
      </c>
    </row>
    <row r="251" customFormat="1" ht="108" spans="1:8">
      <c r="A251" s="8">
        <v>245</v>
      </c>
      <c r="B251" s="11" t="s">
        <v>587</v>
      </c>
      <c r="C251" s="11" t="s">
        <v>557</v>
      </c>
      <c r="D251" s="11" t="s">
        <v>588</v>
      </c>
      <c r="E251" s="9" t="s">
        <v>538</v>
      </c>
      <c r="F251" s="12">
        <v>117.98</v>
      </c>
      <c r="G251" s="13">
        <v>460.72</v>
      </c>
      <c r="H251" s="14">
        <f t="shared" si="6"/>
        <v>54355.7456</v>
      </c>
    </row>
    <row r="252" customFormat="1" ht="108" spans="1:8">
      <c r="A252" s="8">
        <v>246</v>
      </c>
      <c r="B252" s="11" t="s">
        <v>589</v>
      </c>
      <c r="C252" s="11" t="s">
        <v>557</v>
      </c>
      <c r="D252" s="11" t="s">
        <v>590</v>
      </c>
      <c r="E252" s="9" t="s">
        <v>538</v>
      </c>
      <c r="F252" s="12">
        <v>192.04</v>
      </c>
      <c r="G252" s="13">
        <v>1915.2</v>
      </c>
      <c r="H252" s="14">
        <f t="shared" si="6"/>
        <v>367795.008</v>
      </c>
    </row>
    <row r="253" customFormat="1" ht="108" spans="1:8">
      <c r="A253" s="8">
        <v>247</v>
      </c>
      <c r="B253" s="11" t="s">
        <v>591</v>
      </c>
      <c r="C253" s="11" t="s">
        <v>575</v>
      </c>
      <c r="D253" s="11" t="s">
        <v>592</v>
      </c>
      <c r="E253" s="9" t="s">
        <v>538</v>
      </c>
      <c r="F253" s="12">
        <v>325.64</v>
      </c>
      <c r="G253" s="13">
        <v>708.41</v>
      </c>
      <c r="H253" s="14">
        <f t="shared" si="6"/>
        <v>230686.6324</v>
      </c>
    </row>
    <row r="254" customFormat="1" ht="108" spans="1:8">
      <c r="A254" s="8">
        <v>248</v>
      </c>
      <c r="B254" s="11" t="s">
        <v>593</v>
      </c>
      <c r="C254" s="11" t="s">
        <v>594</v>
      </c>
      <c r="D254" s="11" t="s">
        <v>595</v>
      </c>
      <c r="E254" s="9" t="s">
        <v>538</v>
      </c>
      <c r="F254" s="12">
        <v>527.1</v>
      </c>
      <c r="G254" s="13">
        <v>660.53</v>
      </c>
      <c r="H254" s="14">
        <f t="shared" si="6"/>
        <v>348165.363</v>
      </c>
    </row>
    <row r="255" customFormat="1" ht="108" spans="1:8">
      <c r="A255" s="8">
        <v>249</v>
      </c>
      <c r="B255" s="11" t="s">
        <v>596</v>
      </c>
      <c r="C255" s="11" t="s">
        <v>594</v>
      </c>
      <c r="D255" s="11" t="s">
        <v>597</v>
      </c>
      <c r="E255" s="9" t="s">
        <v>538</v>
      </c>
      <c r="F255" s="12">
        <v>10.4</v>
      </c>
      <c r="G255" s="13">
        <v>721.84</v>
      </c>
      <c r="H255" s="14">
        <f t="shared" si="6"/>
        <v>7507.136</v>
      </c>
    </row>
    <row r="256" customFormat="1" ht="108" spans="1:8">
      <c r="A256" s="8">
        <v>250</v>
      </c>
      <c r="B256" s="11" t="s">
        <v>598</v>
      </c>
      <c r="C256" s="11" t="s">
        <v>594</v>
      </c>
      <c r="D256" s="11" t="s">
        <v>599</v>
      </c>
      <c r="E256" s="9" t="s">
        <v>538</v>
      </c>
      <c r="F256" s="12">
        <v>238.09</v>
      </c>
      <c r="G256" s="13">
        <v>802.48</v>
      </c>
      <c r="H256" s="14">
        <f t="shared" si="6"/>
        <v>191062.4632</v>
      </c>
    </row>
    <row r="257" customFormat="1" ht="108" spans="1:8">
      <c r="A257" s="8">
        <v>251</v>
      </c>
      <c r="B257" s="11" t="s">
        <v>600</v>
      </c>
      <c r="C257" s="11" t="s">
        <v>594</v>
      </c>
      <c r="D257" s="11" t="s">
        <v>601</v>
      </c>
      <c r="E257" s="9" t="s">
        <v>538</v>
      </c>
      <c r="F257" s="12">
        <v>142.8</v>
      </c>
      <c r="G257" s="13">
        <v>931.95</v>
      </c>
      <c r="H257" s="14">
        <f t="shared" ref="H257:H320" si="7">F257*G257</f>
        <v>133082.46</v>
      </c>
    </row>
    <row r="258" customFormat="1" ht="108" spans="1:8">
      <c r="A258" s="8">
        <v>252</v>
      </c>
      <c r="B258" s="11" t="s">
        <v>602</v>
      </c>
      <c r="C258" s="11" t="s">
        <v>594</v>
      </c>
      <c r="D258" s="11" t="s">
        <v>603</v>
      </c>
      <c r="E258" s="9" t="s">
        <v>538</v>
      </c>
      <c r="F258" s="12">
        <v>41.39</v>
      </c>
      <c r="G258" s="13">
        <v>1264.26</v>
      </c>
      <c r="H258" s="14">
        <f t="shared" si="7"/>
        <v>52327.7214</v>
      </c>
    </row>
    <row r="259" customFormat="1" ht="108" spans="1:8">
      <c r="A259" s="8">
        <v>253</v>
      </c>
      <c r="B259" s="11" t="s">
        <v>604</v>
      </c>
      <c r="C259" s="11" t="s">
        <v>557</v>
      </c>
      <c r="D259" s="11" t="s">
        <v>605</v>
      </c>
      <c r="E259" s="9" t="s">
        <v>538</v>
      </c>
      <c r="F259" s="12">
        <v>104.43</v>
      </c>
      <c r="G259" s="13">
        <v>488.14</v>
      </c>
      <c r="H259" s="14">
        <f t="shared" si="7"/>
        <v>50976.4602</v>
      </c>
    </row>
    <row r="260" customFormat="1" ht="108" spans="1:8">
      <c r="A260" s="8">
        <v>254</v>
      </c>
      <c r="B260" s="11" t="s">
        <v>606</v>
      </c>
      <c r="C260" s="11" t="s">
        <v>557</v>
      </c>
      <c r="D260" s="11" t="s">
        <v>607</v>
      </c>
      <c r="E260" s="9" t="s">
        <v>538</v>
      </c>
      <c r="F260" s="12">
        <v>13.4</v>
      </c>
      <c r="G260" s="13">
        <v>565.6</v>
      </c>
      <c r="H260" s="14">
        <f t="shared" si="7"/>
        <v>7579.04</v>
      </c>
    </row>
    <row r="261" customFormat="1" ht="108" spans="1:8">
      <c r="A261" s="8">
        <v>255</v>
      </c>
      <c r="B261" s="11" t="s">
        <v>608</v>
      </c>
      <c r="C261" s="11" t="s">
        <v>575</v>
      </c>
      <c r="D261" s="11" t="s">
        <v>609</v>
      </c>
      <c r="E261" s="9" t="s">
        <v>538</v>
      </c>
      <c r="F261" s="12">
        <v>103.81</v>
      </c>
      <c r="G261" s="13">
        <v>741.64</v>
      </c>
      <c r="H261" s="14">
        <f t="shared" si="7"/>
        <v>76989.6484</v>
      </c>
    </row>
    <row r="262" customFormat="1" ht="108" spans="1:8">
      <c r="A262" s="8">
        <v>256</v>
      </c>
      <c r="B262" s="11" t="s">
        <v>610</v>
      </c>
      <c r="C262" s="11" t="s">
        <v>575</v>
      </c>
      <c r="D262" s="11" t="s">
        <v>611</v>
      </c>
      <c r="E262" s="9" t="s">
        <v>538</v>
      </c>
      <c r="F262" s="12">
        <v>79.91</v>
      </c>
      <c r="G262" s="13">
        <v>119.28</v>
      </c>
      <c r="H262" s="14">
        <f t="shared" si="7"/>
        <v>9531.6648</v>
      </c>
    </row>
    <row r="263" customFormat="1" ht="108" spans="1:8">
      <c r="A263" s="8">
        <v>257</v>
      </c>
      <c r="B263" s="11" t="s">
        <v>612</v>
      </c>
      <c r="C263" s="11" t="s">
        <v>575</v>
      </c>
      <c r="D263" s="11" t="s">
        <v>613</v>
      </c>
      <c r="E263" s="9" t="s">
        <v>538</v>
      </c>
      <c r="F263" s="12">
        <v>79</v>
      </c>
      <c r="G263" s="13">
        <v>143.67</v>
      </c>
      <c r="H263" s="14">
        <f t="shared" si="7"/>
        <v>11349.93</v>
      </c>
    </row>
    <row r="264" customFormat="1" ht="108" spans="1:8">
      <c r="A264" s="8">
        <v>258</v>
      </c>
      <c r="B264" s="11" t="s">
        <v>614</v>
      </c>
      <c r="C264" s="11" t="s">
        <v>575</v>
      </c>
      <c r="D264" s="11" t="s">
        <v>615</v>
      </c>
      <c r="E264" s="9" t="s">
        <v>538</v>
      </c>
      <c r="F264" s="12">
        <v>306.78</v>
      </c>
      <c r="G264" s="13">
        <v>174.31</v>
      </c>
      <c r="H264" s="14">
        <f t="shared" si="7"/>
        <v>53474.8218</v>
      </c>
    </row>
    <row r="265" customFormat="1" ht="108" spans="1:8">
      <c r="A265" s="8">
        <v>259</v>
      </c>
      <c r="B265" s="11" t="s">
        <v>616</v>
      </c>
      <c r="C265" s="11" t="s">
        <v>557</v>
      </c>
      <c r="D265" s="11" t="s">
        <v>617</v>
      </c>
      <c r="E265" s="9" t="s">
        <v>538</v>
      </c>
      <c r="F265" s="12">
        <v>16.63</v>
      </c>
      <c r="G265" s="13">
        <v>204.74</v>
      </c>
      <c r="H265" s="14">
        <f t="shared" si="7"/>
        <v>3404.8262</v>
      </c>
    </row>
    <row r="266" customFormat="1" ht="108" spans="1:8">
      <c r="A266" s="8">
        <v>260</v>
      </c>
      <c r="B266" s="11" t="s">
        <v>618</v>
      </c>
      <c r="C266" s="11" t="s">
        <v>557</v>
      </c>
      <c r="D266" s="11" t="s">
        <v>619</v>
      </c>
      <c r="E266" s="9" t="s">
        <v>538</v>
      </c>
      <c r="F266" s="12">
        <v>144.06</v>
      </c>
      <c r="G266" s="13">
        <v>310.22</v>
      </c>
      <c r="H266" s="14">
        <f t="shared" si="7"/>
        <v>44690.2932</v>
      </c>
    </row>
    <row r="267" customFormat="1" ht="108" spans="1:8">
      <c r="A267" s="8">
        <v>261</v>
      </c>
      <c r="B267" s="11" t="s">
        <v>620</v>
      </c>
      <c r="C267" s="11" t="s">
        <v>557</v>
      </c>
      <c r="D267" s="11" t="s">
        <v>621</v>
      </c>
      <c r="E267" s="9" t="s">
        <v>538</v>
      </c>
      <c r="F267" s="12">
        <v>618.17</v>
      </c>
      <c r="G267" s="13">
        <v>460.72</v>
      </c>
      <c r="H267" s="14">
        <f t="shared" si="7"/>
        <v>284803.2824</v>
      </c>
    </row>
    <row r="268" customFormat="1" ht="108" spans="1:8">
      <c r="A268" s="8">
        <v>262</v>
      </c>
      <c r="B268" s="11" t="s">
        <v>622</v>
      </c>
      <c r="C268" s="11" t="s">
        <v>575</v>
      </c>
      <c r="D268" s="11" t="s">
        <v>623</v>
      </c>
      <c r="E268" s="9" t="s">
        <v>538</v>
      </c>
      <c r="F268" s="12">
        <v>42.99</v>
      </c>
      <c r="G268" s="13">
        <v>708.41</v>
      </c>
      <c r="H268" s="14">
        <f t="shared" si="7"/>
        <v>30454.5459</v>
      </c>
    </row>
    <row r="269" customFormat="1" ht="108" spans="1:8">
      <c r="A269" s="8">
        <v>263</v>
      </c>
      <c r="B269" s="11" t="s">
        <v>624</v>
      </c>
      <c r="C269" s="11" t="s">
        <v>594</v>
      </c>
      <c r="D269" s="11" t="s">
        <v>625</v>
      </c>
      <c r="E269" s="9" t="s">
        <v>538</v>
      </c>
      <c r="F269" s="12">
        <v>3.4</v>
      </c>
      <c r="G269" s="13">
        <v>660.53</v>
      </c>
      <c r="H269" s="14">
        <f t="shared" si="7"/>
        <v>2245.802</v>
      </c>
    </row>
    <row r="270" customFormat="1" ht="108" spans="1:8">
      <c r="A270" s="8">
        <v>264</v>
      </c>
      <c r="B270" s="11" t="s">
        <v>626</v>
      </c>
      <c r="C270" s="11" t="s">
        <v>557</v>
      </c>
      <c r="D270" s="11" t="s">
        <v>627</v>
      </c>
      <c r="E270" s="9" t="s">
        <v>538</v>
      </c>
      <c r="F270" s="12">
        <v>3.22</v>
      </c>
      <c r="G270" s="13">
        <v>333.48</v>
      </c>
      <c r="H270" s="14">
        <f t="shared" si="7"/>
        <v>1073.8056</v>
      </c>
    </row>
    <row r="271" customFormat="1" ht="108" spans="1:8">
      <c r="A271" s="8">
        <v>265</v>
      </c>
      <c r="B271" s="11" t="s">
        <v>628</v>
      </c>
      <c r="C271" s="11" t="s">
        <v>557</v>
      </c>
      <c r="D271" s="11" t="s">
        <v>629</v>
      </c>
      <c r="E271" s="9" t="s">
        <v>538</v>
      </c>
      <c r="F271" s="12">
        <v>105.16</v>
      </c>
      <c r="G271" s="13">
        <v>488.14</v>
      </c>
      <c r="H271" s="14">
        <f t="shared" si="7"/>
        <v>51332.8024</v>
      </c>
    </row>
    <row r="272" customFormat="1" ht="108" spans="1:8">
      <c r="A272" s="8">
        <v>266</v>
      </c>
      <c r="B272" s="11" t="s">
        <v>630</v>
      </c>
      <c r="C272" s="11" t="s">
        <v>557</v>
      </c>
      <c r="D272" s="11" t="s">
        <v>631</v>
      </c>
      <c r="E272" s="9" t="s">
        <v>538</v>
      </c>
      <c r="F272" s="12">
        <v>8.99</v>
      </c>
      <c r="G272" s="13">
        <v>565.6</v>
      </c>
      <c r="H272" s="14">
        <f t="shared" si="7"/>
        <v>5084.744</v>
      </c>
    </row>
    <row r="273" customFormat="1" ht="108" spans="1:8">
      <c r="A273" s="8">
        <v>267</v>
      </c>
      <c r="B273" s="11" t="s">
        <v>632</v>
      </c>
      <c r="C273" s="11" t="s">
        <v>575</v>
      </c>
      <c r="D273" s="11" t="s">
        <v>633</v>
      </c>
      <c r="E273" s="9" t="s">
        <v>538</v>
      </c>
      <c r="F273" s="12">
        <v>23.77</v>
      </c>
      <c r="G273" s="13">
        <v>741.64</v>
      </c>
      <c r="H273" s="14">
        <f t="shared" si="7"/>
        <v>17628.7828</v>
      </c>
    </row>
    <row r="274" customFormat="1" ht="108" spans="1:8">
      <c r="A274" s="8">
        <v>268</v>
      </c>
      <c r="B274" s="11" t="s">
        <v>634</v>
      </c>
      <c r="C274" s="11" t="s">
        <v>594</v>
      </c>
      <c r="D274" s="11" t="s">
        <v>635</v>
      </c>
      <c r="E274" s="9" t="s">
        <v>538</v>
      </c>
      <c r="F274" s="12">
        <v>90.76</v>
      </c>
      <c r="G274" s="13">
        <v>697.61</v>
      </c>
      <c r="H274" s="14">
        <f t="shared" si="7"/>
        <v>63315.0836</v>
      </c>
    </row>
    <row r="275" customFormat="1" ht="108" spans="1:8">
      <c r="A275" s="8">
        <v>269</v>
      </c>
      <c r="B275" s="11" t="s">
        <v>636</v>
      </c>
      <c r="C275" s="11" t="s">
        <v>575</v>
      </c>
      <c r="D275" s="11" t="s">
        <v>637</v>
      </c>
      <c r="E275" s="9" t="s">
        <v>538</v>
      </c>
      <c r="F275" s="12">
        <v>10.8</v>
      </c>
      <c r="G275" s="13">
        <v>160.47</v>
      </c>
      <c r="H275" s="14">
        <f t="shared" si="7"/>
        <v>1733.076</v>
      </c>
    </row>
    <row r="276" customFormat="1" ht="108" spans="1:8">
      <c r="A276" s="8">
        <v>270</v>
      </c>
      <c r="B276" s="11" t="s">
        <v>638</v>
      </c>
      <c r="C276" s="11" t="s">
        <v>575</v>
      </c>
      <c r="D276" s="11" t="s">
        <v>639</v>
      </c>
      <c r="E276" s="9" t="s">
        <v>538</v>
      </c>
      <c r="F276" s="12">
        <v>187.36</v>
      </c>
      <c r="G276" s="13">
        <v>741.64</v>
      </c>
      <c r="H276" s="14">
        <f t="shared" si="7"/>
        <v>138953.6704</v>
      </c>
    </row>
    <row r="277" customFormat="1" ht="108" spans="1:8">
      <c r="A277" s="8">
        <v>271</v>
      </c>
      <c r="B277" s="11" t="s">
        <v>640</v>
      </c>
      <c r="C277" s="11" t="s">
        <v>594</v>
      </c>
      <c r="D277" s="11" t="s">
        <v>641</v>
      </c>
      <c r="E277" s="9" t="s">
        <v>538</v>
      </c>
      <c r="F277" s="12">
        <v>153.37</v>
      </c>
      <c r="G277" s="13">
        <v>1323.42</v>
      </c>
      <c r="H277" s="14">
        <f t="shared" si="7"/>
        <v>202972.9254</v>
      </c>
    </row>
    <row r="278" customFormat="1" ht="108" spans="1:8">
      <c r="A278" s="8">
        <v>272</v>
      </c>
      <c r="B278" s="11" t="s">
        <v>642</v>
      </c>
      <c r="C278" s="11" t="s">
        <v>594</v>
      </c>
      <c r="D278" s="11" t="s">
        <v>643</v>
      </c>
      <c r="E278" s="9" t="s">
        <v>538</v>
      </c>
      <c r="F278" s="12">
        <v>98.2</v>
      </c>
      <c r="G278" s="13">
        <v>1264.26</v>
      </c>
      <c r="H278" s="14">
        <f t="shared" si="7"/>
        <v>124150.332</v>
      </c>
    </row>
    <row r="279" customFormat="1" ht="48" spans="1:8">
      <c r="A279" s="8">
        <v>273</v>
      </c>
      <c r="B279" s="11" t="s">
        <v>644</v>
      </c>
      <c r="C279" s="11" t="s">
        <v>645</v>
      </c>
      <c r="D279" s="11" t="s">
        <v>646</v>
      </c>
      <c r="E279" s="9" t="s">
        <v>647</v>
      </c>
      <c r="F279" s="12">
        <v>5618.27</v>
      </c>
      <c r="G279" s="13">
        <v>28.39</v>
      </c>
      <c r="H279" s="14">
        <f t="shared" si="7"/>
        <v>159502.6853</v>
      </c>
    </row>
    <row r="280" customFormat="1" ht="24" spans="1:8">
      <c r="A280" s="8">
        <v>274</v>
      </c>
      <c r="B280" s="11" t="s">
        <v>648</v>
      </c>
      <c r="C280" s="11" t="s">
        <v>340</v>
      </c>
      <c r="D280" s="11" t="s">
        <v>341</v>
      </c>
      <c r="E280" s="9" t="s">
        <v>342</v>
      </c>
      <c r="F280" s="12">
        <v>1</v>
      </c>
      <c r="G280" s="13">
        <v>99195.01</v>
      </c>
      <c r="H280" s="14">
        <f t="shared" si="7"/>
        <v>99195.01</v>
      </c>
    </row>
    <row r="281" customFormat="1" ht="24" spans="1:8">
      <c r="A281" s="8">
        <v>275</v>
      </c>
      <c r="B281" s="11" t="s">
        <v>649</v>
      </c>
      <c r="C281" s="11" t="s">
        <v>650</v>
      </c>
      <c r="D281" s="11" t="s">
        <v>651</v>
      </c>
      <c r="E281" s="9" t="s">
        <v>338</v>
      </c>
      <c r="F281" s="12">
        <v>1</v>
      </c>
      <c r="G281" s="13">
        <v>110657.95</v>
      </c>
      <c r="H281" s="14">
        <f t="shared" si="7"/>
        <v>110657.95</v>
      </c>
    </row>
    <row r="282" customFormat="1" ht="34" customHeight="1" spans="1:8">
      <c r="A282" s="15" t="s">
        <v>652</v>
      </c>
      <c r="B282" s="16"/>
      <c r="C282" s="16"/>
      <c r="D282" s="16"/>
      <c r="E282" s="16"/>
      <c r="F282" s="16"/>
      <c r="G282" s="16"/>
      <c r="H282" s="17">
        <f>SUM(H5:H281)</f>
        <v>22551814.8807</v>
      </c>
    </row>
  </sheetData>
  <mergeCells count="12">
    <mergeCell ref="A1:H1"/>
    <mergeCell ref="A2:D2"/>
    <mergeCell ref="E2:F2"/>
    <mergeCell ref="G2:H2"/>
    <mergeCell ref="G3:H3"/>
    <mergeCell ref="A282:G282"/>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采购控制价封面</vt:lpstr>
      <vt:lpstr>汇总表</vt:lpstr>
      <vt:lpstr>编制说明</vt:lpstr>
      <vt:lpstr>报价汇总表  (2)</vt:lpstr>
      <vt:lpstr>1号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